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ning\SHARED\TIP 2018-2022\Westheimer SBS\Westheimer SBS Final\"/>
    </mc:Choice>
  </mc:AlternateContent>
  <xr:revisionPtr revIDLastSave="0" documentId="8_{F422B802-0885-4080-98DE-EB466760049C}" xr6:coauthVersionLast="31" xr6:coauthVersionMax="31" xr10:uidLastSave="{00000000-0000-0000-0000-000000000000}"/>
  <bookViews>
    <workbookView xWindow="0" yWindow="0" windowWidth="20490" windowHeight="7545" xr2:uid="{00000000-000D-0000-FFFF-FFFF00000000}"/>
  </bookViews>
  <sheets>
    <sheet name="Summary" sheetId="1" r:id="rId1"/>
    <sheet name="2018" sheetId="2" r:id="rId2"/>
    <sheet name="NB2018_transit_links" sheetId="3" r:id="rId3"/>
    <sheet name="2025" sheetId="4" r:id="rId4"/>
    <sheet name="2045" sheetId="5" r:id="rId5"/>
    <sheet name="Scaling factors" sheetId="6" r:id="rId6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5" i="2" l="1"/>
  <c r="M255" i="2"/>
  <c r="N255" i="2"/>
  <c r="O255" i="2"/>
  <c r="P255" i="2"/>
  <c r="Q255" i="2"/>
  <c r="R255" i="2"/>
  <c r="S255" i="2"/>
  <c r="T255" i="2"/>
  <c r="U255" i="2"/>
  <c r="V255" i="2"/>
  <c r="W255" i="2"/>
  <c r="X255" i="2"/>
  <c r="Y255" i="2"/>
  <c r="C4" i="1" s="1"/>
  <c r="Z255" i="2"/>
  <c r="AA255" i="2"/>
  <c r="AB255" i="2"/>
  <c r="AC255" i="2"/>
  <c r="C10" i="1" s="1"/>
  <c r="AD255" i="2"/>
  <c r="AE255" i="2"/>
  <c r="AF255" i="2"/>
  <c r="AG255" i="2"/>
  <c r="C2" i="1" s="1"/>
  <c r="AH255" i="2"/>
  <c r="C3" i="1" s="1"/>
  <c r="AI255" i="2"/>
  <c r="AJ255" i="2"/>
  <c r="C5" i="1" s="1"/>
  <c r="AK255" i="2"/>
  <c r="K255" i="2"/>
  <c r="C6" i="1"/>
  <c r="L255" i="4"/>
  <c r="M255" i="4"/>
  <c r="N255" i="4"/>
  <c r="O255" i="4"/>
  <c r="P255" i="4"/>
  <c r="Q255" i="4"/>
  <c r="R255" i="4"/>
  <c r="S255" i="4"/>
  <c r="T255" i="4"/>
  <c r="U255" i="4"/>
  <c r="V255" i="4"/>
  <c r="W255" i="4"/>
  <c r="X255" i="4"/>
  <c r="Y255" i="4"/>
  <c r="Z255" i="4"/>
  <c r="AA255" i="4"/>
  <c r="AB255" i="4"/>
  <c r="AC255" i="4"/>
  <c r="AD255" i="4"/>
  <c r="C11" i="1" s="1"/>
  <c r="E11" i="1" s="1"/>
  <c r="AE255" i="4"/>
  <c r="AF255" i="4"/>
  <c r="AG255" i="4"/>
  <c r="AH255" i="4"/>
  <c r="AI255" i="4"/>
  <c r="AJ255" i="4"/>
  <c r="AK255" i="4"/>
  <c r="C7" i="1" s="1"/>
  <c r="AL255" i="4"/>
  <c r="K255" i="4"/>
  <c r="D57" i="6"/>
  <c r="D58" i="6" s="1"/>
  <c r="D55" i="6"/>
  <c r="D52" i="6"/>
  <c r="D53" i="6" s="1"/>
  <c r="D49" i="6"/>
  <c r="D50" i="6" s="1"/>
  <c r="D47" i="6"/>
  <c r="D43" i="6"/>
  <c r="D44" i="6" s="1"/>
  <c r="D37" i="6"/>
  <c r="D40" i="6" s="1"/>
  <c r="D35" i="6"/>
  <c r="D46" i="6" s="1"/>
  <c r="D34" i="6"/>
  <c r="H29" i="6"/>
  <c r="F29" i="6"/>
  <c r="D29" i="6"/>
  <c r="L255" i="5"/>
  <c r="M255" i="5"/>
  <c r="N255" i="5"/>
  <c r="O255" i="5"/>
  <c r="P255" i="5"/>
  <c r="Q255" i="5"/>
  <c r="R255" i="5"/>
  <c r="S255" i="5"/>
  <c r="T255" i="5"/>
  <c r="U255" i="5"/>
  <c r="V255" i="5"/>
  <c r="W255" i="5"/>
  <c r="X255" i="5"/>
  <c r="Y255" i="5"/>
  <c r="Z255" i="5"/>
  <c r="AA255" i="5"/>
  <c r="C8" i="1" s="1"/>
  <c r="AB255" i="5"/>
  <c r="AC255" i="5"/>
  <c r="AD255" i="5"/>
  <c r="AE255" i="5"/>
  <c r="C12" i="1" s="1"/>
  <c r="E12" i="1" s="1"/>
  <c r="AF255" i="5"/>
  <c r="AG255" i="5"/>
  <c r="AH255" i="5"/>
  <c r="AI255" i="5"/>
  <c r="C9" i="1" s="1"/>
  <c r="AJ255" i="5"/>
  <c r="AK255" i="5"/>
  <c r="AL255" i="5"/>
  <c r="AM255" i="5"/>
  <c r="AN255" i="5"/>
  <c r="K255" i="5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AO275" i="3"/>
  <c r="AP275" i="3"/>
  <c r="AQ275" i="3"/>
  <c r="AR275" i="3"/>
  <c r="AS275" i="3"/>
  <c r="AT275" i="3"/>
  <c r="AU275" i="3"/>
  <c r="AV275" i="3"/>
  <c r="AW275" i="3"/>
  <c r="AX275" i="3"/>
  <c r="AY275" i="3"/>
  <c r="AZ275" i="3"/>
  <c r="BA275" i="3"/>
  <c r="BB275" i="3"/>
  <c r="BC275" i="3"/>
  <c r="BD275" i="3"/>
  <c r="BE275" i="3"/>
  <c r="BF275" i="3"/>
  <c r="BG275" i="3"/>
  <c r="BH275" i="3"/>
  <c r="BI275" i="3"/>
  <c r="BJ275" i="3"/>
  <c r="BK275" i="3"/>
  <c r="BL275" i="3"/>
  <c r="BM275" i="3"/>
  <c r="BN275" i="3"/>
  <c r="BO275" i="3"/>
  <c r="BP275" i="3"/>
  <c r="BQ275" i="3"/>
  <c r="BR275" i="3"/>
  <c r="BS275" i="3"/>
  <c r="BT275" i="3"/>
  <c r="BU275" i="3"/>
  <c r="BV275" i="3"/>
  <c r="BW275" i="3"/>
  <c r="BX275" i="3"/>
  <c r="BY275" i="3"/>
  <c r="BZ275" i="3"/>
  <c r="CA275" i="3"/>
  <c r="CB275" i="3"/>
  <c r="CC275" i="3"/>
  <c r="CD275" i="3"/>
  <c r="CE275" i="3"/>
  <c r="CF275" i="3"/>
  <c r="CG275" i="3"/>
  <c r="CH275" i="3"/>
  <c r="CI275" i="3"/>
  <c r="CJ275" i="3"/>
  <c r="CK275" i="3"/>
  <c r="CL275" i="3"/>
  <c r="CM275" i="3"/>
  <c r="CN275" i="3"/>
  <c r="CO275" i="3"/>
  <c r="CP275" i="3"/>
  <c r="CQ275" i="3"/>
  <c r="CR275" i="3"/>
  <c r="CS275" i="3"/>
  <c r="CT275" i="3"/>
  <c r="CU275" i="3"/>
  <c r="CV275" i="3"/>
  <c r="CW275" i="3"/>
  <c r="CX275" i="3"/>
  <c r="CY275" i="3"/>
  <c r="CZ275" i="3"/>
  <c r="DA275" i="3"/>
  <c r="DB275" i="3"/>
  <c r="DC275" i="3"/>
  <c r="DD275" i="3"/>
  <c r="DE275" i="3"/>
  <c r="DF275" i="3"/>
  <c r="DG275" i="3"/>
  <c r="DH275" i="3"/>
  <c r="DI275" i="3"/>
  <c r="DJ275" i="3"/>
  <c r="DK275" i="3"/>
  <c r="DL275" i="3"/>
  <c r="DM275" i="3"/>
  <c r="DN275" i="3"/>
  <c r="DO275" i="3"/>
  <c r="DP275" i="3"/>
  <c r="DQ275" i="3"/>
  <c r="DR275" i="3"/>
  <c r="DS275" i="3"/>
  <c r="DT275" i="3"/>
  <c r="DU275" i="3"/>
  <c r="DV275" i="3"/>
  <c r="DW275" i="3"/>
  <c r="DX275" i="3"/>
  <c r="DY275" i="3"/>
  <c r="DZ275" i="3"/>
  <c r="EA275" i="3"/>
  <c r="EB275" i="3"/>
  <c r="EC275" i="3"/>
  <c r="ED275" i="3"/>
  <c r="EE275" i="3"/>
  <c r="EF275" i="3"/>
  <c r="EG275" i="3"/>
  <c r="EH275" i="3"/>
  <c r="EI275" i="3"/>
  <c r="EJ275" i="3"/>
  <c r="EK275" i="3"/>
  <c r="EL275" i="3"/>
  <c r="EM275" i="3"/>
  <c r="EN275" i="3"/>
  <c r="EO275" i="3"/>
  <c r="EP275" i="3"/>
  <c r="EQ275" i="3"/>
  <c r="ER275" i="3"/>
  <c r="ES275" i="3"/>
  <c r="ET275" i="3"/>
  <c r="EU275" i="3"/>
  <c r="EV275" i="3"/>
  <c r="EW275" i="3"/>
  <c r="EX275" i="3"/>
  <c r="EY275" i="3"/>
  <c r="C13" i="1" s="1"/>
  <c r="EZ275" i="3"/>
  <c r="FA275" i="3"/>
  <c r="T275" i="3"/>
  <c r="D38" i="6" l="1"/>
  <c r="D41" i="6" s="1"/>
</calcChain>
</file>

<file path=xl/sharedStrings.xml><?xml version="1.0" encoding="utf-8"?>
<sst xmlns="http://schemas.openxmlformats.org/spreadsheetml/2006/main" count="3163" uniqueCount="449">
  <si>
    <t>2018 Average Free Flow Speed</t>
  </si>
  <si>
    <t>2018 Average Peak Period Corridor Speed</t>
  </si>
  <si>
    <t>2018 Peak Period Volume</t>
  </si>
  <si>
    <t>2018 Peak Period Capacity</t>
  </si>
  <si>
    <t>2025 Peak Period Volume</t>
  </si>
  <si>
    <t>2025 Peak Period Capacity</t>
  </si>
  <si>
    <t>2045 Peak Period Volume</t>
  </si>
  <si>
    <t>2045 Peak Period Capacity</t>
  </si>
  <si>
    <t>2018 Daily Traffic Volume</t>
  </si>
  <si>
    <t>2025 Daily Traffic Volume</t>
  </si>
  <si>
    <t>2045 Daily Traffic Volume</t>
  </si>
  <si>
    <t>Average Roadway Speed Before Improvement</t>
  </si>
  <si>
    <t>FID</t>
  </si>
  <si>
    <t>Shape</t>
  </si>
  <si>
    <t>A</t>
  </si>
  <si>
    <t>B</t>
  </si>
  <si>
    <t>LANES</t>
  </si>
  <si>
    <t>PKTOLL</t>
  </si>
  <si>
    <t>OPTOLL</t>
  </si>
  <si>
    <t>PKHOT</t>
  </si>
  <si>
    <t>OPHOT</t>
  </si>
  <si>
    <t>FTYPE</t>
  </si>
  <si>
    <t>DISTANCE</t>
  </si>
  <si>
    <t>RTYPE</t>
  </si>
  <si>
    <t>BALANE</t>
  </si>
  <si>
    <t>UDLSPD</t>
  </si>
  <si>
    <t>UDLCAP</t>
  </si>
  <si>
    <t>AREA_TYP</t>
  </si>
  <si>
    <t>SECT_NUM</t>
  </si>
  <si>
    <t>FACILITY_N</t>
  </si>
  <si>
    <t>ASO_TAZ</t>
  </si>
  <si>
    <t>SPDLIMIT</t>
  </si>
  <si>
    <t>ADJCOUNT</t>
  </si>
  <si>
    <t>ROUTE</t>
  </si>
  <si>
    <t>COR_INCT</t>
  </si>
  <si>
    <t>TOLLBYDIST</t>
  </si>
  <si>
    <t>REVERSE</t>
  </si>
  <si>
    <t>LRTTIME</t>
  </si>
  <si>
    <t>FUNCL</t>
  </si>
  <si>
    <t>ASSOC_ZONE</t>
  </si>
  <si>
    <t>CENTSPD</t>
  </si>
  <si>
    <t>DLSPD</t>
  </si>
  <si>
    <t>DLCAP</t>
  </si>
  <si>
    <t>PKCAP</t>
  </si>
  <si>
    <t>VDF</t>
  </si>
  <si>
    <t>LANEMILE</t>
  </si>
  <si>
    <t>OVVOL</t>
  </si>
  <si>
    <t>OVTIME</t>
  </si>
  <si>
    <t>OV_VC</t>
  </si>
  <si>
    <t>CSPD_1</t>
  </si>
  <si>
    <t>VDT_1</t>
  </si>
  <si>
    <t>VHT_1</t>
  </si>
  <si>
    <t>V1_1</t>
  </si>
  <si>
    <t>V2_1</t>
  </si>
  <si>
    <t>V3_1</t>
  </si>
  <si>
    <t>V4_1</t>
  </si>
  <si>
    <t>V5_1</t>
  </si>
  <si>
    <t>V6_1</t>
  </si>
  <si>
    <t>V7_1</t>
  </si>
  <si>
    <t>V8_1</t>
  </si>
  <si>
    <t>V9_1</t>
  </si>
  <si>
    <t>V10_1</t>
  </si>
  <si>
    <t>V11_1</t>
  </si>
  <si>
    <t>V12_1</t>
  </si>
  <si>
    <t>V13_1</t>
  </si>
  <si>
    <t>V14_1</t>
  </si>
  <si>
    <t>V15_1</t>
  </si>
  <si>
    <t>V16_1</t>
  </si>
  <si>
    <t>V17_1</t>
  </si>
  <si>
    <t>V18_1</t>
  </si>
  <si>
    <t>V19_1</t>
  </si>
  <si>
    <t>V20_1</t>
  </si>
  <si>
    <t>V21_1</t>
  </si>
  <si>
    <t>V22_1</t>
  </si>
  <si>
    <t>V23_1</t>
  </si>
  <si>
    <t>V24_1</t>
  </si>
  <si>
    <t>V25_1</t>
  </si>
  <si>
    <t>V26_1</t>
  </si>
  <si>
    <t>V27_1</t>
  </si>
  <si>
    <t>V28_1</t>
  </si>
  <si>
    <t>V29_1</t>
  </si>
  <si>
    <t>V30_1</t>
  </si>
  <si>
    <t>V31_1</t>
  </si>
  <si>
    <t>V32_1</t>
  </si>
  <si>
    <t>V33_1</t>
  </si>
  <si>
    <t>V34_1</t>
  </si>
  <si>
    <t>V35_1</t>
  </si>
  <si>
    <t>V36_1</t>
  </si>
  <si>
    <t>V37_1</t>
  </si>
  <si>
    <t>V38_1</t>
  </si>
  <si>
    <t>V39_1</t>
  </si>
  <si>
    <t>V40_1</t>
  </si>
  <si>
    <t>V41_1</t>
  </si>
  <si>
    <t>V42_1</t>
  </si>
  <si>
    <t>V43_1</t>
  </si>
  <si>
    <t>V44_1</t>
  </si>
  <si>
    <t>V45_1</t>
  </si>
  <si>
    <t>V46_1</t>
  </si>
  <si>
    <t>OVVOL_T</t>
  </si>
  <si>
    <t>V1T_1</t>
  </si>
  <si>
    <t>V2T_1</t>
  </si>
  <si>
    <t>V3T_1</t>
  </si>
  <si>
    <t>V4T_1</t>
  </si>
  <si>
    <t>V5T_1</t>
  </si>
  <si>
    <t>V6T_1</t>
  </si>
  <si>
    <t>V7T_1</t>
  </si>
  <si>
    <t>V8T_1</t>
  </si>
  <si>
    <t>V9T_1</t>
  </si>
  <si>
    <t>V10T_1</t>
  </si>
  <si>
    <t>V11T_1</t>
  </si>
  <si>
    <t>V12T_1</t>
  </si>
  <si>
    <t>V13T_1</t>
  </si>
  <si>
    <t>V14T_1</t>
  </si>
  <si>
    <t>V15T_1</t>
  </si>
  <si>
    <t>V16T_1</t>
  </si>
  <si>
    <t>V17T_1</t>
  </si>
  <si>
    <t>V18T_1</t>
  </si>
  <si>
    <t>V19T_1</t>
  </si>
  <si>
    <t>V20T_1</t>
  </si>
  <si>
    <t>V21T_1</t>
  </si>
  <si>
    <t>V22T_1</t>
  </si>
  <si>
    <t>V23T_1</t>
  </si>
  <si>
    <t>V24T_1</t>
  </si>
  <si>
    <t>V25T_1</t>
  </si>
  <si>
    <t>V26T_1</t>
  </si>
  <si>
    <t>V27T_1</t>
  </si>
  <si>
    <t>V28T_1</t>
  </si>
  <si>
    <t>V29T_1</t>
  </si>
  <si>
    <t>V30T_1</t>
  </si>
  <si>
    <t>V31T_1</t>
  </si>
  <si>
    <t>V32T_1</t>
  </si>
  <si>
    <t>V33T_1</t>
  </si>
  <si>
    <t>V34T_1</t>
  </si>
  <si>
    <t>V35T_1</t>
  </si>
  <si>
    <t>V36T_1</t>
  </si>
  <si>
    <t>V37T_1</t>
  </si>
  <si>
    <t>V38T_1</t>
  </si>
  <si>
    <t>V39T_1</t>
  </si>
  <si>
    <t>V40T_1</t>
  </si>
  <si>
    <t>V41T_1</t>
  </si>
  <si>
    <t>V42T_1</t>
  </si>
  <si>
    <t>V43T_1</t>
  </si>
  <si>
    <t>V44T_1</t>
  </si>
  <si>
    <t>V45T_1</t>
  </si>
  <si>
    <t>V46T_1</t>
  </si>
  <si>
    <t>C</t>
  </si>
  <si>
    <t>SPEED</t>
  </si>
  <si>
    <t>OV11HRSPD</t>
  </si>
  <si>
    <t>PMVOL</t>
  </si>
  <si>
    <t>PMTIME</t>
  </si>
  <si>
    <t>PM_VC</t>
  </si>
  <si>
    <t>PMVOL_T</t>
  </si>
  <si>
    <t>PM4HRSPD</t>
  </si>
  <si>
    <t>MDVOL</t>
  </si>
  <si>
    <t>MDTIME</t>
  </si>
  <si>
    <t>MD_VC</t>
  </si>
  <si>
    <t>MDVOL_T</t>
  </si>
  <si>
    <t>MD6HRSPD</t>
  </si>
  <si>
    <t>MD6HRTIME</t>
  </si>
  <si>
    <t>AMVOL</t>
  </si>
  <si>
    <t>AMTIME</t>
  </si>
  <si>
    <t>AM_VC</t>
  </si>
  <si>
    <t>AMVOL_T</t>
  </si>
  <si>
    <t>AM3HRSPD</t>
  </si>
  <si>
    <t>AM3HRTIME</t>
  </si>
  <si>
    <t>TOTVOL</t>
  </si>
  <si>
    <t>VMT</t>
  </si>
  <si>
    <t>TOTVOL_T</t>
  </si>
  <si>
    <t>PEAK_VOL_T</t>
  </si>
  <si>
    <t>Polyline</t>
  </si>
  <si>
    <t>SOUTHWEST FREEWAY</t>
  </si>
  <si>
    <t>WESTHEIMER</t>
  </si>
  <si>
    <t>SOUTHWEST FWY</t>
  </si>
  <si>
    <t>SOUTHWEST FWY SB</t>
  </si>
  <si>
    <t>DT RAMP</t>
  </si>
  <si>
    <t>SPUR 527</t>
  </si>
  <si>
    <t>FRANKLIN</t>
  </si>
  <si>
    <t>MILAM</t>
  </si>
  <si>
    <t>TRAVIS</t>
  </si>
  <si>
    <t>Seagler</t>
  </si>
  <si>
    <t>LOUISIANA</t>
  </si>
  <si>
    <t>CONGRESS</t>
  </si>
  <si>
    <t>EDLOE</t>
  </si>
  <si>
    <t>Edloe</t>
  </si>
  <si>
    <t>Weslayan</t>
  </si>
  <si>
    <t>Chimney Rock</t>
  </si>
  <si>
    <t>Rogerdale</t>
  </si>
  <si>
    <t>Wilcrest</t>
  </si>
  <si>
    <t>Walnut Bend</t>
  </si>
  <si>
    <t>Hayes</t>
  </si>
  <si>
    <t>Woodland Park</t>
  </si>
  <si>
    <t>Dairy Ashford</t>
  </si>
  <si>
    <t>Shadowbriar</t>
  </si>
  <si>
    <t>Synott</t>
  </si>
  <si>
    <t>Eldridge</t>
  </si>
  <si>
    <t>Windchase</t>
  </si>
  <si>
    <t>Westhollow</t>
  </si>
  <si>
    <t>Elmside</t>
  </si>
  <si>
    <t>Shape *</t>
  </si>
  <si>
    <t>LINK_ID</t>
  </si>
  <si>
    <t>FFSPD</t>
  </si>
  <si>
    <t>VHT</t>
  </si>
  <si>
    <t>AMCAP</t>
  </si>
  <si>
    <t>MDCAP</t>
  </si>
  <si>
    <t>PMCAP</t>
  </si>
  <si>
    <t>OVCAP</t>
  </si>
  <si>
    <t>PeakVMT</t>
  </si>
  <si>
    <t>PeakVHT</t>
  </si>
  <si>
    <t>22447-23479</t>
  </si>
  <si>
    <t>IH 69</t>
  </si>
  <si>
    <t>36538-22458</t>
  </si>
  <si>
    <t>40355-22458</t>
  </si>
  <si>
    <t>29838-22787</t>
  </si>
  <si>
    <t>31866-22787</t>
  </si>
  <si>
    <t>23474-30664</t>
  </si>
  <si>
    <t>23479-24217</t>
  </si>
  <si>
    <t>24067-40256</t>
  </si>
  <si>
    <t>SW FRONT SB</t>
  </si>
  <si>
    <t>24079-29841</t>
  </si>
  <si>
    <t>24152-24079</t>
  </si>
  <si>
    <t>24217-24152</t>
  </si>
  <si>
    <t>24623-23474</t>
  </si>
  <si>
    <t>26740-27310</t>
  </si>
  <si>
    <t>35883-26740</t>
  </si>
  <si>
    <t>40359-27310</t>
  </si>
  <si>
    <t>27320-35177</t>
  </si>
  <si>
    <t>27322-34923</t>
  </si>
  <si>
    <t>27341-30459</t>
  </si>
  <si>
    <t>27342-30970</t>
  </si>
  <si>
    <t>27344-34928</t>
  </si>
  <si>
    <t>29225-31375</t>
  </si>
  <si>
    <t>31860-29838</t>
  </si>
  <si>
    <t>29841-30966</t>
  </si>
  <si>
    <t>30422-34909</t>
  </si>
  <si>
    <t>30431-34921</t>
  </si>
  <si>
    <t>30435-34925</t>
  </si>
  <si>
    <t>30439-30971</t>
  </si>
  <si>
    <t>30441-35196</t>
  </si>
  <si>
    <t>30442-34946</t>
  </si>
  <si>
    <t>30443-34945</t>
  </si>
  <si>
    <t>30444-34944</t>
  </si>
  <si>
    <t>30445-34943</t>
  </si>
  <si>
    <t>30446-34942</t>
  </si>
  <si>
    <t>30447-34941</t>
  </si>
  <si>
    <t>30448-34940</t>
  </si>
  <si>
    <t>30449-34939</t>
  </si>
  <si>
    <t>30450-34938</t>
  </si>
  <si>
    <t>30451-34937</t>
  </si>
  <si>
    <t>30453-34936</t>
  </si>
  <si>
    <t>30454-34935</t>
  </si>
  <si>
    <t>30455-34934</t>
  </si>
  <si>
    <t>30456-34933</t>
  </si>
  <si>
    <t>30458-34932</t>
  </si>
  <si>
    <t>30459-34930</t>
  </si>
  <si>
    <t>30585-40231</t>
  </si>
  <si>
    <t>30593-27342</t>
  </si>
  <si>
    <t>30594-34929</t>
  </si>
  <si>
    <t>30602-40210</t>
  </si>
  <si>
    <t>30611-40199</t>
  </si>
  <si>
    <t>30615-40217</t>
  </si>
  <si>
    <t>30659-31488</t>
  </si>
  <si>
    <t>30660-31490</t>
  </si>
  <si>
    <t>30660-31492</t>
  </si>
  <si>
    <t>30664-30666</t>
  </si>
  <si>
    <t>30666-31376</t>
  </si>
  <si>
    <t>30711-31489</t>
  </si>
  <si>
    <t>30774-34911</t>
  </si>
  <si>
    <t>35177-30774</t>
  </si>
  <si>
    <t>30782-34913</t>
  </si>
  <si>
    <t>30783-34912</t>
  </si>
  <si>
    <t>30783-35197</t>
  </si>
  <si>
    <t>30785-34914</t>
  </si>
  <si>
    <t>30786-30788</t>
  </si>
  <si>
    <t>30788-30789</t>
  </si>
  <si>
    <t>30789-34915</t>
  </si>
  <si>
    <t>30791-34916</t>
  </si>
  <si>
    <t>30792-34917</t>
  </si>
  <si>
    <t>30794-34918</t>
  </si>
  <si>
    <t>30795-34919</t>
  </si>
  <si>
    <t>30797-34920</t>
  </si>
  <si>
    <t>30798-34922</t>
  </si>
  <si>
    <t>30800-34924</t>
  </si>
  <si>
    <t>30802-30806</t>
  </si>
  <si>
    <t>30806-30807</t>
  </si>
  <si>
    <t>30807-34926</t>
  </si>
  <si>
    <t>30829-34931</t>
  </si>
  <si>
    <t>30966-40228</t>
  </si>
  <si>
    <t>30967-30585</t>
  </si>
  <si>
    <t>30968-30967</t>
  </si>
  <si>
    <t>30969-40202</t>
  </si>
  <si>
    <t>30970-30969</t>
  </si>
  <si>
    <t>30971-34927</t>
  </si>
  <si>
    <t>30997-31114</t>
  </si>
  <si>
    <t>31114-31387</t>
  </si>
  <si>
    <t>31115-24067</t>
  </si>
  <si>
    <t>31375-30711</t>
  </si>
  <si>
    <t>31376-22447</t>
  </si>
  <si>
    <t>31387-29225</t>
  </si>
  <si>
    <t>31489-31491</t>
  </si>
  <si>
    <t>31491-30659</t>
  </si>
  <si>
    <t>31492-31493</t>
  </si>
  <si>
    <t>31493-31496</t>
  </si>
  <si>
    <t>31496-31506</t>
  </si>
  <si>
    <t>31506-31512</t>
  </si>
  <si>
    <t>31511-31512</t>
  </si>
  <si>
    <t>31511-31513</t>
  </si>
  <si>
    <t>31513-31514</t>
  </si>
  <si>
    <t>31514-31515</t>
  </si>
  <si>
    <t>31515-31516</t>
  </si>
  <si>
    <t>31516-35883</t>
  </si>
  <si>
    <t>31764-36536</t>
  </si>
  <si>
    <t>31764-40359</t>
  </si>
  <si>
    <t>36536-31765</t>
  </si>
  <si>
    <t>31765-36537</t>
  </si>
  <si>
    <t>31783-31784</t>
  </si>
  <si>
    <t>40366-31783</t>
  </si>
  <si>
    <t>31784-31785</t>
  </si>
  <si>
    <t>31785-40355</t>
  </si>
  <si>
    <t>31787-36538</t>
  </si>
  <si>
    <t>31787-36765</t>
  </si>
  <si>
    <t>36537-31788</t>
  </si>
  <si>
    <t>36765-31788</t>
  </si>
  <si>
    <t>31853-31854</t>
  </si>
  <si>
    <t>31853-33970</t>
  </si>
  <si>
    <t>31854-36809</t>
  </si>
  <si>
    <t>36809-31855</t>
  </si>
  <si>
    <t>31855-40329</t>
  </si>
  <si>
    <t>40329-31856</t>
  </si>
  <si>
    <t>31856-40332</t>
  </si>
  <si>
    <t>40332-31857</t>
  </si>
  <si>
    <t>31857-40333</t>
  </si>
  <si>
    <t>40333-31859</t>
  </si>
  <si>
    <t>31859-40366</t>
  </si>
  <si>
    <t>33970-31860</t>
  </si>
  <si>
    <t>31865-31866</t>
  </si>
  <si>
    <t>31865-31929</t>
  </si>
  <si>
    <t>31928-31929</t>
  </si>
  <si>
    <t>31928-31960</t>
  </si>
  <si>
    <t>31959-39039</t>
  </si>
  <si>
    <t>39946-31959</t>
  </si>
  <si>
    <t>39039-31960</t>
  </si>
  <si>
    <t>31961-31988</t>
  </si>
  <si>
    <t>31961-39946</t>
  </si>
  <si>
    <t>31988-31985</t>
  </si>
  <si>
    <t>32008-31985</t>
  </si>
  <si>
    <t>32006-32007</t>
  </si>
  <si>
    <t>39953-32006</t>
  </si>
  <si>
    <t>32007-32008</t>
  </si>
  <si>
    <t>32009-32011</t>
  </si>
  <si>
    <t>32009-39953</t>
  </si>
  <si>
    <t>32011-32012</t>
  </si>
  <si>
    <t>39969-32012</t>
  </si>
  <si>
    <t>34909-27320</t>
  </si>
  <si>
    <t>34911-30783</t>
  </si>
  <si>
    <t>34912-30782</t>
  </si>
  <si>
    <t>34913-30785</t>
  </si>
  <si>
    <t>34914-30786</t>
  </si>
  <si>
    <t>34915-30791</t>
  </si>
  <si>
    <t>34916-30792</t>
  </si>
  <si>
    <t>34917-30794</t>
  </si>
  <si>
    <t>34918-30795</t>
  </si>
  <si>
    <t>34919-30797</t>
  </si>
  <si>
    <t>34920-30431</t>
  </si>
  <si>
    <t>34921-30798</t>
  </si>
  <si>
    <t>34922-27322</t>
  </si>
  <si>
    <t>34923-30800</t>
  </si>
  <si>
    <t>34924-30435</t>
  </si>
  <si>
    <t>34925-30802</t>
  </si>
  <si>
    <t>34926-30439</t>
  </si>
  <si>
    <t>34927-30593</t>
  </si>
  <si>
    <t>34928-30594</t>
  </si>
  <si>
    <t>34929-27341</t>
  </si>
  <si>
    <t>34930-30829</t>
  </si>
  <si>
    <t>34931-30458</t>
  </si>
  <si>
    <t>34932-30456</t>
  </si>
  <si>
    <t>34933-30455</t>
  </si>
  <si>
    <t>34934-30454</t>
  </si>
  <si>
    <t>34935-30453</t>
  </si>
  <si>
    <t>34936-30451</t>
  </si>
  <si>
    <t>34937-30450</t>
  </si>
  <si>
    <t>34938-30449</t>
  </si>
  <si>
    <t>34939-30448</t>
  </si>
  <si>
    <t>34940-30447</t>
  </si>
  <si>
    <t>34941-30446</t>
  </si>
  <si>
    <t>34942-30445</t>
  </si>
  <si>
    <t>34943-30444</t>
  </si>
  <si>
    <t>34944-30443</t>
  </si>
  <si>
    <t>34945-30442</t>
  </si>
  <si>
    <t>34946-30441</t>
  </si>
  <si>
    <t>35196-30783</t>
  </si>
  <si>
    <t>35197-30422</t>
  </si>
  <si>
    <t>40197-30968</t>
  </si>
  <si>
    <t>40199-30602</t>
  </si>
  <si>
    <t>40202-40197</t>
  </si>
  <si>
    <t>40210-27344</t>
  </si>
  <si>
    <t>40217-30611</t>
  </si>
  <si>
    <t>40228-30615</t>
  </si>
  <si>
    <t>40231-31115</t>
  </si>
  <si>
    <t>40256-30997</t>
  </si>
  <si>
    <t>name</t>
  </si>
  <si>
    <t>j_2015</t>
  </si>
  <si>
    <t>j_2020</t>
  </si>
  <si>
    <t>j_2025</t>
  </si>
  <si>
    <t>j_2030</t>
  </si>
  <si>
    <t>j_2035</t>
  </si>
  <si>
    <t>j_2040</t>
  </si>
  <si>
    <t>j_2045</t>
  </si>
  <si>
    <t>hp_2015</t>
  </si>
  <si>
    <t>hp_2020</t>
  </si>
  <si>
    <t>hp_2025</t>
  </si>
  <si>
    <t>hp_2030</t>
  </si>
  <si>
    <t>hp_2035</t>
  </si>
  <si>
    <t>hp_2040</t>
  </si>
  <si>
    <t>hp_2045</t>
  </si>
  <si>
    <t>hh_2015</t>
  </si>
  <si>
    <t>hh_2020</t>
  </si>
  <si>
    <t>hh_2025</t>
  </si>
  <si>
    <t>hh_2030</t>
  </si>
  <si>
    <t>hh_2035</t>
  </si>
  <si>
    <t>hh_2040</t>
  </si>
  <si>
    <t>hh_2045</t>
  </si>
  <si>
    <t>H-GAC 8 County Region</t>
  </si>
  <si>
    <t>Population</t>
  </si>
  <si>
    <t>Employment</t>
  </si>
  <si>
    <t>Households</t>
  </si>
  <si>
    <t>Compounded annual</t>
  </si>
  <si>
    <t>growth rate between</t>
  </si>
  <si>
    <t>2020 and 2025</t>
  </si>
  <si>
    <t>All projects</t>
  </si>
  <si>
    <t xml:space="preserve">Scaling Factors </t>
  </si>
  <si>
    <t>from 2040 to 2045</t>
  </si>
  <si>
    <t>from 2018 to 2045</t>
  </si>
  <si>
    <t>Inner Katy</t>
  </si>
  <si>
    <t xml:space="preserve">from 2024 to 2045 </t>
  </si>
  <si>
    <t>Inverse</t>
  </si>
  <si>
    <t>Westhiemer</t>
  </si>
  <si>
    <t>from  2024 to 2045</t>
  </si>
  <si>
    <t>W. Bellfort</t>
  </si>
  <si>
    <t>from 2021 to 2045</t>
  </si>
  <si>
    <t>DT Bus Ops</t>
  </si>
  <si>
    <t>from 2018 to 2025</t>
  </si>
  <si>
    <t>Uni Acc</t>
  </si>
  <si>
    <t>from 2025 to 2040</t>
  </si>
  <si>
    <t>from 2024 to 2040</t>
  </si>
  <si>
    <t>2016 to 2018 factor</t>
  </si>
  <si>
    <t>Gessner</t>
  </si>
  <si>
    <t>from 2023 to 2040</t>
  </si>
  <si>
    <t>31985-31988</t>
  </si>
  <si>
    <t>31985-32008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</si>
</sst>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color rgb="FFFF0000"/>
      <name val="MS Sans Serif"/>
      <family val="2"/>
    </font>
    <font>
      <b/>
      <sz val="10"/>
      <color rgb="FFFF0000"/>
      <name val="MS Sans Serif"/>
      <family val="2"/>
    </font>
    <font>
      <sz val="10"/>
      <color rgb="FF000000"/>
      <name val="MS Sans Serif"/>
      <family val="2"/>
    </font>
    <font>
      <b/>
      <sz val="10"/>
      <color rgb="FFC00000"/>
      <name val="MS Sans Serif"/>
      <family val="2"/>
    </font>
    <font>
      <sz val="10"/>
      <color rgb="FFC00000"/>
      <name val="MS Sans Serif"/>
      <family val="2"/>
    </font>
    <font>
      <sz val="11"/>
      <color theme="1"/>
      <name val="Calibri"/>
      <family val="2"/>
    </font>
    <font>
      <b/>
      <sz val="10"/>
      <color rgb="FF7030A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2" fontId="0" fillId="0" borderId="0" xfId="0" applyNumberFormat="1"/>
    <xf numFmtId="3" fontId="0" fillId="0" borderId="0" xfId="0" applyNumberFormat="1"/>
    <xf numFmtId="0" fontId="1" fillId="0" borderId="0" xfId="1" applyFont="1" applyFill="1" applyBorder="1"/>
    <xf numFmtId="0" fontId="1" fillId="0" borderId="1" xfId="1" applyFont="1" applyFill="1" applyBorder="1"/>
    <xf numFmtId="0" fontId="2" fillId="0" borderId="2" xfId="1" applyFont="1" applyFill="1" applyBorder="1" applyAlignment="1">
      <alignment horizontal="right"/>
    </xf>
    <xf numFmtId="0" fontId="1" fillId="0" borderId="2" xfId="1" applyFont="1" applyFill="1" applyBorder="1"/>
    <xf numFmtId="0" fontId="1" fillId="0" borderId="3" xfId="1" applyFont="1" applyFill="1" applyBorder="1"/>
    <xf numFmtId="0" fontId="1" fillId="0" borderId="4" xfId="1" applyFont="1" applyFill="1" applyBorder="1"/>
    <xf numFmtId="0" fontId="1" fillId="0" borderId="0" xfId="1" applyFont="1" applyFill="1" applyBorder="1" applyAlignment="1">
      <alignment horizontal="right"/>
    </xf>
    <xf numFmtId="0" fontId="1" fillId="0" borderId="5" xfId="1" applyFont="1" applyFill="1" applyBorder="1"/>
    <xf numFmtId="0" fontId="2" fillId="0" borderId="4" xfId="1" applyFont="1" applyFill="1" applyBorder="1"/>
    <xf numFmtId="3" fontId="1" fillId="0" borderId="0" xfId="1" applyNumberFormat="1" applyFont="1" applyFill="1" applyBorder="1" applyAlignment="1">
      <alignment horizontal="right"/>
    </xf>
    <xf numFmtId="3" fontId="1" fillId="0" borderId="0" xfId="1" applyNumberFormat="1" applyFont="1" applyFill="1" applyBorder="1"/>
    <xf numFmtId="0" fontId="3" fillId="0" borderId="0" xfId="1" applyFont="1" applyFill="1" applyBorder="1"/>
    <xf numFmtId="0" fontId="4" fillId="0" borderId="4" xfId="1" applyFont="1" applyFill="1" applyBorder="1"/>
    <xf numFmtId="3" fontId="3" fillId="0" borderId="0" xfId="1" applyNumberFormat="1" applyFont="1" applyFill="1" applyBorder="1" applyAlignment="1">
      <alignment horizontal="right"/>
    </xf>
    <xf numFmtId="0" fontId="3" fillId="0" borderId="5" xfId="1" applyFont="1" applyFill="1" applyBorder="1"/>
    <xf numFmtId="3" fontId="5" fillId="0" borderId="0" xfId="1" applyNumberFormat="1" applyFont="1" applyFill="1" applyBorder="1" applyAlignment="1">
      <alignment horizontal="right"/>
    </xf>
    <xf numFmtId="0" fontId="6" fillId="0" borderId="4" xfId="1" applyFont="1" applyFill="1" applyBorder="1"/>
    <xf numFmtId="3" fontId="7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Border="1"/>
    <xf numFmtId="0" fontId="2" fillId="0" borderId="6" xfId="1" applyFont="1" applyFill="1" applyBorder="1"/>
    <xf numFmtId="0" fontId="1" fillId="0" borderId="7" xfId="1" applyFont="1" applyFill="1" applyBorder="1"/>
    <xf numFmtId="0" fontId="1" fillId="0" borderId="8" xfId="1" applyFont="1" applyFill="1" applyBorder="1"/>
    <xf numFmtId="0" fontId="2" fillId="0" borderId="0" xfId="1" applyFont="1" applyFill="1" applyBorder="1"/>
    <xf numFmtId="10" fontId="8" fillId="0" borderId="0" xfId="2" applyNumberFormat="1" applyFont="1" applyFill="1" applyBorder="1"/>
    <xf numFmtId="0" fontId="9" fillId="0" borderId="0" xfId="1" applyFont="1" applyFill="1" applyBorder="1"/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3"/>
  <sheetViews>
    <sheetView tabSelected="1" workbookViewId="0">
      <selection activeCell="O14" sqref="O14"/>
    </sheetView>
  </sheetViews>
  <sheetFormatPr defaultRowHeight="15" x14ac:dyDescent="0.25"/>
  <cols>
    <col min="2" max="2" width="42.85546875" bestFit="1" customWidth="1"/>
  </cols>
  <sheetData>
    <row r="2" spans="2:5" x14ac:dyDescent="0.25">
      <c r="B2" t="s">
        <v>0</v>
      </c>
      <c r="C2">
        <f>'2018'!AG255</f>
        <v>31.027667984189723</v>
      </c>
    </row>
    <row r="3" spans="2:5" x14ac:dyDescent="0.25">
      <c r="B3" t="s">
        <v>1</v>
      </c>
      <c r="C3" s="1">
        <f>'2018'!AH255/'2018'!AI255</f>
        <v>16.87717483063259</v>
      </c>
    </row>
    <row r="4" spans="2:5" x14ac:dyDescent="0.25">
      <c r="B4" t="s">
        <v>2</v>
      </c>
      <c r="C4" s="2">
        <f>'2018'!Y255+'2018'!Q255</f>
        <v>16249.657766047418</v>
      </c>
    </row>
    <row r="5" spans="2:5" x14ac:dyDescent="0.25">
      <c r="B5" t="s">
        <v>3</v>
      </c>
      <c r="C5" s="2">
        <f>'2018'!AJ255+'2018'!AK255</f>
        <v>26007.877470355732</v>
      </c>
    </row>
    <row r="6" spans="2:5" x14ac:dyDescent="0.25">
      <c r="B6" t="s">
        <v>4</v>
      </c>
      <c r="C6" s="2">
        <f>'2025'!Z255+'2025'!R255</f>
        <v>17281.088758260863</v>
      </c>
    </row>
    <row r="7" spans="2:5" x14ac:dyDescent="0.25">
      <c r="B7" t="s">
        <v>5</v>
      </c>
      <c r="C7" s="2">
        <f>'2025'!AK255+'2025'!AL255</f>
        <v>26007.877470355732</v>
      </c>
    </row>
    <row r="8" spans="2:5" x14ac:dyDescent="0.25">
      <c r="B8" t="s">
        <v>6</v>
      </c>
      <c r="C8" s="2">
        <f>'2045'!AA255+'2045'!R255</f>
        <v>19284.120790434783</v>
      </c>
    </row>
    <row r="9" spans="2:5" x14ac:dyDescent="0.25">
      <c r="B9" t="s">
        <v>7</v>
      </c>
      <c r="C9" s="2">
        <f>'2045'!AI255+'2045'!AK255</f>
        <v>26007.877470355732</v>
      </c>
    </row>
    <row r="10" spans="2:5" x14ac:dyDescent="0.25">
      <c r="B10" t="s">
        <v>8</v>
      </c>
      <c r="C10" s="2">
        <f>'2018'!AC255</f>
        <v>33525.355201818202</v>
      </c>
    </row>
    <row r="11" spans="2:5" x14ac:dyDescent="0.25">
      <c r="B11" t="s">
        <v>9</v>
      </c>
      <c r="C11" s="2">
        <f>'2025'!AD255</f>
        <v>35776.632523754939</v>
      </c>
      <c r="E11">
        <f>C11/C10</f>
        <v>1.067151483060637</v>
      </c>
    </row>
    <row r="12" spans="2:5" x14ac:dyDescent="0.25">
      <c r="B12" t="s">
        <v>10</v>
      </c>
      <c r="C12" s="2">
        <f>'2045'!AE255</f>
        <v>39104.545541185791</v>
      </c>
      <c r="E12">
        <f>C12/C10</f>
        <v>1.1664170388585475</v>
      </c>
    </row>
    <row r="13" spans="2:5" x14ac:dyDescent="0.25">
      <c r="B13" t="s">
        <v>11</v>
      </c>
      <c r="C13" s="1">
        <f>NB2018_transit_links!EY275/NB2018_transit_links!AN275</f>
        <v>39.694910084228503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255"/>
  <sheetViews>
    <sheetView workbookViewId="0">
      <pane ySplit="1" topLeftCell="A239" activePane="bottomLeft" state="frozen"/>
      <selection pane="bottomLeft" activeCell="K255" sqref="K255:AK255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2.85546875" bestFit="1" customWidth="1"/>
    <col min="11" max="11" width="6.85546875" bestFit="1" customWidth="1"/>
    <col min="12" max="12" width="9.7109375" bestFit="1" customWidth="1"/>
    <col min="13" max="13" width="12" bestFit="1" customWidth="1"/>
    <col min="14" max="14" width="8" bestFit="1" customWidth="1"/>
    <col min="15" max="15" width="12" bestFit="1" customWidth="1"/>
    <col min="16" max="16" width="11.5703125" bestFit="1" customWidth="1"/>
    <col min="17" max="17" width="12" bestFit="1" customWidth="1"/>
    <col min="18" max="18" width="8" bestFit="1" customWidth="1"/>
    <col min="19" max="19" width="12" bestFit="1" customWidth="1"/>
    <col min="20" max="20" width="10.7109375" bestFit="1" customWidth="1"/>
    <col min="21" max="21" width="12" bestFit="1" customWidth="1"/>
    <col min="22" max="22" width="8" bestFit="1" customWidth="1"/>
    <col min="23" max="23" width="12" bestFit="1" customWidth="1"/>
    <col min="24" max="24" width="10.85546875" bestFit="1" customWidth="1"/>
    <col min="25" max="25" width="12" bestFit="1" customWidth="1"/>
    <col min="26" max="26" width="8" bestFit="1" customWidth="1"/>
    <col min="27" max="27" width="12" bestFit="1" customWidth="1"/>
    <col min="28" max="28" width="10.85546875" bestFit="1" customWidth="1"/>
    <col min="29" max="31" width="12" bestFit="1" customWidth="1"/>
    <col min="32" max="32" width="11" bestFit="1" customWidth="1"/>
    <col min="33" max="33" width="6.42578125" bestFit="1" customWidth="1"/>
    <col min="34" max="35" width="12" bestFit="1" customWidth="1"/>
    <col min="36" max="36" width="7.5703125" bestFit="1" customWidth="1"/>
    <col min="37" max="37" width="7.42578125" bestFit="1" customWidth="1"/>
  </cols>
  <sheetData>
    <row r="1" spans="1:37" x14ac:dyDescent="0.25">
      <c r="A1" t="s">
        <v>12</v>
      </c>
      <c r="B1" t="s">
        <v>198</v>
      </c>
      <c r="C1" t="s">
        <v>14</v>
      </c>
      <c r="D1" t="s">
        <v>15</v>
      </c>
      <c r="E1" t="s">
        <v>199</v>
      </c>
      <c r="F1" t="s">
        <v>16</v>
      </c>
      <c r="G1" t="s">
        <v>21</v>
      </c>
      <c r="H1" t="s">
        <v>22</v>
      </c>
      <c r="I1" t="s">
        <v>23</v>
      </c>
      <c r="J1" t="s">
        <v>29</v>
      </c>
      <c r="K1" t="s">
        <v>43</v>
      </c>
      <c r="L1" t="s">
        <v>45</v>
      </c>
      <c r="M1" t="s">
        <v>46</v>
      </c>
      <c r="N1" t="s">
        <v>48</v>
      </c>
      <c r="O1" t="s">
        <v>98</v>
      </c>
      <c r="P1" t="s">
        <v>147</v>
      </c>
      <c r="Q1" t="s">
        <v>148</v>
      </c>
      <c r="R1" t="s">
        <v>150</v>
      </c>
      <c r="S1" t="s">
        <v>151</v>
      </c>
      <c r="T1" t="s">
        <v>152</v>
      </c>
      <c r="U1" t="s">
        <v>153</v>
      </c>
      <c r="V1" t="s">
        <v>155</v>
      </c>
      <c r="W1" t="s">
        <v>156</v>
      </c>
      <c r="X1" t="s">
        <v>157</v>
      </c>
      <c r="Y1" t="s">
        <v>159</v>
      </c>
      <c r="Z1" t="s">
        <v>161</v>
      </c>
      <c r="AA1" t="s">
        <v>162</v>
      </c>
      <c r="AB1" t="s">
        <v>163</v>
      </c>
      <c r="AC1" t="s">
        <v>165</v>
      </c>
      <c r="AD1" t="s">
        <v>166</v>
      </c>
      <c r="AE1" t="s">
        <v>167</v>
      </c>
      <c r="AF1" t="s">
        <v>201</v>
      </c>
      <c r="AG1" t="s">
        <v>200</v>
      </c>
      <c r="AH1" t="s">
        <v>206</v>
      </c>
      <c r="AI1" t="s">
        <v>207</v>
      </c>
      <c r="AJ1" t="s">
        <v>202</v>
      </c>
      <c r="AK1" t="s">
        <v>204</v>
      </c>
    </row>
    <row r="2" spans="1:37" x14ac:dyDescent="0.25">
      <c r="A2">
        <v>6412</v>
      </c>
      <c r="B2" t="s">
        <v>169</v>
      </c>
      <c r="C2">
        <v>22447</v>
      </c>
      <c r="D2">
        <v>23479</v>
      </c>
      <c r="E2" t="s">
        <v>208</v>
      </c>
      <c r="F2">
        <v>5</v>
      </c>
      <c r="G2">
        <v>101</v>
      </c>
      <c r="H2">
        <v>0.25969999999999999</v>
      </c>
      <c r="I2">
        <v>1</v>
      </c>
      <c r="J2" t="s">
        <v>209</v>
      </c>
      <c r="K2">
        <v>11111</v>
      </c>
      <c r="L2">
        <v>1.2985</v>
      </c>
      <c r="M2">
        <v>31011.751950000002</v>
      </c>
      <c r="N2">
        <v>0.25374000000000002</v>
      </c>
      <c r="O2">
        <v>31011.751950000002</v>
      </c>
      <c r="P2">
        <v>67.97</v>
      </c>
      <c r="Q2">
        <v>40689.859380000002</v>
      </c>
      <c r="R2">
        <v>0.91552999999999995</v>
      </c>
      <c r="S2">
        <v>40689.859380000002</v>
      </c>
      <c r="T2">
        <v>15.98</v>
      </c>
      <c r="U2">
        <v>47360.203130000002</v>
      </c>
      <c r="V2">
        <v>0.71040999999999999</v>
      </c>
      <c r="W2">
        <v>47360.203130000002</v>
      </c>
      <c r="X2">
        <v>67.28</v>
      </c>
      <c r="Y2">
        <v>27635.914059999999</v>
      </c>
      <c r="Z2">
        <v>0.82908999999999999</v>
      </c>
      <c r="AA2">
        <v>27635.914059999999</v>
      </c>
      <c r="AB2">
        <v>29.85</v>
      </c>
      <c r="AC2">
        <v>146697.73438000001</v>
      </c>
      <c r="AD2">
        <v>38097.398439999997</v>
      </c>
      <c r="AE2">
        <v>146697.73438000001</v>
      </c>
      <c r="AF2">
        <v>1203.0105000000001</v>
      </c>
      <c r="AG2">
        <v>68</v>
      </c>
      <c r="AH2">
        <v>17744.203382</v>
      </c>
      <c r="AI2">
        <v>901.71097099999997</v>
      </c>
      <c r="AJ2">
        <v>33333</v>
      </c>
      <c r="AK2">
        <v>44444</v>
      </c>
    </row>
    <row r="3" spans="1:37" x14ac:dyDescent="0.25">
      <c r="A3">
        <v>6440</v>
      </c>
      <c r="B3" t="s">
        <v>169</v>
      </c>
      <c r="C3">
        <v>22458</v>
      </c>
      <c r="D3">
        <v>36538</v>
      </c>
      <c r="E3" t="s">
        <v>210</v>
      </c>
      <c r="F3">
        <v>4</v>
      </c>
      <c r="G3">
        <v>119</v>
      </c>
      <c r="H3">
        <v>0.13399</v>
      </c>
      <c r="I3">
        <v>19</v>
      </c>
      <c r="J3" t="s">
        <v>171</v>
      </c>
      <c r="K3">
        <v>3908</v>
      </c>
      <c r="L3">
        <v>0.53595999999999999</v>
      </c>
      <c r="M3">
        <v>3488.35815</v>
      </c>
      <c r="N3">
        <v>8.115E-2</v>
      </c>
      <c r="O3">
        <v>8515.5126999999993</v>
      </c>
      <c r="P3">
        <v>22.56</v>
      </c>
      <c r="Q3">
        <v>6484.4106400000001</v>
      </c>
      <c r="R3">
        <v>0.41482000000000002</v>
      </c>
      <c r="S3">
        <v>18966.601559999999</v>
      </c>
      <c r="T3">
        <v>16.36</v>
      </c>
      <c r="U3">
        <v>8375.3574200000003</v>
      </c>
      <c r="V3">
        <v>0.35719000000000001</v>
      </c>
      <c r="W3">
        <v>18935.125</v>
      </c>
      <c r="X3">
        <v>21.91</v>
      </c>
      <c r="Y3">
        <v>5014.4355500000001</v>
      </c>
      <c r="Z3">
        <v>0.42770999999999998</v>
      </c>
      <c r="AA3">
        <v>8280.8183599999993</v>
      </c>
      <c r="AB3">
        <v>20.11</v>
      </c>
      <c r="AC3">
        <v>23362.5625</v>
      </c>
      <c r="AD3">
        <v>3130.3498500000001</v>
      </c>
      <c r="AE3">
        <v>54698.058590000001</v>
      </c>
      <c r="AF3">
        <v>158.45599000000001</v>
      </c>
      <c r="AG3">
        <v>28</v>
      </c>
      <c r="AH3">
        <v>1540.7304549999999</v>
      </c>
      <c r="AI3">
        <v>86.518411</v>
      </c>
      <c r="AJ3">
        <v>11724</v>
      </c>
      <c r="AK3">
        <v>15632</v>
      </c>
    </row>
    <row r="4" spans="1:37" x14ac:dyDescent="0.25">
      <c r="A4">
        <v>6441</v>
      </c>
      <c r="B4" t="s">
        <v>169</v>
      </c>
      <c r="C4">
        <v>22458</v>
      </c>
      <c r="D4">
        <v>40355</v>
      </c>
      <c r="E4" t="s">
        <v>211</v>
      </c>
      <c r="F4">
        <v>4</v>
      </c>
      <c r="G4">
        <v>119</v>
      </c>
      <c r="H4">
        <v>5.7189999999999998E-2</v>
      </c>
      <c r="I4">
        <v>19</v>
      </c>
      <c r="J4" t="s">
        <v>171</v>
      </c>
      <c r="K4">
        <v>3908</v>
      </c>
      <c r="L4">
        <v>0.22875999999999999</v>
      </c>
      <c r="M4">
        <v>4864.2031299999999</v>
      </c>
      <c r="N4">
        <v>0.11315</v>
      </c>
      <c r="O4">
        <v>12482.825199999999</v>
      </c>
      <c r="P4">
        <v>22.26</v>
      </c>
      <c r="Q4">
        <v>11982.8125</v>
      </c>
      <c r="R4">
        <v>0.76656000000000002</v>
      </c>
      <c r="S4">
        <v>25608.912110000001</v>
      </c>
      <c r="T4">
        <v>8.99</v>
      </c>
      <c r="U4">
        <v>10127.1875</v>
      </c>
      <c r="V4">
        <v>0.43190000000000001</v>
      </c>
      <c r="W4">
        <v>27122.238280000001</v>
      </c>
      <c r="X4">
        <v>21.42</v>
      </c>
      <c r="Y4">
        <v>3047.04565</v>
      </c>
      <c r="Z4">
        <v>0.25990000000000002</v>
      </c>
      <c r="AA4">
        <v>12803.42871</v>
      </c>
      <c r="AB4">
        <v>21.56</v>
      </c>
      <c r="AC4">
        <v>30021.248049999998</v>
      </c>
      <c r="AD4">
        <v>1716.9152799999999</v>
      </c>
      <c r="AE4">
        <v>78017.40625</v>
      </c>
      <c r="AF4">
        <v>123.84735999999999</v>
      </c>
      <c r="AG4">
        <v>28</v>
      </c>
      <c r="AH4">
        <v>859.55760299999997</v>
      </c>
      <c r="AI4">
        <v>84.311403999999996</v>
      </c>
      <c r="AJ4">
        <v>11724</v>
      </c>
      <c r="AK4">
        <v>15632</v>
      </c>
    </row>
    <row r="5" spans="1:37" x14ac:dyDescent="0.25">
      <c r="A5">
        <v>7176</v>
      </c>
      <c r="B5" t="s">
        <v>169</v>
      </c>
      <c r="C5">
        <v>22787</v>
      </c>
      <c r="D5">
        <v>29838</v>
      </c>
      <c r="E5" t="s">
        <v>212</v>
      </c>
      <c r="F5">
        <v>4</v>
      </c>
      <c r="G5">
        <v>119</v>
      </c>
      <c r="H5">
        <v>0.22869</v>
      </c>
      <c r="I5">
        <v>19</v>
      </c>
      <c r="J5" t="s">
        <v>171</v>
      </c>
      <c r="K5">
        <v>3908</v>
      </c>
      <c r="L5">
        <v>0.91478000000000004</v>
      </c>
      <c r="M5">
        <v>3750.6086399999999</v>
      </c>
      <c r="N5">
        <v>8.7249999999999994E-2</v>
      </c>
      <c r="O5">
        <v>10859.837890000001</v>
      </c>
      <c r="P5">
        <v>24.75</v>
      </c>
      <c r="Q5">
        <v>11290.507809999999</v>
      </c>
      <c r="R5">
        <v>0.72226999999999997</v>
      </c>
      <c r="S5">
        <v>26592.457030000001</v>
      </c>
      <c r="T5">
        <v>12.75</v>
      </c>
      <c r="U5">
        <v>11883.05762</v>
      </c>
      <c r="V5">
        <v>0.50678000000000001</v>
      </c>
      <c r="W5">
        <v>25524.408200000002</v>
      </c>
      <c r="X5">
        <v>23.94</v>
      </c>
      <c r="Y5">
        <v>7827.7817400000004</v>
      </c>
      <c r="Z5">
        <v>0.66766999999999999</v>
      </c>
      <c r="AA5">
        <v>12791.82617</v>
      </c>
      <c r="AB5">
        <v>16.45</v>
      </c>
      <c r="AC5">
        <v>34751.957029999998</v>
      </c>
      <c r="AD5">
        <v>7947.5737300000001</v>
      </c>
      <c r="AE5">
        <v>75768.53125</v>
      </c>
      <c r="AF5">
        <v>459.51339999999999</v>
      </c>
      <c r="AG5">
        <v>28</v>
      </c>
      <c r="AH5">
        <v>4372.1616059999997</v>
      </c>
      <c r="AI5">
        <v>311.334675</v>
      </c>
      <c r="AJ5">
        <v>11724</v>
      </c>
      <c r="AK5">
        <v>15632</v>
      </c>
    </row>
    <row r="6" spans="1:37" x14ac:dyDescent="0.25">
      <c r="A6">
        <v>7177</v>
      </c>
      <c r="B6" t="s">
        <v>169</v>
      </c>
      <c r="C6">
        <v>22787</v>
      </c>
      <c r="D6">
        <v>31866</v>
      </c>
      <c r="E6" t="s">
        <v>213</v>
      </c>
      <c r="F6">
        <v>4</v>
      </c>
      <c r="G6">
        <v>119</v>
      </c>
      <c r="H6">
        <v>0.17657999999999999</v>
      </c>
      <c r="I6">
        <v>19</v>
      </c>
      <c r="J6" t="s">
        <v>171</v>
      </c>
      <c r="K6">
        <v>3908</v>
      </c>
      <c r="L6">
        <v>0.70631999999999995</v>
      </c>
      <c r="M6">
        <v>6939.4570299999996</v>
      </c>
      <c r="N6">
        <v>0.16142999999999999</v>
      </c>
      <c r="O6">
        <v>11476.74512</v>
      </c>
      <c r="P6">
        <v>23.91</v>
      </c>
      <c r="Q6">
        <v>15005.389649999999</v>
      </c>
      <c r="R6">
        <v>0.95991000000000004</v>
      </c>
      <c r="S6">
        <v>28985.964840000001</v>
      </c>
      <c r="T6">
        <v>8.17</v>
      </c>
      <c r="U6">
        <v>14864.31445</v>
      </c>
      <c r="V6">
        <v>0.63392999999999999</v>
      </c>
      <c r="W6">
        <v>29232.097659999999</v>
      </c>
      <c r="X6">
        <v>22.03</v>
      </c>
      <c r="Y6">
        <v>6866.3178699999999</v>
      </c>
      <c r="Z6">
        <v>0.58565999999999996</v>
      </c>
      <c r="AA6">
        <v>16038.494140000001</v>
      </c>
      <c r="AB6">
        <v>16.61</v>
      </c>
      <c r="AC6">
        <v>43675.480470000002</v>
      </c>
      <c r="AD6">
        <v>7712.2158200000003</v>
      </c>
      <c r="AE6">
        <v>85733.304690000004</v>
      </c>
      <c r="AF6">
        <v>567.70336999999995</v>
      </c>
      <c r="AG6">
        <v>28</v>
      </c>
      <c r="AH6">
        <v>3862.1060470000002</v>
      </c>
      <c r="AI6">
        <v>397.31021099999998</v>
      </c>
      <c r="AJ6">
        <v>11724</v>
      </c>
      <c r="AK6">
        <v>15632</v>
      </c>
    </row>
    <row r="7" spans="1:37" x14ac:dyDescent="0.25">
      <c r="A7">
        <v>8408</v>
      </c>
      <c r="B7" t="s">
        <v>169</v>
      </c>
      <c r="C7">
        <v>23474</v>
      </c>
      <c r="D7">
        <v>30664</v>
      </c>
      <c r="E7" t="s">
        <v>214</v>
      </c>
      <c r="F7">
        <v>5</v>
      </c>
      <c r="G7">
        <v>101</v>
      </c>
      <c r="H7">
        <v>0.13952000000000001</v>
      </c>
      <c r="I7">
        <v>1</v>
      </c>
      <c r="J7" t="s">
        <v>209</v>
      </c>
      <c r="K7">
        <v>11111</v>
      </c>
      <c r="L7">
        <v>0.6976</v>
      </c>
      <c r="M7">
        <v>36288.351560000003</v>
      </c>
      <c r="N7">
        <v>0.29691000000000001</v>
      </c>
      <c r="O7">
        <v>36288.351560000003</v>
      </c>
      <c r="P7">
        <v>67.95</v>
      </c>
      <c r="Q7">
        <v>42598.121090000001</v>
      </c>
      <c r="R7">
        <v>0.95847000000000004</v>
      </c>
      <c r="S7">
        <v>42598.121090000001</v>
      </c>
      <c r="T7">
        <v>14.45</v>
      </c>
      <c r="U7">
        <v>51641.058590000001</v>
      </c>
      <c r="V7">
        <v>0.77461999999999998</v>
      </c>
      <c r="W7">
        <v>51641.058590000001</v>
      </c>
      <c r="X7">
        <v>64.84</v>
      </c>
      <c r="Y7">
        <v>30938.087889999999</v>
      </c>
      <c r="Z7">
        <v>0.92815000000000003</v>
      </c>
      <c r="AA7">
        <v>30938.087889999999</v>
      </c>
      <c r="AB7">
        <v>26.11</v>
      </c>
      <c r="AC7">
        <v>161465.625</v>
      </c>
      <c r="AD7">
        <v>22527.683590000001</v>
      </c>
      <c r="AE7">
        <v>161465.625</v>
      </c>
      <c r="AF7">
        <v>762.24847</v>
      </c>
      <c r="AG7">
        <v>68</v>
      </c>
      <c r="AH7">
        <v>10259.772199999999</v>
      </c>
      <c r="AI7">
        <v>576.61946799999998</v>
      </c>
      <c r="AJ7">
        <v>33333</v>
      </c>
      <c r="AK7">
        <v>44444</v>
      </c>
    </row>
    <row r="8" spans="1:37" x14ac:dyDescent="0.25">
      <c r="A8">
        <v>8415</v>
      </c>
      <c r="B8" t="s">
        <v>169</v>
      </c>
      <c r="C8">
        <v>23479</v>
      </c>
      <c r="D8">
        <v>24217</v>
      </c>
      <c r="E8" t="s">
        <v>215</v>
      </c>
      <c r="F8">
        <v>5</v>
      </c>
      <c r="G8">
        <v>101</v>
      </c>
      <c r="H8">
        <v>1.1138300000000001</v>
      </c>
      <c r="I8">
        <v>1</v>
      </c>
      <c r="J8" t="s">
        <v>209</v>
      </c>
      <c r="K8">
        <v>11111</v>
      </c>
      <c r="L8">
        <v>5.5691499999999996</v>
      </c>
      <c r="M8">
        <v>33265.425779999998</v>
      </c>
      <c r="N8">
        <v>0.27217000000000002</v>
      </c>
      <c r="O8">
        <v>33265.425779999998</v>
      </c>
      <c r="P8">
        <v>67.959999999999994</v>
      </c>
      <c r="Q8">
        <v>43310.691409999999</v>
      </c>
      <c r="R8">
        <v>0.97450000000000003</v>
      </c>
      <c r="S8">
        <v>43310.691409999999</v>
      </c>
      <c r="T8">
        <v>13.93</v>
      </c>
      <c r="U8">
        <v>50780.40625</v>
      </c>
      <c r="V8">
        <v>0.76171</v>
      </c>
      <c r="W8">
        <v>50780.40625</v>
      </c>
      <c r="X8">
        <v>65.33</v>
      </c>
      <c r="Y8">
        <v>28935.636719999999</v>
      </c>
      <c r="Z8">
        <v>0.86807999999999996</v>
      </c>
      <c r="AA8">
        <v>28935.636719999999</v>
      </c>
      <c r="AB8">
        <v>28.4</v>
      </c>
      <c r="AC8">
        <v>156292.15625</v>
      </c>
      <c r="AD8">
        <v>174082.89063000001</v>
      </c>
      <c r="AE8">
        <v>156292.15625</v>
      </c>
      <c r="AF8">
        <v>6008.8935499999998</v>
      </c>
      <c r="AG8">
        <v>68</v>
      </c>
      <c r="AH8">
        <v>80470.125520000001</v>
      </c>
      <c r="AI8">
        <v>4597.9202379999997</v>
      </c>
      <c r="AJ8">
        <v>33333</v>
      </c>
      <c r="AK8">
        <v>44444</v>
      </c>
    </row>
    <row r="9" spans="1:37" x14ac:dyDescent="0.25">
      <c r="A9">
        <v>9405</v>
      </c>
      <c r="B9" t="s">
        <v>169</v>
      </c>
      <c r="C9">
        <v>24067</v>
      </c>
      <c r="D9">
        <v>40256</v>
      </c>
      <c r="E9" t="s">
        <v>216</v>
      </c>
      <c r="F9">
        <v>2</v>
      </c>
      <c r="G9">
        <v>150</v>
      </c>
      <c r="H9">
        <v>0.16724</v>
      </c>
      <c r="I9">
        <v>50</v>
      </c>
      <c r="J9" t="s">
        <v>217</v>
      </c>
      <c r="K9">
        <v>1606</v>
      </c>
      <c r="L9">
        <v>0.33448</v>
      </c>
      <c r="M9">
        <v>264.91949</v>
      </c>
      <c r="N9">
        <v>1.4999999999999999E-2</v>
      </c>
      <c r="O9">
        <v>264.91949</v>
      </c>
      <c r="P9">
        <v>29.14</v>
      </c>
      <c r="Q9">
        <v>797.84076000000005</v>
      </c>
      <c r="R9">
        <v>0.1242</v>
      </c>
      <c r="S9">
        <v>797.84076000000005</v>
      </c>
      <c r="T9">
        <v>28.6</v>
      </c>
      <c r="U9">
        <v>511.38339000000002</v>
      </c>
      <c r="V9">
        <v>5.3069999999999999E-2</v>
      </c>
      <c r="W9">
        <v>511.38339000000002</v>
      </c>
      <c r="X9">
        <v>29.07</v>
      </c>
      <c r="Y9">
        <v>248.86693</v>
      </c>
      <c r="Z9">
        <v>5.1650000000000001E-2</v>
      </c>
      <c r="AA9">
        <v>248.86693</v>
      </c>
      <c r="AB9">
        <v>29.01</v>
      </c>
      <c r="AC9">
        <v>1823.01062</v>
      </c>
      <c r="AD9">
        <v>304.88028000000003</v>
      </c>
      <c r="AE9">
        <v>1823.01062</v>
      </c>
      <c r="AF9">
        <v>10.562530000000001</v>
      </c>
      <c r="AG9">
        <v>34</v>
      </c>
      <c r="AH9">
        <v>175.051388</v>
      </c>
      <c r="AI9">
        <v>6.1001110000000001</v>
      </c>
      <c r="AJ9">
        <v>4818</v>
      </c>
      <c r="AK9">
        <v>6424</v>
      </c>
    </row>
    <row r="10" spans="1:37" x14ac:dyDescent="0.25">
      <c r="A10">
        <v>9425</v>
      </c>
      <c r="B10" t="s">
        <v>169</v>
      </c>
      <c r="C10">
        <v>24079</v>
      </c>
      <c r="D10">
        <v>29841</v>
      </c>
      <c r="E10" t="s">
        <v>218</v>
      </c>
      <c r="F10">
        <v>1</v>
      </c>
      <c r="G10">
        <v>152</v>
      </c>
      <c r="H10">
        <v>0.11136</v>
      </c>
      <c r="I10">
        <v>52</v>
      </c>
      <c r="J10" t="s">
        <v>174</v>
      </c>
      <c r="K10">
        <v>1444</v>
      </c>
      <c r="L10">
        <v>0.11136</v>
      </c>
      <c r="M10">
        <v>5583.7509799999998</v>
      </c>
      <c r="N10">
        <v>0.35153000000000001</v>
      </c>
      <c r="O10">
        <v>5583.7509799999998</v>
      </c>
      <c r="P10">
        <v>33</v>
      </c>
      <c r="Q10">
        <v>6241.1362300000001</v>
      </c>
      <c r="R10">
        <v>1.08053</v>
      </c>
      <c r="S10">
        <v>6241.1362300000001</v>
      </c>
      <c r="T10">
        <v>10.49</v>
      </c>
      <c r="U10">
        <v>8852.6201199999996</v>
      </c>
      <c r="V10">
        <v>1.0217700000000001</v>
      </c>
      <c r="W10">
        <v>8852.6201199999996</v>
      </c>
      <c r="X10">
        <v>32.93</v>
      </c>
      <c r="Y10">
        <v>4914.2377900000001</v>
      </c>
      <c r="Z10">
        <v>1.1344000000000001</v>
      </c>
      <c r="AA10">
        <v>4914.2377900000001</v>
      </c>
      <c r="AB10">
        <v>17.7</v>
      </c>
      <c r="AC10">
        <v>25591.746090000001</v>
      </c>
      <c r="AD10">
        <v>2849.9768100000001</v>
      </c>
      <c r="AE10">
        <v>25591.746090000001</v>
      </c>
      <c r="AF10">
        <v>145.95665</v>
      </c>
      <c r="AG10">
        <v>33</v>
      </c>
      <c r="AH10">
        <v>1242.2624350000001</v>
      </c>
      <c r="AI10">
        <v>97.172858000000005</v>
      </c>
      <c r="AJ10">
        <v>4332</v>
      </c>
      <c r="AK10">
        <v>5776</v>
      </c>
    </row>
    <row r="11" spans="1:37" x14ac:dyDescent="0.25">
      <c r="A11">
        <v>9556</v>
      </c>
      <c r="B11" t="s">
        <v>169</v>
      </c>
      <c r="C11">
        <v>24152</v>
      </c>
      <c r="D11">
        <v>24079</v>
      </c>
      <c r="E11" t="s">
        <v>219</v>
      </c>
      <c r="F11">
        <v>2</v>
      </c>
      <c r="G11">
        <v>101</v>
      </c>
      <c r="H11">
        <v>0.31784000000000001</v>
      </c>
      <c r="I11">
        <v>1</v>
      </c>
      <c r="J11" t="s">
        <v>175</v>
      </c>
      <c r="K11">
        <v>4444</v>
      </c>
      <c r="L11">
        <v>0.63568000000000002</v>
      </c>
      <c r="M11">
        <v>6305.1035199999997</v>
      </c>
      <c r="N11">
        <v>0.12898000000000001</v>
      </c>
      <c r="O11">
        <v>6305.1035199999997</v>
      </c>
      <c r="P11">
        <v>67.989999999999995</v>
      </c>
      <c r="Q11">
        <v>11662</v>
      </c>
      <c r="R11">
        <v>0.65605000000000002</v>
      </c>
      <c r="S11">
        <v>11662</v>
      </c>
      <c r="T11">
        <v>28.15</v>
      </c>
      <c r="U11">
        <v>15446.014649999999</v>
      </c>
      <c r="V11">
        <v>0.57928000000000002</v>
      </c>
      <c r="W11">
        <v>15446.014649999999</v>
      </c>
      <c r="X11">
        <v>67.73</v>
      </c>
      <c r="Y11">
        <v>9972.1660200000006</v>
      </c>
      <c r="Z11">
        <v>0.74799000000000004</v>
      </c>
      <c r="AA11">
        <v>9972.1660200000006</v>
      </c>
      <c r="AB11">
        <v>32.64</v>
      </c>
      <c r="AC11">
        <v>43385.285159999999</v>
      </c>
      <c r="AD11">
        <v>13789.579100000001</v>
      </c>
      <c r="AE11">
        <v>43385.285159999999</v>
      </c>
      <c r="AF11">
        <v>330.74077999999997</v>
      </c>
      <c r="AG11">
        <v>68</v>
      </c>
      <c r="AH11">
        <v>6876.2035429999996</v>
      </c>
      <c r="AI11">
        <v>228.78138000000001</v>
      </c>
      <c r="AJ11">
        <v>13332</v>
      </c>
      <c r="AK11">
        <v>17776</v>
      </c>
    </row>
    <row r="12" spans="1:37" x14ac:dyDescent="0.25">
      <c r="A12">
        <v>9675</v>
      </c>
      <c r="B12" t="s">
        <v>169</v>
      </c>
      <c r="C12">
        <v>24217</v>
      </c>
      <c r="D12">
        <v>24152</v>
      </c>
      <c r="E12" t="s">
        <v>220</v>
      </c>
      <c r="F12">
        <v>2</v>
      </c>
      <c r="G12">
        <v>101</v>
      </c>
      <c r="H12">
        <v>0.21109</v>
      </c>
      <c r="I12">
        <v>1</v>
      </c>
      <c r="J12" t="s">
        <v>175</v>
      </c>
      <c r="K12">
        <v>4444</v>
      </c>
      <c r="L12">
        <v>0.42218</v>
      </c>
      <c r="M12">
        <v>6861.8618200000001</v>
      </c>
      <c r="N12">
        <v>0.14036999999999999</v>
      </c>
      <c r="O12">
        <v>6861.8618200000001</v>
      </c>
      <c r="P12">
        <v>67.989999999999995</v>
      </c>
      <c r="Q12">
        <v>12849.51953</v>
      </c>
      <c r="R12">
        <v>0.72285999999999995</v>
      </c>
      <c r="S12">
        <v>12849.51953</v>
      </c>
      <c r="T12">
        <v>24.74</v>
      </c>
      <c r="U12">
        <v>15342.918949999999</v>
      </c>
      <c r="V12">
        <v>0.57542000000000004</v>
      </c>
      <c r="W12">
        <v>15342.918949999999</v>
      </c>
      <c r="X12">
        <v>67.739999999999995</v>
      </c>
      <c r="Y12">
        <v>11585.10254</v>
      </c>
      <c r="Z12">
        <v>0.86897000000000002</v>
      </c>
      <c r="AA12">
        <v>11585.10254</v>
      </c>
      <c r="AB12">
        <v>28.37</v>
      </c>
      <c r="AC12">
        <v>46639.402340000001</v>
      </c>
      <c r="AD12">
        <v>9845.1113299999997</v>
      </c>
      <c r="AE12">
        <v>46639.402340000001</v>
      </c>
      <c r="AF12">
        <v>264.95206000000002</v>
      </c>
      <c r="AG12">
        <v>68</v>
      </c>
      <c r="AH12">
        <v>5157.9043359999996</v>
      </c>
      <c r="AI12">
        <v>195.83660599999999</v>
      </c>
      <c r="AJ12">
        <v>13332</v>
      </c>
      <c r="AK12">
        <v>17776</v>
      </c>
    </row>
    <row r="13" spans="1:37" x14ac:dyDescent="0.25">
      <c r="A13">
        <v>10292</v>
      </c>
      <c r="B13" t="s">
        <v>169</v>
      </c>
      <c r="C13">
        <v>24623</v>
      </c>
      <c r="D13">
        <v>23474</v>
      </c>
      <c r="E13" t="s">
        <v>221</v>
      </c>
      <c r="F13">
        <v>5</v>
      </c>
      <c r="G13">
        <v>101</v>
      </c>
      <c r="H13">
        <v>0.68452999999999997</v>
      </c>
      <c r="I13">
        <v>1</v>
      </c>
      <c r="J13" t="s">
        <v>209</v>
      </c>
      <c r="K13">
        <v>11111</v>
      </c>
      <c r="L13">
        <v>3.42265</v>
      </c>
      <c r="M13">
        <v>31325.103520000001</v>
      </c>
      <c r="N13">
        <v>0.25629999999999997</v>
      </c>
      <c r="O13">
        <v>31325.103520000001</v>
      </c>
      <c r="P13">
        <v>67.97</v>
      </c>
      <c r="Q13">
        <v>36329.746090000001</v>
      </c>
      <c r="R13">
        <v>0.81742999999999999</v>
      </c>
      <c r="S13">
        <v>36329.746090000001</v>
      </c>
      <c r="T13">
        <v>20.100000000000001</v>
      </c>
      <c r="U13">
        <v>44078.753909999999</v>
      </c>
      <c r="V13">
        <v>0.66119000000000006</v>
      </c>
      <c r="W13">
        <v>44078.753909999999</v>
      </c>
      <c r="X13">
        <v>67.69</v>
      </c>
      <c r="Y13">
        <v>27628.626950000002</v>
      </c>
      <c r="Z13">
        <v>0.82887</v>
      </c>
      <c r="AA13">
        <v>27628.626950000002</v>
      </c>
      <c r="AB13">
        <v>29.86</v>
      </c>
      <c r="AC13">
        <v>139362.23438000001</v>
      </c>
      <c r="AD13">
        <v>95397.632809999996</v>
      </c>
      <c r="AE13">
        <v>139362.23438000001</v>
      </c>
      <c r="AF13">
        <v>2631.8635300000001</v>
      </c>
      <c r="AG13">
        <v>68</v>
      </c>
      <c r="AH13">
        <v>43781.426360999998</v>
      </c>
      <c r="AI13">
        <v>1870.630361</v>
      </c>
      <c r="AJ13">
        <v>33333</v>
      </c>
      <c r="AK13">
        <v>44444</v>
      </c>
    </row>
    <row r="14" spans="1:37" x14ac:dyDescent="0.25">
      <c r="A14">
        <v>15086</v>
      </c>
      <c r="B14" t="s">
        <v>169</v>
      </c>
      <c r="C14">
        <v>26740</v>
      </c>
      <c r="D14">
        <v>27310</v>
      </c>
      <c r="E14" t="s">
        <v>222</v>
      </c>
      <c r="F14">
        <v>4</v>
      </c>
      <c r="G14">
        <v>119</v>
      </c>
      <c r="H14">
        <v>0.14401</v>
      </c>
      <c r="I14">
        <v>19</v>
      </c>
      <c r="J14" t="s">
        <v>171</v>
      </c>
      <c r="K14">
        <v>3908</v>
      </c>
      <c r="L14">
        <v>0.57604</v>
      </c>
      <c r="M14">
        <v>5746.8720700000003</v>
      </c>
      <c r="N14">
        <v>0.13369</v>
      </c>
      <c r="O14">
        <v>12298.793949999999</v>
      </c>
      <c r="P14">
        <v>22.92</v>
      </c>
      <c r="Q14">
        <v>12342.42383</v>
      </c>
      <c r="R14">
        <v>0.78956000000000004</v>
      </c>
      <c r="S14">
        <v>26540.089840000001</v>
      </c>
      <c r="T14">
        <v>9.2799999999999994</v>
      </c>
      <c r="U14">
        <v>13665.87012</v>
      </c>
      <c r="V14">
        <v>0.58282</v>
      </c>
      <c r="W14">
        <v>28006.48242</v>
      </c>
      <c r="X14">
        <v>21.52</v>
      </c>
      <c r="Y14">
        <v>5991.4946300000001</v>
      </c>
      <c r="Z14">
        <v>0.51105</v>
      </c>
      <c r="AA14">
        <v>12374.89453</v>
      </c>
      <c r="AB14">
        <v>18.79</v>
      </c>
      <c r="AC14">
        <v>37746.660159999999</v>
      </c>
      <c r="AD14">
        <v>5435.8969699999998</v>
      </c>
      <c r="AE14">
        <v>79220.257809999996</v>
      </c>
      <c r="AF14">
        <v>365.01294000000001</v>
      </c>
      <c r="AG14">
        <v>28</v>
      </c>
      <c r="AH14">
        <v>2640.2677330000001</v>
      </c>
      <c r="AI14">
        <v>237.453597</v>
      </c>
      <c r="AJ14">
        <v>11724</v>
      </c>
      <c r="AK14">
        <v>15632</v>
      </c>
    </row>
    <row r="15" spans="1:37" x14ac:dyDescent="0.25">
      <c r="A15">
        <v>15087</v>
      </c>
      <c r="B15" t="s">
        <v>169</v>
      </c>
      <c r="C15">
        <v>26740</v>
      </c>
      <c r="D15">
        <v>35883</v>
      </c>
      <c r="E15" t="s">
        <v>223</v>
      </c>
      <c r="F15">
        <v>3</v>
      </c>
      <c r="G15">
        <v>119</v>
      </c>
      <c r="H15">
        <v>0.13367999999999999</v>
      </c>
      <c r="I15">
        <v>19</v>
      </c>
      <c r="J15" t="s">
        <v>171</v>
      </c>
      <c r="K15">
        <v>2947</v>
      </c>
      <c r="L15">
        <v>0.40104000000000001</v>
      </c>
      <c r="M15">
        <v>2994.56421</v>
      </c>
      <c r="N15">
        <v>9.2380000000000004E-2</v>
      </c>
      <c r="O15">
        <v>7225.7719699999998</v>
      </c>
      <c r="P15">
        <v>22.54</v>
      </c>
      <c r="Q15">
        <v>8423.7333999999992</v>
      </c>
      <c r="R15">
        <v>0.71460000000000001</v>
      </c>
      <c r="S15">
        <v>18293.925780000001</v>
      </c>
      <c r="T15">
        <v>9.8699999999999992</v>
      </c>
      <c r="U15">
        <v>8461.1601599999995</v>
      </c>
      <c r="V15">
        <v>0.47852</v>
      </c>
      <c r="W15">
        <v>18067.41992</v>
      </c>
      <c r="X15">
        <v>21.5</v>
      </c>
      <c r="Y15">
        <v>4630.3310499999998</v>
      </c>
      <c r="Z15">
        <v>0.52373000000000003</v>
      </c>
      <c r="AA15">
        <v>8366.9970699999994</v>
      </c>
      <c r="AB15">
        <v>17.309999999999999</v>
      </c>
      <c r="AC15">
        <v>24509.789059999999</v>
      </c>
      <c r="AD15">
        <v>3276.4685100000002</v>
      </c>
      <c r="AE15">
        <v>51954.113279999998</v>
      </c>
      <c r="AF15">
        <v>220.21921</v>
      </c>
      <c r="AG15">
        <v>28</v>
      </c>
      <c r="AH15">
        <v>1745.0673469999999</v>
      </c>
      <c r="AI15">
        <v>149.85033799999999</v>
      </c>
      <c r="AJ15">
        <v>8841</v>
      </c>
      <c r="AK15">
        <v>11788</v>
      </c>
    </row>
    <row r="16" spans="1:37" x14ac:dyDescent="0.25">
      <c r="A16">
        <v>16315</v>
      </c>
      <c r="B16" t="s">
        <v>169</v>
      </c>
      <c r="C16">
        <v>27310</v>
      </c>
      <c r="D16">
        <v>26740</v>
      </c>
      <c r="E16" t="s">
        <v>222</v>
      </c>
      <c r="F16">
        <v>4</v>
      </c>
      <c r="G16">
        <v>119</v>
      </c>
      <c r="H16">
        <v>0.14401</v>
      </c>
      <c r="I16">
        <v>19</v>
      </c>
      <c r="J16" t="s">
        <v>171</v>
      </c>
      <c r="K16">
        <v>3908</v>
      </c>
      <c r="L16">
        <v>0.57604</v>
      </c>
      <c r="M16">
        <v>6551.9218799999999</v>
      </c>
      <c r="N16">
        <v>0.15240999999999999</v>
      </c>
      <c r="O16">
        <v>12298.793949999999</v>
      </c>
      <c r="P16">
        <v>22.88</v>
      </c>
      <c r="Q16">
        <v>14197.666020000001</v>
      </c>
      <c r="R16">
        <v>0.90824000000000005</v>
      </c>
      <c r="S16">
        <v>26540.089840000001</v>
      </c>
      <c r="T16">
        <v>7.8</v>
      </c>
      <c r="U16">
        <v>14340.612300000001</v>
      </c>
      <c r="V16">
        <v>0.61158999999999997</v>
      </c>
      <c r="W16">
        <v>28006.48242</v>
      </c>
      <c r="X16">
        <v>20.84</v>
      </c>
      <c r="Y16">
        <v>6383.3999000000003</v>
      </c>
      <c r="Z16">
        <v>0.54447000000000001</v>
      </c>
      <c r="AA16">
        <v>12374.89453</v>
      </c>
      <c r="AB16">
        <v>17.25</v>
      </c>
      <c r="AC16">
        <v>41473.601560000003</v>
      </c>
      <c r="AD16">
        <v>5972.6132799999996</v>
      </c>
      <c r="AE16">
        <v>79220.257809999996</v>
      </c>
      <c r="AF16">
        <v>455.75641000000002</v>
      </c>
      <c r="AG16">
        <v>28</v>
      </c>
      <c r="AH16">
        <v>2963.8794549999998</v>
      </c>
      <c r="AI16">
        <v>315.42018200000001</v>
      </c>
      <c r="AJ16">
        <v>11724</v>
      </c>
      <c r="AK16">
        <v>15632</v>
      </c>
    </row>
    <row r="17" spans="1:37" x14ac:dyDescent="0.25">
      <c r="A17">
        <v>16317</v>
      </c>
      <c r="B17" t="s">
        <v>169</v>
      </c>
      <c r="C17">
        <v>27310</v>
      </c>
      <c r="D17">
        <v>40359</v>
      </c>
      <c r="E17" t="s">
        <v>224</v>
      </c>
      <c r="F17">
        <v>4</v>
      </c>
      <c r="G17">
        <v>119</v>
      </c>
      <c r="H17">
        <v>6.4100000000000004E-2</v>
      </c>
      <c r="I17">
        <v>19</v>
      </c>
      <c r="J17" t="s">
        <v>171</v>
      </c>
      <c r="K17">
        <v>3908</v>
      </c>
      <c r="L17">
        <v>0.25641999999999998</v>
      </c>
      <c r="M17">
        <v>5363.8378899999998</v>
      </c>
      <c r="N17">
        <v>0.12478</v>
      </c>
      <c r="O17">
        <v>11024.76074</v>
      </c>
      <c r="P17">
        <v>22.23</v>
      </c>
      <c r="Q17">
        <v>12936.974609999999</v>
      </c>
      <c r="R17">
        <v>0.8276</v>
      </c>
      <c r="S17">
        <v>24783.912110000001</v>
      </c>
      <c r="T17">
        <v>8.23</v>
      </c>
      <c r="U17">
        <v>14514.462890000001</v>
      </c>
      <c r="V17">
        <v>0.61900999999999995</v>
      </c>
      <c r="W17">
        <v>26601.67383</v>
      </c>
      <c r="X17">
        <v>20</v>
      </c>
      <c r="Y17">
        <v>6953.0752000000002</v>
      </c>
      <c r="Z17">
        <v>0.59306000000000003</v>
      </c>
      <c r="AA17">
        <v>12061.7832</v>
      </c>
      <c r="AB17">
        <v>13.56</v>
      </c>
      <c r="AC17">
        <v>39768.351560000003</v>
      </c>
      <c r="AD17">
        <v>2549.3283700000002</v>
      </c>
      <c r="AE17">
        <v>74472.132809999996</v>
      </c>
      <c r="AF17">
        <v>195.62781000000001</v>
      </c>
      <c r="AG17">
        <v>28</v>
      </c>
      <c r="AH17">
        <v>1274.952139</v>
      </c>
      <c r="AI17">
        <v>133.62879000000001</v>
      </c>
      <c r="AJ17">
        <v>11724</v>
      </c>
      <c r="AK17">
        <v>15632</v>
      </c>
    </row>
    <row r="18" spans="1:37" x14ac:dyDescent="0.25">
      <c r="A18">
        <v>16345</v>
      </c>
      <c r="B18" t="s">
        <v>169</v>
      </c>
      <c r="C18">
        <v>27320</v>
      </c>
      <c r="D18">
        <v>35177</v>
      </c>
      <c r="E18" t="s">
        <v>225</v>
      </c>
      <c r="F18">
        <v>2</v>
      </c>
      <c r="G18">
        <v>113</v>
      </c>
      <c r="H18">
        <v>3.2250000000000001E-2</v>
      </c>
      <c r="I18">
        <v>13</v>
      </c>
      <c r="J18" t="s">
        <v>176</v>
      </c>
      <c r="K18">
        <v>1430</v>
      </c>
      <c r="L18">
        <v>6.4500000000000002E-2</v>
      </c>
      <c r="M18">
        <v>521.93829000000005</v>
      </c>
      <c r="N18">
        <v>3.3180000000000001E-2</v>
      </c>
      <c r="O18">
        <v>1197.95264</v>
      </c>
      <c r="P18">
        <v>21.57</v>
      </c>
      <c r="Q18">
        <v>1856.1866500000001</v>
      </c>
      <c r="R18">
        <v>0.32451000000000002</v>
      </c>
      <c r="S18">
        <v>2121.0625</v>
      </c>
      <c r="T18">
        <v>19.899999999999999</v>
      </c>
      <c r="U18">
        <v>1818.2625700000001</v>
      </c>
      <c r="V18">
        <v>0.21192</v>
      </c>
      <c r="W18">
        <v>2921.8664600000002</v>
      </c>
      <c r="X18">
        <v>21.35</v>
      </c>
      <c r="Y18">
        <v>3078.1933600000002</v>
      </c>
      <c r="Z18">
        <v>0.71753</v>
      </c>
      <c r="AA18">
        <v>3852.0214799999999</v>
      </c>
      <c r="AB18">
        <v>12.63</v>
      </c>
      <c r="AC18">
        <v>7274.5810499999998</v>
      </c>
      <c r="AD18">
        <v>234.60522</v>
      </c>
      <c r="AE18">
        <v>10092.903319999999</v>
      </c>
      <c r="AF18">
        <v>14.395060000000001</v>
      </c>
      <c r="AG18">
        <v>25.5</v>
      </c>
      <c r="AH18">
        <v>159.133747</v>
      </c>
      <c r="AI18">
        <v>10.868136</v>
      </c>
      <c r="AJ18">
        <v>4290</v>
      </c>
      <c r="AK18">
        <v>5720</v>
      </c>
    </row>
    <row r="19" spans="1:37" x14ac:dyDescent="0.25">
      <c r="A19">
        <v>16347</v>
      </c>
      <c r="B19" t="s">
        <v>169</v>
      </c>
      <c r="C19">
        <v>27322</v>
      </c>
      <c r="D19">
        <v>34923</v>
      </c>
      <c r="E19" t="s">
        <v>226</v>
      </c>
      <c r="F19">
        <v>4</v>
      </c>
      <c r="G19">
        <v>115</v>
      </c>
      <c r="H19">
        <v>2.9909999999999999E-2</v>
      </c>
      <c r="I19">
        <v>15</v>
      </c>
      <c r="J19" t="s">
        <v>177</v>
      </c>
      <c r="K19">
        <v>3118</v>
      </c>
      <c r="L19">
        <v>0.11964</v>
      </c>
      <c r="M19">
        <v>4950.9355500000001</v>
      </c>
      <c r="N19">
        <v>0.14435000000000001</v>
      </c>
      <c r="O19">
        <v>4950.9355500000001</v>
      </c>
      <c r="P19">
        <v>21.75</v>
      </c>
      <c r="Q19">
        <v>9043.0048800000004</v>
      </c>
      <c r="R19">
        <v>0.72506000000000004</v>
      </c>
      <c r="S19">
        <v>9043.0048800000004</v>
      </c>
      <c r="T19">
        <v>10.01</v>
      </c>
      <c r="U19">
        <v>9308.4628900000007</v>
      </c>
      <c r="V19">
        <v>0.49757000000000001</v>
      </c>
      <c r="W19">
        <v>9308.4628900000007</v>
      </c>
      <c r="X19">
        <v>21.07</v>
      </c>
      <c r="Y19">
        <v>2806.7959000000001</v>
      </c>
      <c r="Z19">
        <v>0.30005999999999999</v>
      </c>
      <c r="AA19">
        <v>2806.7959000000001</v>
      </c>
      <c r="AB19">
        <v>21.2</v>
      </c>
      <c r="AC19">
        <v>26109.199219999999</v>
      </c>
      <c r="AD19">
        <v>780.94994999999994</v>
      </c>
      <c r="AE19">
        <v>26109.199219999999</v>
      </c>
      <c r="AF19">
        <v>51.004379999999998</v>
      </c>
      <c r="AG19">
        <v>25.5</v>
      </c>
      <c r="AH19">
        <v>354.42754200000002</v>
      </c>
      <c r="AI19">
        <v>30.980571999999999</v>
      </c>
      <c r="AJ19">
        <v>9354</v>
      </c>
      <c r="AK19">
        <v>12472</v>
      </c>
    </row>
    <row r="20" spans="1:37" x14ac:dyDescent="0.25">
      <c r="A20">
        <v>16376</v>
      </c>
      <c r="B20" t="s">
        <v>169</v>
      </c>
      <c r="C20">
        <v>27341</v>
      </c>
      <c r="D20">
        <v>30459</v>
      </c>
      <c r="E20" t="s">
        <v>227</v>
      </c>
      <c r="F20">
        <v>4</v>
      </c>
      <c r="G20">
        <v>115</v>
      </c>
      <c r="H20">
        <v>6.3079999999999997E-2</v>
      </c>
      <c r="I20">
        <v>15</v>
      </c>
      <c r="J20" t="s">
        <v>178</v>
      </c>
      <c r="K20">
        <v>3149</v>
      </c>
      <c r="L20">
        <v>0.25234000000000001</v>
      </c>
      <c r="M20">
        <v>2697.9270000000001</v>
      </c>
      <c r="N20">
        <v>7.7890000000000001E-2</v>
      </c>
      <c r="O20">
        <v>2697.9270000000001</v>
      </c>
      <c r="P20">
        <v>27.26</v>
      </c>
      <c r="Q20">
        <v>6415.9428699999999</v>
      </c>
      <c r="R20">
        <v>0.50936000000000003</v>
      </c>
      <c r="S20">
        <v>6415.9428699999999</v>
      </c>
      <c r="T20">
        <v>18.77</v>
      </c>
      <c r="U20">
        <v>7940.0273399999996</v>
      </c>
      <c r="V20">
        <v>0.42024</v>
      </c>
      <c r="W20">
        <v>7940.0273399999996</v>
      </c>
      <c r="X20">
        <v>26.83</v>
      </c>
      <c r="Y20">
        <v>5495.4335899999996</v>
      </c>
      <c r="Z20">
        <v>0.58170999999999995</v>
      </c>
      <c r="AA20">
        <v>5495.4335899999996</v>
      </c>
      <c r="AB20">
        <v>21.18</v>
      </c>
      <c r="AC20">
        <v>22549.33008</v>
      </c>
      <c r="AD20">
        <v>1422.4980499999999</v>
      </c>
      <c r="AE20">
        <v>22549.33008</v>
      </c>
      <c r="AF20">
        <v>62.843539999999997</v>
      </c>
      <c r="AG20">
        <v>29.75</v>
      </c>
      <c r="AH20">
        <v>751.36960199999999</v>
      </c>
      <c r="AI20">
        <v>37.928888999999998</v>
      </c>
      <c r="AJ20">
        <v>9447</v>
      </c>
      <c r="AK20">
        <v>12596</v>
      </c>
    </row>
    <row r="21" spans="1:37" x14ac:dyDescent="0.25">
      <c r="A21">
        <v>16378</v>
      </c>
      <c r="B21" t="s">
        <v>169</v>
      </c>
      <c r="C21">
        <v>27342</v>
      </c>
      <c r="D21">
        <v>30970</v>
      </c>
      <c r="E21" t="s">
        <v>228</v>
      </c>
      <c r="F21">
        <v>4</v>
      </c>
      <c r="G21">
        <v>115</v>
      </c>
      <c r="H21">
        <v>0.15628</v>
      </c>
      <c r="I21">
        <v>15</v>
      </c>
      <c r="J21" t="s">
        <v>177</v>
      </c>
      <c r="K21">
        <v>3149</v>
      </c>
      <c r="L21">
        <v>0.62512000000000001</v>
      </c>
      <c r="M21">
        <v>4648.9209000000001</v>
      </c>
      <c r="N21">
        <v>0.13421</v>
      </c>
      <c r="O21">
        <v>4648.9209000000001</v>
      </c>
      <c r="P21">
        <v>27.21</v>
      </c>
      <c r="Q21">
        <v>8812.7509800000007</v>
      </c>
      <c r="R21">
        <v>0.69964999999999999</v>
      </c>
      <c r="S21">
        <v>8812.7509800000007</v>
      </c>
      <c r="T21">
        <v>15.12</v>
      </c>
      <c r="U21">
        <v>8641.9199200000003</v>
      </c>
      <c r="V21">
        <v>0.45739000000000002</v>
      </c>
      <c r="W21">
        <v>8641.9199200000003</v>
      </c>
      <c r="X21">
        <v>26.76</v>
      </c>
      <c r="Y21">
        <v>2681.9472700000001</v>
      </c>
      <c r="Z21">
        <v>0.28388999999999998</v>
      </c>
      <c r="AA21">
        <v>2681.9472700000001</v>
      </c>
      <c r="AB21">
        <v>26.82</v>
      </c>
      <c r="AC21">
        <v>24785.539059999999</v>
      </c>
      <c r="AD21">
        <v>3873.48389</v>
      </c>
      <c r="AE21">
        <v>24785.539059999999</v>
      </c>
      <c r="AF21">
        <v>183.88640000000001</v>
      </c>
      <c r="AG21">
        <v>29.75</v>
      </c>
      <c r="AH21">
        <v>1796.3913970000001</v>
      </c>
      <c r="AI21">
        <v>106.716099</v>
      </c>
      <c r="AJ21">
        <v>9447</v>
      </c>
      <c r="AK21">
        <v>12596</v>
      </c>
    </row>
    <row r="22" spans="1:37" x14ac:dyDescent="0.25">
      <c r="A22">
        <v>16381</v>
      </c>
      <c r="B22" t="s">
        <v>169</v>
      </c>
      <c r="C22">
        <v>27344</v>
      </c>
      <c r="D22">
        <v>34928</v>
      </c>
      <c r="E22" t="s">
        <v>229</v>
      </c>
      <c r="F22">
        <v>4</v>
      </c>
      <c r="G22">
        <v>115</v>
      </c>
      <c r="H22">
        <v>0.12084</v>
      </c>
      <c r="I22">
        <v>15</v>
      </c>
      <c r="J22" t="s">
        <v>178</v>
      </c>
      <c r="K22">
        <v>3149</v>
      </c>
      <c r="L22">
        <v>0.48336000000000001</v>
      </c>
      <c r="M22">
        <v>5977.9531299999999</v>
      </c>
      <c r="N22">
        <v>0.17258000000000001</v>
      </c>
      <c r="O22">
        <v>5977.9531299999999</v>
      </c>
      <c r="P22">
        <v>27.17</v>
      </c>
      <c r="Q22">
        <v>6644.1655300000002</v>
      </c>
      <c r="R22">
        <v>0.52747999999999995</v>
      </c>
      <c r="S22">
        <v>6644.1655300000002</v>
      </c>
      <c r="T22">
        <v>18.45</v>
      </c>
      <c r="U22">
        <v>9060.3007799999996</v>
      </c>
      <c r="V22">
        <v>0.47953000000000001</v>
      </c>
      <c r="W22">
        <v>9060.3007799999996</v>
      </c>
      <c r="X22">
        <v>26.71</v>
      </c>
      <c r="Y22">
        <v>5177.5800799999997</v>
      </c>
      <c r="Z22">
        <v>0.54806999999999995</v>
      </c>
      <c r="AA22">
        <v>5177.5800799999997</v>
      </c>
      <c r="AB22">
        <v>23.13</v>
      </c>
      <c r="AC22">
        <v>26860</v>
      </c>
      <c r="AD22">
        <v>3245.7622099999999</v>
      </c>
      <c r="AE22">
        <v>26860</v>
      </c>
      <c r="AF22">
        <v>138.14365000000001</v>
      </c>
      <c r="AG22">
        <v>29.75</v>
      </c>
      <c r="AH22">
        <v>1428.5397170000001</v>
      </c>
      <c r="AI22">
        <v>70.566248000000002</v>
      </c>
      <c r="AJ22">
        <v>9447</v>
      </c>
      <c r="AK22">
        <v>12596</v>
      </c>
    </row>
    <row r="23" spans="1:37" x14ac:dyDescent="0.25">
      <c r="A23">
        <v>20358</v>
      </c>
      <c r="B23" t="s">
        <v>169</v>
      </c>
      <c r="C23">
        <v>29225</v>
      </c>
      <c r="D23">
        <v>31375</v>
      </c>
      <c r="E23" t="s">
        <v>230</v>
      </c>
      <c r="F23">
        <v>5</v>
      </c>
      <c r="G23">
        <v>101</v>
      </c>
      <c r="H23">
        <v>0.25788</v>
      </c>
      <c r="I23">
        <v>1</v>
      </c>
      <c r="J23" t="s">
        <v>209</v>
      </c>
      <c r="K23">
        <v>11111</v>
      </c>
      <c r="L23">
        <v>1.28942</v>
      </c>
      <c r="M23">
        <v>28570.466799999998</v>
      </c>
      <c r="N23">
        <v>0.23376</v>
      </c>
      <c r="O23">
        <v>28570.466799999998</v>
      </c>
      <c r="P23">
        <v>67.97</v>
      </c>
      <c r="Q23">
        <v>40090.78125</v>
      </c>
      <c r="R23">
        <v>0.90205000000000002</v>
      </c>
      <c r="S23">
        <v>40090.78125</v>
      </c>
      <c r="T23">
        <v>16.489999999999998</v>
      </c>
      <c r="U23">
        <v>48318.988279999998</v>
      </c>
      <c r="V23">
        <v>0.72479000000000005</v>
      </c>
      <c r="W23">
        <v>48318.988279999998</v>
      </c>
      <c r="X23">
        <v>66.73</v>
      </c>
      <c r="Y23">
        <v>25584.734380000002</v>
      </c>
      <c r="Z23">
        <v>0.76754999999999995</v>
      </c>
      <c r="AA23">
        <v>25584.734380000002</v>
      </c>
      <c r="AB23">
        <v>32</v>
      </c>
      <c r="AC23">
        <v>142564.96875</v>
      </c>
      <c r="AD23">
        <v>36765.085939999997</v>
      </c>
      <c r="AE23">
        <v>142564.96875</v>
      </c>
      <c r="AF23">
        <v>1128.2838099999999</v>
      </c>
      <c r="AG23">
        <v>68</v>
      </c>
      <c r="AH23">
        <v>16936.402118999998</v>
      </c>
      <c r="AI23">
        <v>833.14343599999995</v>
      </c>
      <c r="AJ23">
        <v>33333</v>
      </c>
      <c r="AK23">
        <v>44444</v>
      </c>
    </row>
    <row r="24" spans="1:37" x14ac:dyDescent="0.25">
      <c r="A24">
        <v>21827</v>
      </c>
      <c r="B24" t="s">
        <v>169</v>
      </c>
      <c r="C24">
        <v>29838</v>
      </c>
      <c r="D24">
        <v>22787</v>
      </c>
      <c r="E24" t="s">
        <v>212</v>
      </c>
      <c r="F24">
        <v>4</v>
      </c>
      <c r="G24">
        <v>119</v>
      </c>
      <c r="H24">
        <v>0.22869</v>
      </c>
      <c r="I24">
        <v>19</v>
      </c>
      <c r="J24" t="s">
        <v>171</v>
      </c>
      <c r="K24">
        <v>3908</v>
      </c>
      <c r="L24">
        <v>0.91478000000000004</v>
      </c>
      <c r="M24">
        <v>7109.2294899999997</v>
      </c>
      <c r="N24">
        <v>0.16538</v>
      </c>
      <c r="O24">
        <v>10859.837890000001</v>
      </c>
      <c r="P24">
        <v>24.64</v>
      </c>
      <c r="Q24">
        <v>15301.94922</v>
      </c>
      <c r="R24">
        <v>0.97889000000000004</v>
      </c>
      <c r="S24">
        <v>26592.457030000001</v>
      </c>
      <c r="T24">
        <v>8.7899999999999991</v>
      </c>
      <c r="U24">
        <v>13641.35059</v>
      </c>
      <c r="V24">
        <v>0.58177000000000001</v>
      </c>
      <c r="W24">
        <v>25524.408200000002</v>
      </c>
      <c r="X24">
        <v>23.68</v>
      </c>
      <c r="Y24">
        <v>4964.0444299999999</v>
      </c>
      <c r="Z24">
        <v>0.42341000000000001</v>
      </c>
      <c r="AA24">
        <v>12791.82617</v>
      </c>
      <c r="AB24">
        <v>23.05</v>
      </c>
      <c r="AC24">
        <v>41016.574220000002</v>
      </c>
      <c r="AD24">
        <v>9380.2558599999993</v>
      </c>
      <c r="AE24">
        <v>75768.53125</v>
      </c>
      <c r="AF24">
        <v>645.09862999999996</v>
      </c>
      <c r="AG24">
        <v>28</v>
      </c>
      <c r="AH24">
        <v>4634.6300549999996</v>
      </c>
      <c r="AI24">
        <v>447.36244799999997</v>
      </c>
      <c r="AJ24">
        <v>11724</v>
      </c>
      <c r="AK24">
        <v>15632</v>
      </c>
    </row>
    <row r="25" spans="1:37" x14ac:dyDescent="0.25">
      <c r="A25">
        <v>21828</v>
      </c>
      <c r="B25" t="s">
        <v>169</v>
      </c>
      <c r="C25">
        <v>29838</v>
      </c>
      <c r="D25">
        <v>31860</v>
      </c>
      <c r="E25" t="s">
        <v>231</v>
      </c>
      <c r="F25">
        <v>4</v>
      </c>
      <c r="G25">
        <v>119</v>
      </c>
      <c r="H25">
        <v>0.23895</v>
      </c>
      <c r="I25">
        <v>19</v>
      </c>
      <c r="J25" t="s">
        <v>171</v>
      </c>
      <c r="K25">
        <v>3908</v>
      </c>
      <c r="L25">
        <v>0.95579999999999998</v>
      </c>
      <c r="M25">
        <v>2582.0947299999998</v>
      </c>
      <c r="N25">
        <v>6.0069999999999998E-2</v>
      </c>
      <c r="O25">
        <v>7828.4272499999997</v>
      </c>
      <c r="P25">
        <v>24.9</v>
      </c>
      <c r="Q25">
        <v>9553.4609400000008</v>
      </c>
      <c r="R25">
        <v>0.61114999999999997</v>
      </c>
      <c r="S25">
        <v>21340.257809999999</v>
      </c>
      <c r="T25">
        <v>14.92</v>
      </c>
      <c r="U25">
        <v>8834.0341800000006</v>
      </c>
      <c r="V25">
        <v>0.37674999999999997</v>
      </c>
      <c r="W25">
        <v>19069.003909999999</v>
      </c>
      <c r="X25">
        <v>24.4</v>
      </c>
      <c r="Y25">
        <v>6066.8618200000001</v>
      </c>
      <c r="Z25">
        <v>0.51746999999999999</v>
      </c>
      <c r="AA25">
        <v>10165.608399999999</v>
      </c>
      <c r="AB25">
        <v>21.2</v>
      </c>
      <c r="AC25">
        <v>27036.45117</v>
      </c>
      <c r="AD25">
        <v>6460.3901400000004</v>
      </c>
      <c r="AE25">
        <v>58403.296880000002</v>
      </c>
      <c r="AF25">
        <v>332.67592999999999</v>
      </c>
      <c r="AG25">
        <v>28</v>
      </c>
      <c r="AH25">
        <v>3732.4761109999999</v>
      </c>
      <c r="AI25">
        <v>221.38361599999999</v>
      </c>
      <c r="AJ25">
        <v>11724</v>
      </c>
      <c r="AK25">
        <v>15632</v>
      </c>
    </row>
    <row r="26" spans="1:37" x14ac:dyDescent="0.25">
      <c r="A26">
        <v>21832</v>
      </c>
      <c r="B26" t="s">
        <v>169</v>
      </c>
      <c r="C26">
        <v>29841</v>
      </c>
      <c r="D26">
        <v>30966</v>
      </c>
      <c r="E26" t="s">
        <v>232</v>
      </c>
      <c r="F26">
        <v>4</v>
      </c>
      <c r="G26">
        <v>115</v>
      </c>
      <c r="H26">
        <v>7.8369999999999995E-2</v>
      </c>
      <c r="I26">
        <v>15</v>
      </c>
      <c r="J26" t="s">
        <v>178</v>
      </c>
      <c r="K26">
        <v>3149</v>
      </c>
      <c r="L26">
        <v>0.31347999999999998</v>
      </c>
      <c r="M26">
        <v>5984.0932599999996</v>
      </c>
      <c r="N26">
        <v>0.17276</v>
      </c>
      <c r="O26">
        <v>5984.0932599999996</v>
      </c>
      <c r="P26">
        <v>27.17</v>
      </c>
      <c r="Q26">
        <v>8129.3603499999999</v>
      </c>
      <c r="R26">
        <v>0.64539000000000002</v>
      </c>
      <c r="S26">
        <v>8129.3603499999999</v>
      </c>
      <c r="T26">
        <v>16.2</v>
      </c>
      <c r="U26">
        <v>10490.342769999999</v>
      </c>
      <c r="V26">
        <v>0.55522000000000005</v>
      </c>
      <c r="W26">
        <v>10490.342769999999</v>
      </c>
      <c r="X26">
        <v>26.51</v>
      </c>
      <c r="Y26">
        <v>6045.6132799999996</v>
      </c>
      <c r="Z26">
        <v>0.63995000000000002</v>
      </c>
      <c r="AA26">
        <v>6045.6132799999996</v>
      </c>
      <c r="AB26">
        <v>19.260000000000002</v>
      </c>
      <c r="AC26">
        <v>30649.410159999999</v>
      </c>
      <c r="AD26">
        <v>2401.9941399999998</v>
      </c>
      <c r="AE26">
        <v>30649.410159999999</v>
      </c>
      <c r="AF26">
        <v>112.19967</v>
      </c>
      <c r="AG26">
        <v>29.75</v>
      </c>
      <c r="AH26">
        <v>1110.8926469999999</v>
      </c>
      <c r="AI26">
        <v>63.926963999999998</v>
      </c>
      <c r="AJ26">
        <v>9447</v>
      </c>
      <c r="AK26">
        <v>12596</v>
      </c>
    </row>
    <row r="27" spans="1:37" x14ac:dyDescent="0.25">
      <c r="A27">
        <v>22835</v>
      </c>
      <c r="B27" t="s">
        <v>169</v>
      </c>
      <c r="C27">
        <v>30422</v>
      </c>
      <c r="D27">
        <v>34909</v>
      </c>
      <c r="E27" t="s">
        <v>233</v>
      </c>
      <c r="F27">
        <v>4</v>
      </c>
      <c r="G27">
        <v>115</v>
      </c>
      <c r="H27">
        <v>3.3000000000000002E-2</v>
      </c>
      <c r="I27">
        <v>15</v>
      </c>
      <c r="J27" t="s">
        <v>180</v>
      </c>
      <c r="K27">
        <v>3118</v>
      </c>
      <c r="L27">
        <v>0.13200000000000001</v>
      </c>
      <c r="M27">
        <v>439.24319000000003</v>
      </c>
      <c r="N27">
        <v>1.281E-2</v>
      </c>
      <c r="O27">
        <v>439.24319000000003</v>
      </c>
      <c r="P27">
        <v>21.91</v>
      </c>
      <c r="Q27">
        <v>3076.1882300000002</v>
      </c>
      <c r="R27">
        <v>0.24665000000000001</v>
      </c>
      <c r="S27">
        <v>3076.1882300000002</v>
      </c>
      <c r="T27">
        <v>21.08</v>
      </c>
      <c r="U27">
        <v>645.85107000000005</v>
      </c>
      <c r="V27">
        <v>3.4520000000000002E-2</v>
      </c>
      <c r="W27">
        <v>645.85107000000005</v>
      </c>
      <c r="X27">
        <v>21.88</v>
      </c>
      <c r="Y27">
        <v>335.77697999999998</v>
      </c>
      <c r="Z27">
        <v>3.5900000000000001E-2</v>
      </c>
      <c r="AA27">
        <v>335.77697999999998</v>
      </c>
      <c r="AB27">
        <v>21.86</v>
      </c>
      <c r="AC27">
        <v>4497.0595700000003</v>
      </c>
      <c r="AD27">
        <v>148.40297000000001</v>
      </c>
      <c r="AE27">
        <v>4497.0595700000003</v>
      </c>
      <c r="AF27">
        <v>6.9582199999999998</v>
      </c>
      <c r="AG27">
        <v>25.5</v>
      </c>
      <c r="AH27">
        <v>112.59485100000001</v>
      </c>
      <c r="AI27">
        <v>5.3225559999999996</v>
      </c>
      <c r="AJ27">
        <v>9354</v>
      </c>
      <c r="AK27">
        <v>12472</v>
      </c>
    </row>
    <row r="28" spans="1:37" x14ac:dyDescent="0.25">
      <c r="A28">
        <v>22853</v>
      </c>
      <c r="B28" t="s">
        <v>169</v>
      </c>
      <c r="C28">
        <v>30431</v>
      </c>
      <c r="D28">
        <v>34921</v>
      </c>
      <c r="E28" t="s">
        <v>234</v>
      </c>
      <c r="F28">
        <v>4</v>
      </c>
      <c r="G28">
        <v>115</v>
      </c>
      <c r="H28">
        <v>2.9180000000000001E-2</v>
      </c>
      <c r="I28">
        <v>15</v>
      </c>
      <c r="J28" t="s">
        <v>177</v>
      </c>
      <c r="K28">
        <v>3118</v>
      </c>
      <c r="L28">
        <v>0.11673</v>
      </c>
      <c r="M28">
        <v>5011.4033200000003</v>
      </c>
      <c r="N28">
        <v>0.14610999999999999</v>
      </c>
      <c r="O28">
        <v>5011.4033200000003</v>
      </c>
      <c r="P28">
        <v>21.75</v>
      </c>
      <c r="Q28">
        <v>9463.4482399999997</v>
      </c>
      <c r="R28">
        <v>0.75878000000000001</v>
      </c>
      <c r="S28">
        <v>9463.4482399999997</v>
      </c>
      <c r="T28">
        <v>9.56</v>
      </c>
      <c r="U28">
        <v>9611.3300799999997</v>
      </c>
      <c r="V28">
        <v>0.51375999999999999</v>
      </c>
      <c r="W28">
        <v>9611.3300799999997</v>
      </c>
      <c r="X28">
        <v>21.02</v>
      </c>
      <c r="Y28">
        <v>2787.6789600000002</v>
      </c>
      <c r="Z28">
        <v>0.29802000000000001</v>
      </c>
      <c r="AA28">
        <v>2787.6789600000002</v>
      </c>
      <c r="AB28">
        <v>21.21</v>
      </c>
      <c r="AC28">
        <v>26873.86133</v>
      </c>
      <c r="AD28">
        <v>784.24163999999996</v>
      </c>
      <c r="AE28">
        <v>26873.86133</v>
      </c>
      <c r="AF28">
        <v>52.790500000000002</v>
      </c>
      <c r="AG28">
        <v>25.5</v>
      </c>
      <c r="AH28">
        <v>357.487887</v>
      </c>
      <c r="AI28">
        <v>32.720488000000003</v>
      </c>
      <c r="AJ28">
        <v>9354</v>
      </c>
      <c r="AK28">
        <v>12472</v>
      </c>
    </row>
    <row r="29" spans="1:37" x14ac:dyDescent="0.25">
      <c r="A29">
        <v>22862</v>
      </c>
      <c r="B29" t="s">
        <v>169</v>
      </c>
      <c r="C29">
        <v>30435</v>
      </c>
      <c r="D29">
        <v>34925</v>
      </c>
      <c r="E29" t="s">
        <v>235</v>
      </c>
      <c r="F29">
        <v>4</v>
      </c>
      <c r="G29">
        <v>115</v>
      </c>
      <c r="H29">
        <v>3.2969999999999999E-2</v>
      </c>
      <c r="I29">
        <v>15</v>
      </c>
      <c r="J29" t="s">
        <v>177</v>
      </c>
      <c r="K29">
        <v>3118</v>
      </c>
      <c r="L29">
        <v>0.13189000000000001</v>
      </c>
      <c r="M29">
        <v>4437.3769499999999</v>
      </c>
      <c r="N29">
        <v>0.12938</v>
      </c>
      <c r="O29">
        <v>4437.3769499999999</v>
      </c>
      <c r="P29">
        <v>21.77</v>
      </c>
      <c r="Q29">
        <v>8611.9384800000007</v>
      </c>
      <c r="R29">
        <v>0.6905</v>
      </c>
      <c r="S29">
        <v>8611.9384800000007</v>
      </c>
      <c r="T29">
        <v>10.48</v>
      </c>
      <c r="U29">
        <v>8165.88184</v>
      </c>
      <c r="V29">
        <v>0.43648999999999999</v>
      </c>
      <c r="W29">
        <v>8165.88184</v>
      </c>
      <c r="X29">
        <v>21.24</v>
      </c>
      <c r="Y29">
        <v>1704.6938500000001</v>
      </c>
      <c r="Z29">
        <v>0.18224000000000001</v>
      </c>
      <c r="AA29">
        <v>1704.6938500000001</v>
      </c>
      <c r="AB29">
        <v>21.57</v>
      </c>
      <c r="AC29">
        <v>22919.890630000002</v>
      </c>
      <c r="AD29">
        <v>755.70844</v>
      </c>
      <c r="AE29">
        <v>22919.890630000002</v>
      </c>
      <c r="AF29">
        <v>49.097149999999999</v>
      </c>
      <c r="AG29">
        <v>25.5</v>
      </c>
      <c r="AH29">
        <v>340.13936899999999</v>
      </c>
      <c r="AI29">
        <v>29.698739</v>
      </c>
      <c r="AJ29">
        <v>9354</v>
      </c>
      <c r="AK29">
        <v>12472</v>
      </c>
    </row>
    <row r="30" spans="1:37" x14ac:dyDescent="0.25">
      <c r="A30">
        <v>22869</v>
      </c>
      <c r="B30" t="s">
        <v>169</v>
      </c>
      <c r="C30">
        <v>30439</v>
      </c>
      <c r="D30">
        <v>30971</v>
      </c>
      <c r="E30" t="s">
        <v>236</v>
      </c>
      <c r="F30">
        <v>4</v>
      </c>
      <c r="G30">
        <v>115</v>
      </c>
      <c r="H30">
        <v>6.336E-2</v>
      </c>
      <c r="I30">
        <v>15</v>
      </c>
      <c r="J30" t="s">
        <v>177</v>
      </c>
      <c r="K30">
        <v>3149</v>
      </c>
      <c r="L30">
        <v>0.25344</v>
      </c>
      <c r="M30">
        <v>4845.6166999999996</v>
      </c>
      <c r="N30">
        <v>0.13988999999999999</v>
      </c>
      <c r="O30">
        <v>4845.6166999999996</v>
      </c>
      <c r="P30">
        <v>27.2</v>
      </c>
      <c r="Q30">
        <v>8990.2206999999999</v>
      </c>
      <c r="R30">
        <v>0.71374000000000004</v>
      </c>
      <c r="S30">
        <v>8990.2206999999999</v>
      </c>
      <c r="T30">
        <v>14.84</v>
      </c>
      <c r="U30">
        <v>8391.9287100000001</v>
      </c>
      <c r="V30">
        <v>0.44416</v>
      </c>
      <c r="W30">
        <v>8391.9287100000001</v>
      </c>
      <c r="X30">
        <v>26.78</v>
      </c>
      <c r="Y30">
        <v>1840.18713</v>
      </c>
      <c r="Z30">
        <v>0.19478999999999999</v>
      </c>
      <c r="AA30">
        <v>1840.18713</v>
      </c>
      <c r="AB30">
        <v>27.03</v>
      </c>
      <c r="AC30">
        <v>24067.953130000002</v>
      </c>
      <c r="AD30">
        <v>1524.94543</v>
      </c>
      <c r="AE30">
        <v>24067.953130000002</v>
      </c>
      <c r="AF30">
        <v>73.839910000000003</v>
      </c>
      <c r="AG30">
        <v>29.75</v>
      </c>
      <c r="AH30">
        <v>686.21461999999997</v>
      </c>
      <c r="AI30">
        <v>42.697634000000001</v>
      </c>
      <c r="AJ30">
        <v>9447</v>
      </c>
      <c r="AK30">
        <v>12596</v>
      </c>
    </row>
    <row r="31" spans="1:37" x14ac:dyDescent="0.25">
      <c r="A31">
        <v>22874</v>
      </c>
      <c r="B31" t="s">
        <v>169</v>
      </c>
      <c r="C31">
        <v>30441</v>
      </c>
      <c r="D31">
        <v>35196</v>
      </c>
      <c r="E31" t="s">
        <v>237</v>
      </c>
      <c r="F31">
        <v>4</v>
      </c>
      <c r="G31">
        <v>115</v>
      </c>
      <c r="H31">
        <v>3.1879999999999999E-2</v>
      </c>
      <c r="I31">
        <v>15</v>
      </c>
      <c r="J31" t="s">
        <v>181</v>
      </c>
      <c r="K31">
        <v>3118</v>
      </c>
      <c r="L31">
        <v>0.12751999999999999</v>
      </c>
      <c r="M31">
        <v>933.44299000000001</v>
      </c>
      <c r="N31">
        <v>2.7220000000000001E-2</v>
      </c>
      <c r="O31">
        <v>933.44299000000001</v>
      </c>
      <c r="P31">
        <v>21.89</v>
      </c>
      <c r="Q31">
        <v>4484.6088900000004</v>
      </c>
      <c r="R31">
        <v>0.35957</v>
      </c>
      <c r="S31">
        <v>4484.6088900000004</v>
      </c>
      <c r="T31">
        <v>19.100000000000001</v>
      </c>
      <c r="U31">
        <v>4001.1171899999999</v>
      </c>
      <c r="V31">
        <v>0.21387</v>
      </c>
      <c r="W31">
        <v>4001.1171899999999</v>
      </c>
      <c r="X31">
        <v>21.66</v>
      </c>
      <c r="Y31">
        <v>1408.6066900000001</v>
      </c>
      <c r="Z31">
        <v>0.15059</v>
      </c>
      <c r="AA31">
        <v>1408.6066900000001</v>
      </c>
      <c r="AB31">
        <v>21.64</v>
      </c>
      <c r="AC31">
        <v>10827.775390000001</v>
      </c>
      <c r="AD31">
        <v>345.18948</v>
      </c>
      <c r="AE31">
        <v>10827.775390000001</v>
      </c>
      <c r="AF31">
        <v>16.808900000000001</v>
      </c>
      <c r="AG31">
        <v>25.5</v>
      </c>
      <c r="AH31">
        <v>187.87570500000001</v>
      </c>
      <c r="AI31">
        <v>9.5604610000000001</v>
      </c>
      <c r="AJ31">
        <v>9354</v>
      </c>
      <c r="AK31">
        <v>12472</v>
      </c>
    </row>
    <row r="32" spans="1:37" x14ac:dyDescent="0.25">
      <c r="A32">
        <v>22875</v>
      </c>
      <c r="B32" t="s">
        <v>169</v>
      </c>
      <c r="C32">
        <v>30442</v>
      </c>
      <c r="D32">
        <v>34946</v>
      </c>
      <c r="E32" t="s">
        <v>238</v>
      </c>
      <c r="F32">
        <v>4</v>
      </c>
      <c r="G32">
        <v>115</v>
      </c>
      <c r="H32">
        <v>3.1969999999999998E-2</v>
      </c>
      <c r="I32">
        <v>15</v>
      </c>
      <c r="J32" t="s">
        <v>178</v>
      </c>
      <c r="K32">
        <v>3118</v>
      </c>
      <c r="L32">
        <v>0.12787999999999999</v>
      </c>
      <c r="M32">
        <v>4464.09375</v>
      </c>
      <c r="N32">
        <v>0.13016</v>
      </c>
      <c r="O32">
        <v>4464.09375</v>
      </c>
      <c r="P32">
        <v>21.77</v>
      </c>
      <c r="Q32">
        <v>7305.6689500000002</v>
      </c>
      <c r="R32">
        <v>0.58577000000000001</v>
      </c>
      <c r="S32">
        <v>7305.6689500000002</v>
      </c>
      <c r="T32">
        <v>11.9</v>
      </c>
      <c r="U32">
        <v>8027.3232399999997</v>
      </c>
      <c r="V32">
        <v>0.42909000000000003</v>
      </c>
      <c r="W32">
        <v>8027.3232399999997</v>
      </c>
      <c r="X32">
        <v>21.26</v>
      </c>
      <c r="Y32">
        <v>1226.2354700000001</v>
      </c>
      <c r="Z32">
        <v>0.13109000000000001</v>
      </c>
      <c r="AA32">
        <v>1226.2354700000001</v>
      </c>
      <c r="AB32">
        <v>21.68</v>
      </c>
      <c r="AC32">
        <v>21023.322270000001</v>
      </c>
      <c r="AD32">
        <v>672.11559999999997</v>
      </c>
      <c r="AE32">
        <v>21023.322270000001</v>
      </c>
      <c r="AF32">
        <v>40.062190000000001</v>
      </c>
      <c r="AG32">
        <v>25.5</v>
      </c>
      <c r="AH32">
        <v>272.76499899999999</v>
      </c>
      <c r="AI32">
        <v>21.435324999999999</v>
      </c>
      <c r="AJ32">
        <v>9354</v>
      </c>
      <c r="AK32">
        <v>12472</v>
      </c>
    </row>
    <row r="33" spans="1:37" x14ac:dyDescent="0.25">
      <c r="A33">
        <v>22877</v>
      </c>
      <c r="B33" t="s">
        <v>169</v>
      </c>
      <c r="C33">
        <v>30443</v>
      </c>
      <c r="D33">
        <v>34945</v>
      </c>
      <c r="E33" t="s">
        <v>239</v>
      </c>
      <c r="F33">
        <v>4</v>
      </c>
      <c r="G33">
        <v>115</v>
      </c>
      <c r="H33">
        <v>3.1040000000000002E-2</v>
      </c>
      <c r="I33">
        <v>15</v>
      </c>
      <c r="J33" t="s">
        <v>178</v>
      </c>
      <c r="K33">
        <v>3118</v>
      </c>
      <c r="L33">
        <v>0.12418</v>
      </c>
      <c r="M33">
        <v>2814.3627900000001</v>
      </c>
      <c r="N33">
        <v>8.2059999999999994E-2</v>
      </c>
      <c r="O33">
        <v>2814.3627900000001</v>
      </c>
      <c r="P33">
        <v>21.83</v>
      </c>
      <c r="Q33">
        <v>6240.06934</v>
      </c>
      <c r="R33">
        <v>0.50033000000000005</v>
      </c>
      <c r="S33">
        <v>6240.06934</v>
      </c>
      <c r="T33">
        <v>12.96</v>
      </c>
      <c r="U33">
        <v>6876.5918000000001</v>
      </c>
      <c r="V33">
        <v>0.36757000000000001</v>
      </c>
      <c r="W33">
        <v>6876.5918000000001</v>
      </c>
      <c r="X33">
        <v>21.4</v>
      </c>
      <c r="Y33">
        <v>1221.2735600000001</v>
      </c>
      <c r="Z33">
        <v>0.13056000000000001</v>
      </c>
      <c r="AA33">
        <v>1221.2735600000001</v>
      </c>
      <c r="AB33">
        <v>21.68</v>
      </c>
      <c r="AC33">
        <v>17152.296880000002</v>
      </c>
      <c r="AD33">
        <v>532.47191999999995</v>
      </c>
      <c r="AE33">
        <v>17152.296880000002</v>
      </c>
      <c r="AF33">
        <v>30.67362</v>
      </c>
      <c r="AG33">
        <v>25.5</v>
      </c>
      <c r="AH33">
        <v>231.60008199999999</v>
      </c>
      <c r="AI33">
        <v>16.69389</v>
      </c>
      <c r="AJ33">
        <v>9354</v>
      </c>
      <c r="AK33">
        <v>12472</v>
      </c>
    </row>
    <row r="34" spans="1:37" x14ac:dyDescent="0.25">
      <c r="A34">
        <v>22879</v>
      </c>
      <c r="B34" t="s">
        <v>169</v>
      </c>
      <c r="C34">
        <v>30444</v>
      </c>
      <c r="D34">
        <v>34944</v>
      </c>
      <c r="E34" t="s">
        <v>240</v>
      </c>
      <c r="F34">
        <v>4</v>
      </c>
      <c r="G34">
        <v>115</v>
      </c>
      <c r="H34">
        <v>3.1789999999999999E-2</v>
      </c>
      <c r="I34">
        <v>15</v>
      </c>
      <c r="J34" t="s">
        <v>178</v>
      </c>
      <c r="K34">
        <v>3118</v>
      </c>
      <c r="L34">
        <v>0.12717000000000001</v>
      </c>
      <c r="M34">
        <v>3262.7670899999998</v>
      </c>
      <c r="N34">
        <v>9.5130000000000006E-2</v>
      </c>
      <c r="O34">
        <v>3262.7670899999998</v>
      </c>
      <c r="P34">
        <v>21.81</v>
      </c>
      <c r="Q34">
        <v>7190.7514600000004</v>
      </c>
      <c r="R34">
        <v>0.57655000000000001</v>
      </c>
      <c r="S34">
        <v>7190.7514600000004</v>
      </c>
      <c r="T34">
        <v>12.02</v>
      </c>
      <c r="U34">
        <v>8203.46875</v>
      </c>
      <c r="V34">
        <v>0.4385</v>
      </c>
      <c r="W34">
        <v>8203.46875</v>
      </c>
      <c r="X34">
        <v>21.23</v>
      </c>
      <c r="Y34">
        <v>1887.0311300000001</v>
      </c>
      <c r="Z34">
        <v>0.20174</v>
      </c>
      <c r="AA34">
        <v>1887.0311300000001</v>
      </c>
      <c r="AB34">
        <v>21.52</v>
      </c>
      <c r="AC34">
        <v>20544.01758</v>
      </c>
      <c r="AD34">
        <v>653.13574000000006</v>
      </c>
      <c r="AE34">
        <v>20544.01758</v>
      </c>
      <c r="AF34">
        <v>38.847560000000001</v>
      </c>
      <c r="AG34">
        <v>25.5</v>
      </c>
      <c r="AH34">
        <v>288.58270399999998</v>
      </c>
      <c r="AI34">
        <v>21.805381000000001</v>
      </c>
      <c r="AJ34">
        <v>9354</v>
      </c>
      <c r="AK34">
        <v>12472</v>
      </c>
    </row>
    <row r="35" spans="1:37" x14ac:dyDescent="0.25">
      <c r="A35">
        <v>22882</v>
      </c>
      <c r="B35" t="s">
        <v>169</v>
      </c>
      <c r="C35">
        <v>30445</v>
      </c>
      <c r="D35">
        <v>34943</v>
      </c>
      <c r="E35" t="s">
        <v>241</v>
      </c>
      <c r="F35">
        <v>4</v>
      </c>
      <c r="G35">
        <v>115</v>
      </c>
      <c r="H35">
        <v>3.2599999999999997E-2</v>
      </c>
      <c r="I35">
        <v>15</v>
      </c>
      <c r="J35" t="s">
        <v>178</v>
      </c>
      <c r="K35">
        <v>3118</v>
      </c>
      <c r="L35">
        <v>0.13039999999999999</v>
      </c>
      <c r="M35">
        <v>2164.8960000000002</v>
      </c>
      <c r="N35">
        <v>6.3119999999999996E-2</v>
      </c>
      <c r="O35">
        <v>2164.8960000000002</v>
      </c>
      <c r="P35">
        <v>21.85</v>
      </c>
      <c r="Q35">
        <v>6753.6669899999997</v>
      </c>
      <c r="R35">
        <v>0.54151000000000005</v>
      </c>
      <c r="S35">
        <v>6753.6669899999997</v>
      </c>
      <c r="T35">
        <v>12.47</v>
      </c>
      <c r="U35">
        <v>6877.6918900000001</v>
      </c>
      <c r="V35">
        <v>0.36763000000000001</v>
      </c>
      <c r="W35">
        <v>6877.6918900000001</v>
      </c>
      <c r="X35">
        <v>21.4</v>
      </c>
      <c r="Y35">
        <v>1431.40417</v>
      </c>
      <c r="Z35">
        <v>0.15303</v>
      </c>
      <c r="AA35">
        <v>1431.40417</v>
      </c>
      <c r="AB35">
        <v>21.64</v>
      </c>
      <c r="AC35">
        <v>17227.658200000002</v>
      </c>
      <c r="AD35">
        <v>561.62170000000003</v>
      </c>
      <c r="AE35">
        <v>17227.658200000002</v>
      </c>
      <c r="AF35">
        <v>33.519539999999999</v>
      </c>
      <c r="AG35">
        <v>25.5</v>
      </c>
      <c r="AH35">
        <v>266.833324</v>
      </c>
      <c r="AI35">
        <v>19.812304000000001</v>
      </c>
      <c r="AJ35">
        <v>9354</v>
      </c>
      <c r="AK35">
        <v>12472</v>
      </c>
    </row>
    <row r="36" spans="1:37" x14ac:dyDescent="0.25">
      <c r="A36">
        <v>22883</v>
      </c>
      <c r="B36" t="s">
        <v>169</v>
      </c>
      <c r="C36">
        <v>30446</v>
      </c>
      <c r="D36">
        <v>34942</v>
      </c>
      <c r="E36" t="s">
        <v>242</v>
      </c>
      <c r="F36">
        <v>4</v>
      </c>
      <c r="G36">
        <v>115</v>
      </c>
      <c r="H36">
        <v>3.1690000000000003E-2</v>
      </c>
      <c r="I36">
        <v>15</v>
      </c>
      <c r="J36" t="s">
        <v>178</v>
      </c>
      <c r="K36">
        <v>3118</v>
      </c>
      <c r="L36">
        <v>0.12676999999999999</v>
      </c>
      <c r="M36">
        <v>1556.98242</v>
      </c>
      <c r="N36">
        <v>4.5400000000000003E-2</v>
      </c>
      <c r="O36">
        <v>1556.98242</v>
      </c>
      <c r="P36">
        <v>21.87</v>
      </c>
      <c r="Q36">
        <v>7483.9872999999998</v>
      </c>
      <c r="R36">
        <v>0.60006000000000004</v>
      </c>
      <c r="S36">
        <v>7483.9872999999998</v>
      </c>
      <c r="T36">
        <v>11.71</v>
      </c>
      <c r="U36">
        <v>6545.7539100000004</v>
      </c>
      <c r="V36">
        <v>0.34988999999999998</v>
      </c>
      <c r="W36">
        <v>6545.7539100000004</v>
      </c>
      <c r="X36">
        <v>21.43</v>
      </c>
      <c r="Y36">
        <v>1498.2976100000001</v>
      </c>
      <c r="Z36">
        <v>0.16017999999999999</v>
      </c>
      <c r="AA36">
        <v>1498.2976100000001</v>
      </c>
      <c r="AB36">
        <v>21.62</v>
      </c>
      <c r="AC36">
        <v>17085.021479999999</v>
      </c>
      <c r="AD36">
        <v>541.46190999999999</v>
      </c>
      <c r="AE36">
        <v>17085.021479999999</v>
      </c>
      <c r="AF36">
        <v>34.387720000000002</v>
      </c>
      <c r="AG36">
        <v>25.5</v>
      </c>
      <c r="AH36">
        <v>284.64862199999999</v>
      </c>
      <c r="AI36">
        <v>22.449584999999999</v>
      </c>
      <c r="AJ36">
        <v>9354</v>
      </c>
      <c r="AK36">
        <v>12472</v>
      </c>
    </row>
    <row r="37" spans="1:37" x14ac:dyDescent="0.25">
      <c r="A37">
        <v>22886</v>
      </c>
      <c r="B37" t="s">
        <v>169</v>
      </c>
      <c r="C37">
        <v>30447</v>
      </c>
      <c r="D37">
        <v>34941</v>
      </c>
      <c r="E37" t="s">
        <v>243</v>
      </c>
      <c r="F37">
        <v>4</v>
      </c>
      <c r="G37">
        <v>115</v>
      </c>
      <c r="H37">
        <v>3.32E-2</v>
      </c>
      <c r="I37">
        <v>15</v>
      </c>
      <c r="J37" t="s">
        <v>178</v>
      </c>
      <c r="K37">
        <v>3118</v>
      </c>
      <c r="L37">
        <v>0.1328</v>
      </c>
      <c r="M37">
        <v>2034.6061999999999</v>
      </c>
      <c r="N37">
        <v>5.9319999999999998E-2</v>
      </c>
      <c r="O37">
        <v>2034.6061999999999</v>
      </c>
      <c r="P37">
        <v>21.85</v>
      </c>
      <c r="Q37">
        <v>8255.3408199999994</v>
      </c>
      <c r="R37">
        <v>0.66191</v>
      </c>
      <c r="S37">
        <v>8255.3408199999994</v>
      </c>
      <c r="T37">
        <v>10.87</v>
      </c>
      <c r="U37">
        <v>8059.1547899999996</v>
      </c>
      <c r="V37">
        <v>0.43079000000000001</v>
      </c>
      <c r="W37">
        <v>8059.1547899999996</v>
      </c>
      <c r="X37">
        <v>21.25</v>
      </c>
      <c r="Y37">
        <v>2900.0449199999998</v>
      </c>
      <c r="Z37">
        <v>0.31002999999999997</v>
      </c>
      <c r="AA37">
        <v>2900.0449199999998</v>
      </c>
      <c r="AB37">
        <v>21.16</v>
      </c>
      <c r="AC37">
        <v>21249.146479999999</v>
      </c>
      <c r="AD37">
        <v>705.47167999999999</v>
      </c>
      <c r="AE37">
        <v>21249.146479999999</v>
      </c>
      <c r="AF37">
        <v>45.447000000000003</v>
      </c>
      <c r="AG37">
        <v>25.5</v>
      </c>
      <c r="AH37">
        <v>370.35880100000003</v>
      </c>
      <c r="AI37">
        <v>29.764268999999999</v>
      </c>
      <c r="AJ37">
        <v>9354</v>
      </c>
      <c r="AK37">
        <v>12472</v>
      </c>
    </row>
    <row r="38" spans="1:37" x14ac:dyDescent="0.25">
      <c r="A38">
        <v>22887</v>
      </c>
      <c r="B38" t="s">
        <v>169</v>
      </c>
      <c r="C38">
        <v>30448</v>
      </c>
      <c r="D38">
        <v>34940</v>
      </c>
      <c r="E38" t="s">
        <v>244</v>
      </c>
      <c r="F38">
        <v>4</v>
      </c>
      <c r="G38">
        <v>115</v>
      </c>
      <c r="H38">
        <v>3.0970000000000001E-2</v>
      </c>
      <c r="I38">
        <v>15</v>
      </c>
      <c r="J38" t="s">
        <v>178</v>
      </c>
      <c r="K38">
        <v>3118</v>
      </c>
      <c r="L38">
        <v>0.12388</v>
      </c>
      <c r="M38">
        <v>3045.6289099999999</v>
      </c>
      <c r="N38">
        <v>8.8800000000000004E-2</v>
      </c>
      <c r="O38">
        <v>3045.6289099999999</v>
      </c>
      <c r="P38">
        <v>21.82</v>
      </c>
      <c r="Q38">
        <v>9339.6259800000007</v>
      </c>
      <c r="R38">
        <v>0.74885000000000002</v>
      </c>
      <c r="S38">
        <v>9339.6259800000007</v>
      </c>
      <c r="T38">
        <v>9.69</v>
      </c>
      <c r="U38">
        <v>10249.714840000001</v>
      </c>
      <c r="V38">
        <v>0.54788000000000003</v>
      </c>
      <c r="W38">
        <v>10249.714840000001</v>
      </c>
      <c r="X38">
        <v>20.9</v>
      </c>
      <c r="Y38">
        <v>3935.29565</v>
      </c>
      <c r="Z38">
        <v>0.42070999999999997</v>
      </c>
      <c r="AA38">
        <v>3935.29565</v>
      </c>
      <c r="AB38">
        <v>20.170000000000002</v>
      </c>
      <c r="AC38">
        <v>26570.265630000002</v>
      </c>
      <c r="AD38">
        <v>822.88109999999995</v>
      </c>
      <c r="AE38">
        <v>26570.265630000002</v>
      </c>
      <c r="AF38">
        <v>55.403619999999997</v>
      </c>
      <c r="AG38">
        <v>25.5</v>
      </c>
      <c r="AH38">
        <v>411.12431900000001</v>
      </c>
      <c r="AI38">
        <v>35.892623</v>
      </c>
      <c r="AJ38">
        <v>9354</v>
      </c>
      <c r="AK38">
        <v>12472</v>
      </c>
    </row>
    <row r="39" spans="1:37" x14ac:dyDescent="0.25">
      <c r="A39">
        <v>22890</v>
      </c>
      <c r="B39" t="s">
        <v>169</v>
      </c>
      <c r="C39">
        <v>30449</v>
      </c>
      <c r="D39">
        <v>34939</v>
      </c>
      <c r="E39" t="s">
        <v>245</v>
      </c>
      <c r="F39">
        <v>4</v>
      </c>
      <c r="G39">
        <v>115</v>
      </c>
      <c r="H39">
        <v>3.27E-2</v>
      </c>
      <c r="I39">
        <v>15</v>
      </c>
      <c r="J39" t="s">
        <v>178</v>
      </c>
      <c r="K39">
        <v>3118</v>
      </c>
      <c r="L39">
        <v>0.1308</v>
      </c>
      <c r="M39">
        <v>3943.1838400000001</v>
      </c>
      <c r="N39">
        <v>0.11497</v>
      </c>
      <c r="O39">
        <v>3943.1838400000001</v>
      </c>
      <c r="P39">
        <v>21.79</v>
      </c>
      <c r="Q39">
        <v>9416.7246099999993</v>
      </c>
      <c r="R39">
        <v>0.75502999999999998</v>
      </c>
      <c r="S39">
        <v>9416.7246099999993</v>
      </c>
      <c r="T39">
        <v>9.61</v>
      </c>
      <c r="U39">
        <v>10973.054690000001</v>
      </c>
      <c r="V39">
        <v>0.58653999999999995</v>
      </c>
      <c r="W39">
        <v>10973.054690000001</v>
      </c>
      <c r="X39">
        <v>20.74</v>
      </c>
      <c r="Y39">
        <v>4836.0830100000003</v>
      </c>
      <c r="Z39">
        <v>0.51700999999999997</v>
      </c>
      <c r="AA39">
        <v>4836.0830100000003</v>
      </c>
      <c r="AB39">
        <v>17.899999999999999</v>
      </c>
      <c r="AC39">
        <v>29169.046880000002</v>
      </c>
      <c r="AD39">
        <v>953.82781999999997</v>
      </c>
      <c r="AE39">
        <v>29169.046880000002</v>
      </c>
      <c r="AF39">
        <v>64.095280000000002</v>
      </c>
      <c r="AG39">
        <v>25.5</v>
      </c>
      <c r="AH39">
        <v>466.06678699999998</v>
      </c>
      <c r="AI39">
        <v>40.876972000000002</v>
      </c>
      <c r="AJ39">
        <v>9354</v>
      </c>
      <c r="AK39">
        <v>12472</v>
      </c>
    </row>
    <row r="40" spans="1:37" x14ac:dyDescent="0.25">
      <c r="A40">
        <v>22891</v>
      </c>
      <c r="B40" t="s">
        <v>169</v>
      </c>
      <c r="C40">
        <v>30450</v>
      </c>
      <c r="D40">
        <v>34938</v>
      </c>
      <c r="E40" t="s">
        <v>246</v>
      </c>
      <c r="F40">
        <v>4</v>
      </c>
      <c r="G40">
        <v>115</v>
      </c>
      <c r="H40">
        <v>3.1269999999999999E-2</v>
      </c>
      <c r="I40">
        <v>15</v>
      </c>
      <c r="J40" t="s">
        <v>178</v>
      </c>
      <c r="K40">
        <v>3118</v>
      </c>
      <c r="L40">
        <v>0.12508</v>
      </c>
      <c r="M40">
        <v>3160.7324199999998</v>
      </c>
      <c r="N40">
        <v>9.2160000000000006E-2</v>
      </c>
      <c r="O40">
        <v>3160.7324199999998</v>
      </c>
      <c r="P40">
        <v>21.82</v>
      </c>
      <c r="Q40">
        <v>8712.50684</v>
      </c>
      <c r="R40">
        <v>0.69857000000000002</v>
      </c>
      <c r="S40">
        <v>8712.50684</v>
      </c>
      <c r="T40">
        <v>10.37</v>
      </c>
      <c r="U40">
        <v>9872.1074200000003</v>
      </c>
      <c r="V40">
        <v>0.52768999999999999</v>
      </c>
      <c r="W40">
        <v>9872.1074200000003</v>
      </c>
      <c r="X40">
        <v>20.97</v>
      </c>
      <c r="Y40">
        <v>4743.3393599999999</v>
      </c>
      <c r="Z40">
        <v>0.50709000000000004</v>
      </c>
      <c r="AA40">
        <v>4743.3393599999999</v>
      </c>
      <c r="AB40">
        <v>18.59</v>
      </c>
      <c r="AC40">
        <v>26488.685549999998</v>
      </c>
      <c r="AD40">
        <v>828.30127000000005</v>
      </c>
      <c r="AE40">
        <v>26488.685549999998</v>
      </c>
      <c r="AF40">
        <v>53.501339999999999</v>
      </c>
      <c r="AG40">
        <v>25.5</v>
      </c>
      <c r="AH40">
        <v>420.76432499999999</v>
      </c>
      <c r="AI40">
        <v>34.250658000000001</v>
      </c>
      <c r="AJ40">
        <v>9354</v>
      </c>
      <c r="AK40">
        <v>12472</v>
      </c>
    </row>
    <row r="41" spans="1:37" x14ac:dyDescent="0.25">
      <c r="A41">
        <v>22893</v>
      </c>
      <c r="B41" t="s">
        <v>169</v>
      </c>
      <c r="C41">
        <v>30451</v>
      </c>
      <c r="D41">
        <v>34937</v>
      </c>
      <c r="E41" t="s">
        <v>247</v>
      </c>
      <c r="F41">
        <v>4</v>
      </c>
      <c r="G41">
        <v>115</v>
      </c>
      <c r="H41">
        <v>3.1600000000000003E-2</v>
      </c>
      <c r="I41">
        <v>15</v>
      </c>
      <c r="J41" t="s">
        <v>178</v>
      </c>
      <c r="K41">
        <v>3118</v>
      </c>
      <c r="L41">
        <v>0.12640000000000001</v>
      </c>
      <c r="M41">
        <v>2196.19238</v>
      </c>
      <c r="N41">
        <v>6.4030000000000004E-2</v>
      </c>
      <c r="O41">
        <v>2196.19238</v>
      </c>
      <c r="P41">
        <v>21.85</v>
      </c>
      <c r="Q41">
        <v>7612.2006799999999</v>
      </c>
      <c r="R41">
        <v>0.61033999999999999</v>
      </c>
      <c r="S41">
        <v>7612.2006799999999</v>
      </c>
      <c r="T41">
        <v>11.57</v>
      </c>
      <c r="U41">
        <v>8125.6899400000002</v>
      </c>
      <c r="V41">
        <v>0.43434</v>
      </c>
      <c r="W41">
        <v>8125.6899400000002</v>
      </c>
      <c r="X41">
        <v>21.24</v>
      </c>
      <c r="Y41">
        <v>4101.7475599999998</v>
      </c>
      <c r="Z41">
        <v>0.4385</v>
      </c>
      <c r="AA41">
        <v>4101.7475599999998</v>
      </c>
      <c r="AB41">
        <v>20</v>
      </c>
      <c r="AC41">
        <v>22035.83008</v>
      </c>
      <c r="AD41">
        <v>696.35645</v>
      </c>
      <c r="AE41">
        <v>22035.83008</v>
      </c>
      <c r="AF41">
        <v>42.537939999999999</v>
      </c>
      <c r="AG41">
        <v>25.5</v>
      </c>
      <c r="AH41">
        <v>370.16074700000001</v>
      </c>
      <c r="AI41">
        <v>27.271212999999999</v>
      </c>
      <c r="AJ41">
        <v>9354</v>
      </c>
      <c r="AK41">
        <v>12472</v>
      </c>
    </row>
    <row r="42" spans="1:37" x14ac:dyDescent="0.25">
      <c r="A42">
        <v>22898</v>
      </c>
      <c r="B42" t="s">
        <v>169</v>
      </c>
      <c r="C42">
        <v>30453</v>
      </c>
      <c r="D42">
        <v>34936</v>
      </c>
      <c r="E42" t="s">
        <v>248</v>
      </c>
      <c r="F42">
        <v>4</v>
      </c>
      <c r="G42">
        <v>115</v>
      </c>
      <c r="H42">
        <v>3.1879999999999999E-2</v>
      </c>
      <c r="I42">
        <v>15</v>
      </c>
      <c r="J42" t="s">
        <v>178</v>
      </c>
      <c r="K42">
        <v>3118</v>
      </c>
      <c r="L42">
        <v>0.12751999999999999</v>
      </c>
      <c r="M42">
        <v>3243.3740200000002</v>
      </c>
      <c r="N42">
        <v>9.4560000000000005E-2</v>
      </c>
      <c r="O42">
        <v>3243.3740200000002</v>
      </c>
      <c r="P42">
        <v>21.81</v>
      </c>
      <c r="Q42">
        <v>7309.0761700000003</v>
      </c>
      <c r="R42">
        <v>0.58604000000000001</v>
      </c>
      <c r="S42">
        <v>7309.0761700000003</v>
      </c>
      <c r="T42">
        <v>11.89</v>
      </c>
      <c r="U42">
        <v>9116.1581999999999</v>
      </c>
      <c r="V42">
        <v>0.48729</v>
      </c>
      <c r="W42">
        <v>9116.1581999999999</v>
      </c>
      <c r="X42">
        <v>21.1</v>
      </c>
      <c r="Y42">
        <v>5105.3867200000004</v>
      </c>
      <c r="Z42">
        <v>0.54579999999999995</v>
      </c>
      <c r="AA42">
        <v>5105.3867200000004</v>
      </c>
      <c r="AB42">
        <v>17.04</v>
      </c>
      <c r="AC42">
        <v>24773.996090000001</v>
      </c>
      <c r="AD42">
        <v>789.79492000000005</v>
      </c>
      <c r="AE42">
        <v>24773.996090000001</v>
      </c>
      <c r="AF42">
        <v>47.663539999999998</v>
      </c>
      <c r="AG42">
        <v>25.5</v>
      </c>
      <c r="AH42">
        <v>395.77306099999998</v>
      </c>
      <c r="AI42">
        <v>29.149046999999999</v>
      </c>
      <c r="AJ42">
        <v>9354</v>
      </c>
      <c r="AK42">
        <v>12472</v>
      </c>
    </row>
    <row r="43" spans="1:37" x14ac:dyDescent="0.25">
      <c r="A43">
        <v>22900</v>
      </c>
      <c r="B43" t="s">
        <v>169</v>
      </c>
      <c r="C43">
        <v>30454</v>
      </c>
      <c r="D43">
        <v>34935</v>
      </c>
      <c r="E43" t="s">
        <v>249</v>
      </c>
      <c r="F43">
        <v>4</v>
      </c>
      <c r="G43">
        <v>115</v>
      </c>
      <c r="H43">
        <v>3.022E-2</v>
      </c>
      <c r="I43">
        <v>15</v>
      </c>
      <c r="J43" t="s">
        <v>178</v>
      </c>
      <c r="K43">
        <v>3118</v>
      </c>
      <c r="L43">
        <v>0.12089999999999999</v>
      </c>
      <c r="M43">
        <v>2682.0170899999998</v>
      </c>
      <c r="N43">
        <v>7.8200000000000006E-2</v>
      </c>
      <c r="O43">
        <v>2682.0170899999998</v>
      </c>
      <c r="P43">
        <v>21.83</v>
      </c>
      <c r="Q43">
        <v>7542.9609399999999</v>
      </c>
      <c r="R43">
        <v>0.60479000000000005</v>
      </c>
      <c r="S43">
        <v>7542.9609399999999</v>
      </c>
      <c r="T43">
        <v>11.65</v>
      </c>
      <c r="U43">
        <v>9014.5839799999994</v>
      </c>
      <c r="V43">
        <v>0.48186000000000001</v>
      </c>
      <c r="W43">
        <v>9014.5839799999994</v>
      </c>
      <c r="X43">
        <v>21.12</v>
      </c>
      <c r="Y43">
        <v>5068.4355500000001</v>
      </c>
      <c r="Z43">
        <v>0.54185000000000005</v>
      </c>
      <c r="AA43">
        <v>5068.4355500000001</v>
      </c>
      <c r="AB43">
        <v>17.18</v>
      </c>
      <c r="AC43">
        <v>24307.998049999998</v>
      </c>
      <c r="AD43">
        <v>734.68280000000004</v>
      </c>
      <c r="AE43">
        <v>24307.998049999998</v>
      </c>
      <c r="AF43">
        <v>45.099220000000003</v>
      </c>
      <c r="AG43">
        <v>25.5</v>
      </c>
      <c r="AH43">
        <v>381.11640299999999</v>
      </c>
      <c r="AI43">
        <v>28.481867000000001</v>
      </c>
      <c r="AJ43">
        <v>9354</v>
      </c>
      <c r="AK43">
        <v>12472</v>
      </c>
    </row>
    <row r="44" spans="1:37" x14ac:dyDescent="0.25">
      <c r="A44">
        <v>22902</v>
      </c>
      <c r="B44" t="s">
        <v>169</v>
      </c>
      <c r="C44">
        <v>30455</v>
      </c>
      <c r="D44">
        <v>34934</v>
      </c>
      <c r="E44" t="s">
        <v>250</v>
      </c>
      <c r="F44">
        <v>4</v>
      </c>
      <c r="G44">
        <v>115</v>
      </c>
      <c r="H44">
        <v>3.0769999999999999E-2</v>
      </c>
      <c r="I44">
        <v>15</v>
      </c>
      <c r="J44" t="s">
        <v>178</v>
      </c>
      <c r="K44">
        <v>3118</v>
      </c>
      <c r="L44">
        <v>0.12307999999999999</v>
      </c>
      <c r="M44">
        <v>2651.2199700000001</v>
      </c>
      <c r="N44">
        <v>7.7299999999999994E-2</v>
      </c>
      <c r="O44">
        <v>2651.2199700000001</v>
      </c>
      <c r="P44">
        <v>21.83</v>
      </c>
      <c r="Q44">
        <v>7074.7040999999999</v>
      </c>
      <c r="R44">
        <v>0.56725000000000003</v>
      </c>
      <c r="S44">
        <v>7074.7040999999999</v>
      </c>
      <c r="T44">
        <v>12.14</v>
      </c>
      <c r="U44">
        <v>8907.8593799999999</v>
      </c>
      <c r="V44">
        <v>0.47615000000000002</v>
      </c>
      <c r="W44">
        <v>8907.8593799999999</v>
      </c>
      <c r="X44">
        <v>21.13</v>
      </c>
      <c r="Y44">
        <v>5717.3330100000003</v>
      </c>
      <c r="Z44">
        <v>0.61121999999999999</v>
      </c>
      <c r="AA44">
        <v>5717.3330100000003</v>
      </c>
      <c r="AB44">
        <v>13.43</v>
      </c>
      <c r="AC44">
        <v>24351.117190000001</v>
      </c>
      <c r="AD44">
        <v>749.28386999999998</v>
      </c>
      <c r="AE44">
        <v>24351.117190000001</v>
      </c>
      <c r="AF44">
        <v>47.739530000000002</v>
      </c>
      <c r="AG44">
        <v>25.5</v>
      </c>
      <c r="AH44">
        <v>393.61098299999998</v>
      </c>
      <c r="AI44">
        <v>31.030725</v>
      </c>
      <c r="AJ44">
        <v>9354</v>
      </c>
      <c r="AK44">
        <v>12472</v>
      </c>
    </row>
    <row r="45" spans="1:37" x14ac:dyDescent="0.25">
      <c r="A45">
        <v>22905</v>
      </c>
      <c r="B45" t="s">
        <v>169</v>
      </c>
      <c r="C45">
        <v>30456</v>
      </c>
      <c r="D45">
        <v>34933</v>
      </c>
      <c r="E45" t="s">
        <v>251</v>
      </c>
      <c r="F45">
        <v>4</v>
      </c>
      <c r="G45">
        <v>115</v>
      </c>
      <c r="H45">
        <v>3.1820000000000001E-2</v>
      </c>
      <c r="I45">
        <v>15</v>
      </c>
      <c r="J45" t="s">
        <v>178</v>
      </c>
      <c r="K45">
        <v>3118</v>
      </c>
      <c r="L45">
        <v>0.12728</v>
      </c>
      <c r="M45">
        <v>2664.6508800000001</v>
      </c>
      <c r="N45">
        <v>7.7689999999999995E-2</v>
      </c>
      <c r="O45">
        <v>2664.6508800000001</v>
      </c>
      <c r="P45">
        <v>21.83</v>
      </c>
      <c r="Q45">
        <v>6883.43408</v>
      </c>
      <c r="R45">
        <v>0.55191000000000001</v>
      </c>
      <c r="S45">
        <v>6883.43408</v>
      </c>
      <c r="T45">
        <v>12.34</v>
      </c>
      <c r="U45">
        <v>8911.7324200000003</v>
      </c>
      <c r="V45">
        <v>0.47636000000000001</v>
      </c>
      <c r="W45">
        <v>8911.7324200000003</v>
      </c>
      <c r="X45">
        <v>21.13</v>
      </c>
      <c r="Y45">
        <v>5628.1743200000001</v>
      </c>
      <c r="Z45">
        <v>0.60168999999999995</v>
      </c>
      <c r="AA45">
        <v>5628.1743200000001</v>
      </c>
      <c r="AB45">
        <v>13.75</v>
      </c>
      <c r="AC45">
        <v>24087.992190000001</v>
      </c>
      <c r="AD45">
        <v>766.47986000000003</v>
      </c>
      <c r="AE45">
        <v>24087.992190000001</v>
      </c>
      <c r="AF45">
        <v>48.078670000000002</v>
      </c>
      <c r="AG45">
        <v>25.5</v>
      </c>
      <c r="AH45">
        <v>398.11937</v>
      </c>
      <c r="AI45">
        <v>30.774283</v>
      </c>
      <c r="AJ45">
        <v>9354</v>
      </c>
      <c r="AK45">
        <v>12472</v>
      </c>
    </row>
    <row r="46" spans="1:37" x14ac:dyDescent="0.25">
      <c r="A46">
        <v>22910</v>
      </c>
      <c r="B46" t="s">
        <v>169</v>
      </c>
      <c r="C46">
        <v>30458</v>
      </c>
      <c r="D46">
        <v>34932</v>
      </c>
      <c r="E46" t="s">
        <v>252</v>
      </c>
      <c r="F46">
        <v>4</v>
      </c>
      <c r="G46">
        <v>115</v>
      </c>
      <c r="H46">
        <v>3.1960000000000002E-2</v>
      </c>
      <c r="I46">
        <v>15</v>
      </c>
      <c r="J46" t="s">
        <v>178</v>
      </c>
      <c r="K46">
        <v>3118</v>
      </c>
      <c r="L46">
        <v>0.12784999999999999</v>
      </c>
      <c r="M46">
        <v>2615.0925299999999</v>
      </c>
      <c r="N46">
        <v>7.6249999999999998E-2</v>
      </c>
      <c r="O46">
        <v>2615.0925299999999</v>
      </c>
      <c r="P46">
        <v>21.84</v>
      </c>
      <c r="Q46">
        <v>6776.2797899999996</v>
      </c>
      <c r="R46">
        <v>0.54332000000000003</v>
      </c>
      <c r="S46">
        <v>6776.2797899999996</v>
      </c>
      <c r="T46">
        <v>12.44</v>
      </c>
      <c r="U46">
        <v>8777.4375</v>
      </c>
      <c r="V46">
        <v>0.46917999999999999</v>
      </c>
      <c r="W46">
        <v>8777.4375</v>
      </c>
      <c r="X46">
        <v>21.15</v>
      </c>
      <c r="Y46">
        <v>5613.0122099999999</v>
      </c>
      <c r="Z46">
        <v>0.60006999999999999</v>
      </c>
      <c r="AA46">
        <v>5613.0122099999999</v>
      </c>
      <c r="AB46">
        <v>13.85</v>
      </c>
      <c r="AC46">
        <v>23781.822270000001</v>
      </c>
      <c r="AD46">
        <v>760.12114999999994</v>
      </c>
      <c r="AE46">
        <v>23781.822270000001</v>
      </c>
      <c r="AF46">
        <v>47.455550000000002</v>
      </c>
      <c r="AG46">
        <v>25.5</v>
      </c>
      <c r="AH46">
        <v>395.96176400000002</v>
      </c>
      <c r="AI46">
        <v>30.361637000000002</v>
      </c>
      <c r="AJ46">
        <v>9354</v>
      </c>
      <c r="AK46">
        <v>12472</v>
      </c>
    </row>
    <row r="47" spans="1:37" x14ac:dyDescent="0.25">
      <c r="A47">
        <v>22912</v>
      </c>
      <c r="B47" t="s">
        <v>169</v>
      </c>
      <c r="C47">
        <v>30459</v>
      </c>
      <c r="D47">
        <v>34930</v>
      </c>
      <c r="E47" t="s">
        <v>253</v>
      </c>
      <c r="F47">
        <v>4</v>
      </c>
      <c r="G47">
        <v>115</v>
      </c>
      <c r="H47">
        <v>3.124E-2</v>
      </c>
      <c r="I47">
        <v>15</v>
      </c>
      <c r="J47" t="s">
        <v>178</v>
      </c>
      <c r="K47">
        <v>3118</v>
      </c>
      <c r="L47">
        <v>0.12496</v>
      </c>
      <c r="M47">
        <v>2658.3730500000001</v>
      </c>
      <c r="N47">
        <v>7.7509999999999996E-2</v>
      </c>
      <c r="O47">
        <v>2658.3730500000001</v>
      </c>
      <c r="P47">
        <v>21.83</v>
      </c>
      <c r="Q47">
        <v>6337.2421899999999</v>
      </c>
      <c r="R47">
        <v>0.50812000000000002</v>
      </c>
      <c r="S47">
        <v>6337.2421899999999</v>
      </c>
      <c r="T47">
        <v>12.87</v>
      </c>
      <c r="U47">
        <v>7799.96533</v>
      </c>
      <c r="V47">
        <v>0.41693000000000002</v>
      </c>
      <c r="W47">
        <v>7799.96533</v>
      </c>
      <c r="X47">
        <v>21.29</v>
      </c>
      <c r="Y47">
        <v>5457.0786099999996</v>
      </c>
      <c r="Z47">
        <v>0.58340000000000003</v>
      </c>
      <c r="AA47">
        <v>5457.0786099999996</v>
      </c>
      <c r="AB47">
        <v>14.84</v>
      </c>
      <c r="AC47">
        <v>22252.660159999999</v>
      </c>
      <c r="AD47">
        <v>695.17303000000004</v>
      </c>
      <c r="AE47">
        <v>22252.660159999999</v>
      </c>
      <c r="AF47">
        <v>42.120130000000003</v>
      </c>
      <c r="AG47">
        <v>25.5</v>
      </c>
      <c r="AH47">
        <v>368.45457499999998</v>
      </c>
      <c r="AI47">
        <v>26.870519000000002</v>
      </c>
      <c r="AJ47">
        <v>9354</v>
      </c>
      <c r="AK47">
        <v>12472</v>
      </c>
    </row>
    <row r="48" spans="1:37" x14ac:dyDescent="0.25">
      <c r="A48">
        <v>23168</v>
      </c>
      <c r="B48" t="s">
        <v>169</v>
      </c>
      <c r="C48">
        <v>30585</v>
      </c>
      <c r="D48">
        <v>40231</v>
      </c>
      <c r="E48" t="s">
        <v>254</v>
      </c>
      <c r="F48">
        <v>4</v>
      </c>
      <c r="G48">
        <v>115</v>
      </c>
      <c r="H48">
        <v>0.10809000000000001</v>
      </c>
      <c r="I48">
        <v>15</v>
      </c>
      <c r="J48" t="s">
        <v>177</v>
      </c>
      <c r="K48">
        <v>3149</v>
      </c>
      <c r="L48">
        <v>0.43237999999999999</v>
      </c>
      <c r="M48">
        <v>4935.4160199999997</v>
      </c>
      <c r="N48">
        <v>0.14248</v>
      </c>
      <c r="O48">
        <v>4935.4160199999997</v>
      </c>
      <c r="P48">
        <v>27.2</v>
      </c>
      <c r="Q48">
        <v>6391.1826199999996</v>
      </c>
      <c r="R48">
        <v>0.50739999999999996</v>
      </c>
      <c r="S48">
        <v>6391.1826199999996</v>
      </c>
      <c r="T48">
        <v>18.8</v>
      </c>
      <c r="U48">
        <v>7884.8691399999998</v>
      </c>
      <c r="V48">
        <v>0.41732000000000002</v>
      </c>
      <c r="W48">
        <v>7884.8691399999998</v>
      </c>
      <c r="X48">
        <v>26.84</v>
      </c>
      <c r="Y48">
        <v>2901.4152800000002</v>
      </c>
      <c r="Z48">
        <v>0.30713000000000001</v>
      </c>
      <c r="AA48">
        <v>2901.4152800000002</v>
      </c>
      <c r="AB48">
        <v>26.75</v>
      </c>
      <c r="AC48">
        <v>22112.882809999999</v>
      </c>
      <c r="AD48">
        <v>2390.2731899999999</v>
      </c>
      <c r="AE48">
        <v>22112.882809999999</v>
      </c>
      <c r="AF48">
        <v>99.840389999999999</v>
      </c>
      <c r="AG48">
        <v>29.75</v>
      </c>
      <c r="AH48">
        <v>1004.4368919999999</v>
      </c>
      <c r="AI48">
        <v>48.469788000000001</v>
      </c>
      <c r="AJ48">
        <v>9447</v>
      </c>
      <c r="AK48">
        <v>12596</v>
      </c>
    </row>
    <row r="49" spans="1:37" x14ac:dyDescent="0.25">
      <c r="A49">
        <v>23182</v>
      </c>
      <c r="B49" t="s">
        <v>169</v>
      </c>
      <c r="C49">
        <v>30593</v>
      </c>
      <c r="D49">
        <v>27342</v>
      </c>
      <c r="E49" t="s">
        <v>255</v>
      </c>
      <c r="F49">
        <v>4</v>
      </c>
      <c r="G49">
        <v>115</v>
      </c>
      <c r="H49">
        <v>6.1440000000000002E-2</v>
      </c>
      <c r="I49">
        <v>15</v>
      </c>
      <c r="J49" t="s">
        <v>177</v>
      </c>
      <c r="K49">
        <v>3149</v>
      </c>
      <c r="L49">
        <v>0.24576000000000001</v>
      </c>
      <c r="M49">
        <v>4766.2387699999999</v>
      </c>
      <c r="N49">
        <v>0.1376</v>
      </c>
      <c r="O49">
        <v>4766.2387699999999</v>
      </c>
      <c r="P49">
        <v>27.21</v>
      </c>
      <c r="Q49">
        <v>9006.7070299999996</v>
      </c>
      <c r="R49">
        <v>0.71504000000000001</v>
      </c>
      <c r="S49">
        <v>9006.7070299999996</v>
      </c>
      <c r="T49">
        <v>14.81</v>
      </c>
      <c r="U49">
        <v>8731.2324200000003</v>
      </c>
      <c r="V49">
        <v>0.46211999999999998</v>
      </c>
      <c r="W49">
        <v>8731.2324200000003</v>
      </c>
      <c r="X49">
        <v>26.75</v>
      </c>
      <c r="Y49">
        <v>2633.13843</v>
      </c>
      <c r="Z49">
        <v>0.27872999999999998</v>
      </c>
      <c r="AA49">
        <v>2633.13843</v>
      </c>
      <c r="AB49">
        <v>26.83</v>
      </c>
      <c r="AC49">
        <v>25137.316409999999</v>
      </c>
      <c r="AD49">
        <v>1544.46252</v>
      </c>
      <c r="AE49">
        <v>25137.316409999999</v>
      </c>
      <c r="AF49">
        <v>74.212040000000002</v>
      </c>
      <c r="AG49">
        <v>29.75</v>
      </c>
      <c r="AH49">
        <v>715.15208700000005</v>
      </c>
      <c r="AI49">
        <v>43.394575000000003</v>
      </c>
      <c r="AJ49">
        <v>9447</v>
      </c>
      <c r="AK49">
        <v>12596</v>
      </c>
    </row>
    <row r="50" spans="1:37" x14ac:dyDescent="0.25">
      <c r="A50">
        <v>23185</v>
      </c>
      <c r="B50" t="s">
        <v>169</v>
      </c>
      <c r="C50">
        <v>30594</v>
      </c>
      <c r="D50">
        <v>34929</v>
      </c>
      <c r="E50" t="s">
        <v>256</v>
      </c>
      <c r="F50">
        <v>4</v>
      </c>
      <c r="G50">
        <v>115</v>
      </c>
      <c r="H50">
        <v>3.2960000000000003E-2</v>
      </c>
      <c r="I50">
        <v>15</v>
      </c>
      <c r="J50" t="s">
        <v>178</v>
      </c>
      <c r="K50">
        <v>3149</v>
      </c>
      <c r="L50">
        <v>0.13184000000000001</v>
      </c>
      <c r="M50">
        <v>5365.6469699999998</v>
      </c>
      <c r="N50">
        <v>0.15490000000000001</v>
      </c>
      <c r="O50">
        <v>5365.6469699999998</v>
      </c>
      <c r="P50">
        <v>27.19</v>
      </c>
      <c r="Q50">
        <v>6749.8339800000003</v>
      </c>
      <c r="R50">
        <v>0.53586999999999996</v>
      </c>
      <c r="S50">
        <v>6749.8339800000003</v>
      </c>
      <c r="T50">
        <v>18.3</v>
      </c>
      <c r="U50">
        <v>9462.2831999999999</v>
      </c>
      <c r="V50">
        <v>0.50080999999999998</v>
      </c>
      <c r="W50">
        <v>9462.2831999999999</v>
      </c>
      <c r="X50">
        <v>26.66</v>
      </c>
      <c r="Y50">
        <v>5629.0874000000003</v>
      </c>
      <c r="Z50">
        <v>0.59585999999999995</v>
      </c>
      <c r="AA50">
        <v>5629.0874000000003</v>
      </c>
      <c r="AB50">
        <v>20.34</v>
      </c>
      <c r="AC50">
        <v>27206.851559999999</v>
      </c>
      <c r="AD50">
        <v>896.73784999999998</v>
      </c>
      <c r="AE50">
        <v>27206.851559999999</v>
      </c>
      <c r="AF50">
        <v>39.481349999999999</v>
      </c>
      <c r="AG50">
        <v>29.75</v>
      </c>
      <c r="AH50">
        <v>408.00926600000003</v>
      </c>
      <c r="AI50">
        <v>21.278746999999999</v>
      </c>
      <c r="AJ50">
        <v>9447</v>
      </c>
      <c r="AK50">
        <v>12596</v>
      </c>
    </row>
    <row r="51" spans="1:37" x14ac:dyDescent="0.25">
      <c r="A51">
        <v>23201</v>
      </c>
      <c r="B51" t="s">
        <v>169</v>
      </c>
      <c r="C51">
        <v>30602</v>
      </c>
      <c r="D51">
        <v>40210</v>
      </c>
      <c r="E51" t="s">
        <v>257</v>
      </c>
      <c r="F51">
        <v>4</v>
      </c>
      <c r="G51">
        <v>115</v>
      </c>
      <c r="H51">
        <v>0.10122</v>
      </c>
      <c r="I51">
        <v>15</v>
      </c>
      <c r="J51" t="s">
        <v>178</v>
      </c>
      <c r="K51">
        <v>3149</v>
      </c>
      <c r="L51">
        <v>0.40488000000000002</v>
      </c>
      <c r="M51">
        <v>5820.9575199999999</v>
      </c>
      <c r="N51">
        <v>0.16805</v>
      </c>
      <c r="O51">
        <v>5820.9575199999999</v>
      </c>
      <c r="P51">
        <v>27.17</v>
      </c>
      <c r="Q51">
        <v>6763.4975599999998</v>
      </c>
      <c r="R51">
        <v>0.53695999999999999</v>
      </c>
      <c r="S51">
        <v>6763.4975599999998</v>
      </c>
      <c r="T51">
        <v>18.28</v>
      </c>
      <c r="U51">
        <v>8384.8408199999994</v>
      </c>
      <c r="V51">
        <v>0.44378000000000001</v>
      </c>
      <c r="W51">
        <v>8384.8408199999994</v>
      </c>
      <c r="X51">
        <v>26.78</v>
      </c>
      <c r="Y51">
        <v>5064.8720700000003</v>
      </c>
      <c r="Z51">
        <v>0.53613999999999995</v>
      </c>
      <c r="AA51">
        <v>5064.8720700000003</v>
      </c>
      <c r="AB51">
        <v>23.51</v>
      </c>
      <c r="AC51">
        <v>26034.167969999999</v>
      </c>
      <c r="AD51">
        <v>2635.1784699999998</v>
      </c>
      <c r="AE51">
        <v>26034.167969999999</v>
      </c>
      <c r="AF51">
        <v>112.6348</v>
      </c>
      <c r="AG51">
        <v>29.75</v>
      </c>
      <c r="AH51">
        <v>1197.2675360000001</v>
      </c>
      <c r="AI51">
        <v>59.257139000000002</v>
      </c>
      <c r="AJ51">
        <v>9447</v>
      </c>
      <c r="AK51">
        <v>12596</v>
      </c>
    </row>
    <row r="52" spans="1:37" x14ac:dyDescent="0.25">
      <c r="A52">
        <v>23227</v>
      </c>
      <c r="B52" t="s">
        <v>169</v>
      </c>
      <c r="C52">
        <v>30611</v>
      </c>
      <c r="D52">
        <v>40199</v>
      </c>
      <c r="E52" t="s">
        <v>258</v>
      </c>
      <c r="F52">
        <v>4</v>
      </c>
      <c r="G52">
        <v>115</v>
      </c>
      <c r="H52">
        <v>9.7509999999999999E-2</v>
      </c>
      <c r="I52">
        <v>15</v>
      </c>
      <c r="J52" t="s">
        <v>178</v>
      </c>
      <c r="K52">
        <v>3149</v>
      </c>
      <c r="L52">
        <v>0.39004</v>
      </c>
      <c r="M52">
        <v>5932.7944299999999</v>
      </c>
      <c r="N52">
        <v>0.17127000000000001</v>
      </c>
      <c r="O52">
        <v>5932.7944299999999</v>
      </c>
      <c r="P52">
        <v>27.17</v>
      </c>
      <c r="Q52">
        <v>6941.8896500000001</v>
      </c>
      <c r="R52">
        <v>0.55112000000000005</v>
      </c>
      <c r="S52">
        <v>6941.8896500000001</v>
      </c>
      <c r="T52">
        <v>18.02</v>
      </c>
      <c r="U52">
        <v>8546.8974600000001</v>
      </c>
      <c r="V52">
        <v>0.45235999999999998</v>
      </c>
      <c r="W52">
        <v>8546.8974600000001</v>
      </c>
      <c r="X52">
        <v>26.77</v>
      </c>
      <c r="Y52">
        <v>5085.1709000000001</v>
      </c>
      <c r="Z52">
        <v>0.53827999999999998</v>
      </c>
      <c r="AA52">
        <v>5085.1709000000001</v>
      </c>
      <c r="AB52">
        <v>23.45</v>
      </c>
      <c r="AC52">
        <v>26506.751950000002</v>
      </c>
      <c r="AD52">
        <v>2584.6735800000001</v>
      </c>
      <c r="AE52">
        <v>26506.751950000002</v>
      </c>
      <c r="AF52">
        <v>111.1335</v>
      </c>
      <c r="AG52">
        <v>29.75</v>
      </c>
      <c r="AH52">
        <v>1172.758705</v>
      </c>
      <c r="AI52">
        <v>58.709223999999999</v>
      </c>
      <c r="AJ52">
        <v>9447</v>
      </c>
      <c r="AK52">
        <v>12596</v>
      </c>
    </row>
    <row r="53" spans="1:37" x14ac:dyDescent="0.25">
      <c r="A53">
        <v>23239</v>
      </c>
      <c r="B53" t="s">
        <v>169</v>
      </c>
      <c r="C53">
        <v>30615</v>
      </c>
      <c r="D53">
        <v>40217</v>
      </c>
      <c r="E53" t="s">
        <v>259</v>
      </c>
      <c r="F53">
        <v>3</v>
      </c>
      <c r="G53">
        <v>115</v>
      </c>
      <c r="H53">
        <v>9.6829999999999999E-2</v>
      </c>
      <c r="I53">
        <v>15</v>
      </c>
      <c r="J53" t="s">
        <v>178</v>
      </c>
      <c r="K53">
        <v>2420</v>
      </c>
      <c r="L53">
        <v>0.29049000000000003</v>
      </c>
      <c r="M53">
        <v>6418.7163099999998</v>
      </c>
      <c r="N53">
        <v>0.24112</v>
      </c>
      <c r="O53">
        <v>6418.7163099999998</v>
      </c>
      <c r="P53">
        <v>27.09</v>
      </c>
      <c r="Q53">
        <v>6625.8310499999998</v>
      </c>
      <c r="R53">
        <v>0.68449000000000004</v>
      </c>
      <c r="S53">
        <v>6625.8310499999998</v>
      </c>
      <c r="T53">
        <v>15.42</v>
      </c>
      <c r="U53">
        <v>8537.3837899999999</v>
      </c>
      <c r="V53">
        <v>0.58796999999999999</v>
      </c>
      <c r="W53">
        <v>8537.3837899999999</v>
      </c>
      <c r="X53">
        <v>26.4</v>
      </c>
      <c r="Y53">
        <v>5125.37158</v>
      </c>
      <c r="Z53">
        <v>0.70596999999999999</v>
      </c>
      <c r="AA53">
        <v>5125.37158</v>
      </c>
      <c r="AB53">
        <v>18.420000000000002</v>
      </c>
      <c r="AC53">
        <v>26707.302729999999</v>
      </c>
      <c r="AD53">
        <v>2586.0681199999999</v>
      </c>
      <c r="AE53">
        <v>26707.302729999999</v>
      </c>
      <c r="AF53">
        <v>122.80632</v>
      </c>
      <c r="AG53">
        <v>29.75</v>
      </c>
      <c r="AH53">
        <v>1137.8689850000001</v>
      </c>
      <c r="AI53">
        <v>68.549937</v>
      </c>
      <c r="AJ53">
        <v>7260</v>
      </c>
      <c r="AK53">
        <v>9680</v>
      </c>
    </row>
    <row r="54" spans="1:37" x14ac:dyDescent="0.25">
      <c r="A54">
        <v>23325</v>
      </c>
      <c r="B54" t="s">
        <v>169</v>
      </c>
      <c r="C54">
        <v>30659</v>
      </c>
      <c r="D54">
        <v>31488</v>
      </c>
      <c r="E54" t="s">
        <v>260</v>
      </c>
      <c r="F54">
        <v>5</v>
      </c>
      <c r="G54">
        <v>101</v>
      </c>
      <c r="H54">
        <v>0.67352999999999996</v>
      </c>
      <c r="I54">
        <v>1</v>
      </c>
      <c r="J54" t="s">
        <v>209</v>
      </c>
      <c r="K54">
        <v>11111</v>
      </c>
      <c r="L54">
        <v>3.3676499999999998</v>
      </c>
      <c r="M54">
        <v>30593.849610000001</v>
      </c>
      <c r="N54">
        <v>0.25031999999999999</v>
      </c>
      <c r="O54">
        <v>30593.849610000001</v>
      </c>
      <c r="P54">
        <v>67.97</v>
      </c>
      <c r="Q54">
        <v>39558.203130000002</v>
      </c>
      <c r="R54">
        <v>0.89007000000000003</v>
      </c>
      <c r="S54">
        <v>39558.203130000002</v>
      </c>
      <c r="T54">
        <v>16.96</v>
      </c>
      <c r="U54">
        <v>48432.339840000001</v>
      </c>
      <c r="V54">
        <v>0.72648999999999997</v>
      </c>
      <c r="W54">
        <v>48432.339840000001</v>
      </c>
      <c r="X54">
        <v>66.66</v>
      </c>
      <c r="Y54">
        <v>22971.337889999999</v>
      </c>
      <c r="Z54">
        <v>0.68915000000000004</v>
      </c>
      <c r="AA54">
        <v>22971.337889999999</v>
      </c>
      <c r="AB54">
        <v>34.4</v>
      </c>
      <c r="AC54">
        <v>141555.73438000001</v>
      </c>
      <c r="AD54">
        <v>95342.03125</v>
      </c>
      <c r="AE54">
        <v>141555.73438000001</v>
      </c>
      <c r="AF54">
        <v>2813.2529300000001</v>
      </c>
      <c r="AG54">
        <v>68</v>
      </c>
      <c r="AH54">
        <v>42115.520672999999</v>
      </c>
      <c r="AI54">
        <v>2020.733254</v>
      </c>
      <c r="AJ54">
        <v>33333</v>
      </c>
      <c r="AK54">
        <v>44444</v>
      </c>
    </row>
    <row r="55" spans="1:37" x14ac:dyDescent="0.25">
      <c r="A55">
        <v>23326</v>
      </c>
      <c r="B55" t="s">
        <v>169</v>
      </c>
      <c r="C55">
        <v>30660</v>
      </c>
      <c r="D55">
        <v>31490</v>
      </c>
      <c r="E55" t="s">
        <v>261</v>
      </c>
      <c r="F55">
        <v>2</v>
      </c>
      <c r="G55">
        <v>116</v>
      </c>
      <c r="H55">
        <v>0.13005</v>
      </c>
      <c r="I55">
        <v>16</v>
      </c>
      <c r="J55" t="s">
        <v>182</v>
      </c>
      <c r="K55">
        <v>1492</v>
      </c>
      <c r="L55">
        <v>0.2601</v>
      </c>
      <c r="M55">
        <v>3150.4279799999999</v>
      </c>
      <c r="N55">
        <v>0.19195999999999999</v>
      </c>
      <c r="O55">
        <v>6246.3281299999999</v>
      </c>
      <c r="P55">
        <v>19.649999999999999</v>
      </c>
      <c r="Q55">
        <v>6158.2290000000003</v>
      </c>
      <c r="R55">
        <v>1.0318700000000001</v>
      </c>
      <c r="S55">
        <v>11611.77051</v>
      </c>
      <c r="T55">
        <v>5.96</v>
      </c>
      <c r="U55">
        <v>5497.08691</v>
      </c>
      <c r="V55">
        <v>0.61406000000000005</v>
      </c>
      <c r="W55">
        <v>12906.782230000001</v>
      </c>
      <c r="X55">
        <v>18.100000000000001</v>
      </c>
      <c r="Y55">
        <v>1745.0942399999999</v>
      </c>
      <c r="Z55">
        <v>0.38988</v>
      </c>
      <c r="AA55">
        <v>6008.7036099999996</v>
      </c>
      <c r="AB55">
        <v>18.28</v>
      </c>
      <c r="AC55">
        <v>16550.837889999999</v>
      </c>
      <c r="AD55">
        <v>2152.4365200000002</v>
      </c>
      <c r="AE55">
        <v>36773.585939999997</v>
      </c>
      <c r="AF55">
        <v>207.13820000000001</v>
      </c>
      <c r="AG55">
        <v>25.5</v>
      </c>
      <c r="AH55">
        <v>1027.827215</v>
      </c>
      <c r="AI55">
        <v>146.79063300000001</v>
      </c>
      <c r="AJ55">
        <v>4476</v>
      </c>
      <c r="AK55">
        <v>5968</v>
      </c>
    </row>
    <row r="56" spans="1:37" x14ac:dyDescent="0.25">
      <c r="A56">
        <v>23327</v>
      </c>
      <c r="B56" t="s">
        <v>169</v>
      </c>
      <c r="C56">
        <v>30660</v>
      </c>
      <c r="D56">
        <v>31492</v>
      </c>
      <c r="E56" t="s">
        <v>262</v>
      </c>
      <c r="F56">
        <v>2</v>
      </c>
      <c r="G56">
        <v>116</v>
      </c>
      <c r="H56">
        <v>8.4099999999999994E-2</v>
      </c>
      <c r="I56">
        <v>16</v>
      </c>
      <c r="J56" t="s">
        <v>182</v>
      </c>
      <c r="K56">
        <v>1492</v>
      </c>
      <c r="L56">
        <v>0.16819999999999999</v>
      </c>
      <c r="M56">
        <v>3817.8095699999999</v>
      </c>
      <c r="N56">
        <v>0.23261999999999999</v>
      </c>
      <c r="O56">
        <v>7024.9838900000004</v>
      </c>
      <c r="P56">
        <v>19.32</v>
      </c>
      <c r="Q56">
        <v>5679.7211900000002</v>
      </c>
      <c r="R56">
        <v>0.95169999999999999</v>
      </c>
      <c r="S56">
        <v>9820.0849600000001</v>
      </c>
      <c r="T56">
        <v>6.52</v>
      </c>
      <c r="U56">
        <v>8561.4765599999992</v>
      </c>
      <c r="V56">
        <v>0.95638000000000001</v>
      </c>
      <c r="W56">
        <v>13298.494140000001</v>
      </c>
      <c r="X56">
        <v>11.4</v>
      </c>
      <c r="Y56">
        <v>4531.8696300000001</v>
      </c>
      <c r="Z56">
        <v>1.01248</v>
      </c>
      <c r="AA56">
        <v>6269.27783</v>
      </c>
      <c r="AB56">
        <v>8.49</v>
      </c>
      <c r="AC56">
        <v>22590.876950000002</v>
      </c>
      <c r="AD56">
        <v>1899.8927000000001</v>
      </c>
      <c r="AE56">
        <v>36412.839840000001</v>
      </c>
      <c r="AF56">
        <v>197.93170000000001</v>
      </c>
      <c r="AG56">
        <v>25.5</v>
      </c>
      <c r="AH56">
        <v>858.79479400000002</v>
      </c>
      <c r="AI56">
        <v>118.153102</v>
      </c>
      <c r="AJ56">
        <v>4476</v>
      </c>
      <c r="AK56">
        <v>5968</v>
      </c>
    </row>
    <row r="57" spans="1:37" x14ac:dyDescent="0.25">
      <c r="A57">
        <v>23339</v>
      </c>
      <c r="B57" t="s">
        <v>169</v>
      </c>
      <c r="C57">
        <v>30664</v>
      </c>
      <c r="D57">
        <v>30666</v>
      </c>
      <c r="E57" t="s">
        <v>263</v>
      </c>
      <c r="F57">
        <v>5</v>
      </c>
      <c r="G57">
        <v>101</v>
      </c>
      <c r="H57">
        <v>0.47265000000000001</v>
      </c>
      <c r="I57">
        <v>1</v>
      </c>
      <c r="J57" t="s">
        <v>209</v>
      </c>
      <c r="K57">
        <v>11111</v>
      </c>
      <c r="L57">
        <v>2.3632499999999999</v>
      </c>
      <c r="M57">
        <v>33990.515630000002</v>
      </c>
      <c r="N57">
        <v>0.27811000000000002</v>
      </c>
      <c r="O57">
        <v>33990.515630000002</v>
      </c>
      <c r="P57">
        <v>67.959999999999994</v>
      </c>
      <c r="Q57">
        <v>39229.421880000002</v>
      </c>
      <c r="R57">
        <v>0.88266999999999995</v>
      </c>
      <c r="S57">
        <v>39229.421880000002</v>
      </c>
      <c r="T57">
        <v>17.260000000000002</v>
      </c>
      <c r="U57">
        <v>45107.152340000001</v>
      </c>
      <c r="V57">
        <v>0.67661000000000004</v>
      </c>
      <c r="W57">
        <v>45107.152340000001</v>
      </c>
      <c r="X57">
        <v>67.680000000000007</v>
      </c>
      <c r="Y57">
        <v>27196.695309999999</v>
      </c>
      <c r="Z57">
        <v>0.81591000000000002</v>
      </c>
      <c r="AA57">
        <v>27196.695309999999</v>
      </c>
      <c r="AB57">
        <v>30.32</v>
      </c>
      <c r="AC57">
        <v>145523.78125</v>
      </c>
      <c r="AD57">
        <v>68781.8125</v>
      </c>
      <c r="AE57">
        <v>145523.78125</v>
      </c>
      <c r="AF57">
        <v>2049.6333</v>
      </c>
      <c r="AG57">
        <v>68</v>
      </c>
      <c r="AH57">
        <v>31396.303725999998</v>
      </c>
      <c r="AI57">
        <v>1498.225038</v>
      </c>
      <c r="AJ57">
        <v>33333</v>
      </c>
      <c r="AK57">
        <v>44444</v>
      </c>
    </row>
    <row r="58" spans="1:37" x14ac:dyDescent="0.25">
      <c r="A58">
        <v>23342</v>
      </c>
      <c r="B58" t="s">
        <v>169</v>
      </c>
      <c r="C58">
        <v>30666</v>
      </c>
      <c r="D58">
        <v>31376</v>
      </c>
      <c r="E58" t="s">
        <v>264</v>
      </c>
      <c r="F58">
        <v>5</v>
      </c>
      <c r="G58">
        <v>101</v>
      </c>
      <c r="H58">
        <v>0.14973</v>
      </c>
      <c r="I58">
        <v>1</v>
      </c>
      <c r="J58" t="s">
        <v>209</v>
      </c>
      <c r="K58">
        <v>11111</v>
      </c>
      <c r="L58">
        <v>0.74865000000000004</v>
      </c>
      <c r="M58">
        <v>37023.210939999997</v>
      </c>
      <c r="N58">
        <v>0.30292000000000002</v>
      </c>
      <c r="O58">
        <v>37023.210939999997</v>
      </c>
      <c r="P58">
        <v>67.95</v>
      </c>
      <c r="Q58">
        <v>43320.550779999998</v>
      </c>
      <c r="R58">
        <v>0.97472000000000003</v>
      </c>
      <c r="S58">
        <v>43320.550779999998</v>
      </c>
      <c r="T58">
        <v>13.92</v>
      </c>
      <c r="U58">
        <v>49272.105470000002</v>
      </c>
      <c r="V58">
        <v>0.73909000000000002</v>
      </c>
      <c r="W58">
        <v>49272.105470000002</v>
      </c>
      <c r="X58">
        <v>66.19</v>
      </c>
      <c r="Y58">
        <v>29070.54883</v>
      </c>
      <c r="Z58">
        <v>0.87212999999999996</v>
      </c>
      <c r="AA58">
        <v>29070.54883</v>
      </c>
      <c r="AB58">
        <v>28.25</v>
      </c>
      <c r="AC58">
        <v>158686.42188000001</v>
      </c>
      <c r="AD58">
        <v>23760.117190000001</v>
      </c>
      <c r="AE58">
        <v>158686.42188000001</v>
      </c>
      <c r="AF58">
        <v>813.09649999999999</v>
      </c>
      <c r="AG58">
        <v>68</v>
      </c>
      <c r="AH58">
        <v>10839.119122</v>
      </c>
      <c r="AI58">
        <v>620.05504900000005</v>
      </c>
      <c r="AJ58">
        <v>33333</v>
      </c>
      <c r="AK58">
        <v>44444</v>
      </c>
    </row>
    <row r="59" spans="1:37" x14ac:dyDescent="0.25">
      <c r="A59">
        <v>23428</v>
      </c>
      <c r="B59" t="s">
        <v>169</v>
      </c>
      <c r="C59">
        <v>30711</v>
      </c>
      <c r="D59">
        <v>31489</v>
      </c>
      <c r="E59" t="s">
        <v>265</v>
      </c>
      <c r="F59">
        <v>5</v>
      </c>
      <c r="G59">
        <v>101</v>
      </c>
      <c r="H59">
        <v>0.1971</v>
      </c>
      <c r="I59">
        <v>1</v>
      </c>
      <c r="J59" t="s">
        <v>209</v>
      </c>
      <c r="K59">
        <v>11111</v>
      </c>
      <c r="L59">
        <v>0.98551</v>
      </c>
      <c r="M59">
        <v>30896.492190000001</v>
      </c>
      <c r="N59">
        <v>0.25279000000000001</v>
      </c>
      <c r="O59">
        <v>30896.492190000001</v>
      </c>
      <c r="P59">
        <v>67.97</v>
      </c>
      <c r="Q59">
        <v>43081.136720000002</v>
      </c>
      <c r="R59">
        <v>0.96933999999999998</v>
      </c>
      <c r="S59">
        <v>43081.136720000002</v>
      </c>
      <c r="T59">
        <v>14.1</v>
      </c>
      <c r="U59">
        <v>52637.078130000002</v>
      </c>
      <c r="V59">
        <v>0.78956000000000004</v>
      </c>
      <c r="W59">
        <v>52637.078130000002</v>
      </c>
      <c r="X59">
        <v>64.27</v>
      </c>
      <c r="Y59">
        <v>27370.447270000001</v>
      </c>
      <c r="Z59">
        <v>0.82111999999999996</v>
      </c>
      <c r="AA59">
        <v>27370.447270000001</v>
      </c>
      <c r="AB59">
        <v>30.14</v>
      </c>
      <c r="AC59">
        <v>153985.15625</v>
      </c>
      <c r="AD59">
        <v>30350.79883</v>
      </c>
      <c r="AE59">
        <v>153985.15625</v>
      </c>
      <c r="AF59">
        <v>1032.2375500000001</v>
      </c>
      <c r="AG59">
        <v>68</v>
      </c>
      <c r="AH59">
        <v>13886.007105000001</v>
      </c>
      <c r="AI59">
        <v>781.20783500000005</v>
      </c>
      <c r="AJ59">
        <v>33333</v>
      </c>
      <c r="AK59">
        <v>44444</v>
      </c>
    </row>
    <row r="60" spans="1:37" x14ac:dyDescent="0.25">
      <c r="A60">
        <v>23553</v>
      </c>
      <c r="B60" t="s">
        <v>169</v>
      </c>
      <c r="C60">
        <v>30774</v>
      </c>
      <c r="D60">
        <v>34911</v>
      </c>
      <c r="E60" t="s">
        <v>266</v>
      </c>
      <c r="F60">
        <v>5</v>
      </c>
      <c r="G60">
        <v>115</v>
      </c>
      <c r="H60">
        <v>3.0589999999999999E-2</v>
      </c>
      <c r="I60">
        <v>15</v>
      </c>
      <c r="J60" t="s">
        <v>177</v>
      </c>
      <c r="K60">
        <v>3897</v>
      </c>
      <c r="L60">
        <v>0.15295</v>
      </c>
      <c r="M60">
        <v>3547.0773899999999</v>
      </c>
      <c r="N60">
        <v>8.2750000000000004E-2</v>
      </c>
      <c r="O60">
        <v>3547.0773899999999</v>
      </c>
      <c r="P60">
        <v>21.83</v>
      </c>
      <c r="Q60">
        <v>5267.9233400000003</v>
      </c>
      <c r="R60">
        <v>0.33794999999999997</v>
      </c>
      <c r="S60">
        <v>5267.9233400000003</v>
      </c>
      <c r="T60">
        <v>19.87</v>
      </c>
      <c r="U60">
        <v>9555.1543000000001</v>
      </c>
      <c r="V60">
        <v>0.40865000000000001</v>
      </c>
      <c r="W60">
        <v>9555.1543000000001</v>
      </c>
      <c r="X60">
        <v>21.31</v>
      </c>
      <c r="Y60">
        <v>6788.2509799999998</v>
      </c>
      <c r="Z60">
        <v>0.58064000000000004</v>
      </c>
      <c r="AA60">
        <v>6788.2509799999998</v>
      </c>
      <c r="AB60">
        <v>14.99</v>
      </c>
      <c r="AC60">
        <v>25158.40625</v>
      </c>
      <c r="AD60">
        <v>769.59564</v>
      </c>
      <c r="AE60">
        <v>25158.40625</v>
      </c>
      <c r="AF60">
        <v>40.6494</v>
      </c>
      <c r="AG60">
        <v>25.5</v>
      </c>
      <c r="AH60">
        <v>368.79836799999998</v>
      </c>
      <c r="AI60">
        <v>21.962745000000002</v>
      </c>
      <c r="AJ60">
        <v>11691</v>
      </c>
      <c r="AK60">
        <v>15588</v>
      </c>
    </row>
    <row r="61" spans="1:37" x14ac:dyDescent="0.25">
      <c r="A61">
        <v>23554</v>
      </c>
      <c r="B61" t="s">
        <v>169</v>
      </c>
      <c r="C61">
        <v>30774</v>
      </c>
      <c r="D61">
        <v>35177</v>
      </c>
      <c r="E61" t="s">
        <v>267</v>
      </c>
      <c r="F61">
        <v>2</v>
      </c>
      <c r="G61">
        <v>113</v>
      </c>
      <c r="H61">
        <v>3.107E-2</v>
      </c>
      <c r="I61">
        <v>13</v>
      </c>
      <c r="J61" t="s">
        <v>176</v>
      </c>
      <c r="K61">
        <v>1430</v>
      </c>
      <c r="L61">
        <v>6.2149999999999997E-2</v>
      </c>
      <c r="M61">
        <v>665.65021000000002</v>
      </c>
      <c r="N61">
        <v>4.2320000000000003E-2</v>
      </c>
      <c r="O61">
        <v>1186.42139</v>
      </c>
      <c r="P61">
        <v>21.56</v>
      </c>
      <c r="Q61">
        <v>250.05421000000001</v>
      </c>
      <c r="R61">
        <v>4.3720000000000002E-2</v>
      </c>
      <c r="S61">
        <v>2087.2343799999999</v>
      </c>
      <c r="T61">
        <v>21.51</v>
      </c>
      <c r="U61">
        <v>1086.5084199999999</v>
      </c>
      <c r="V61">
        <v>0.12662999999999999</v>
      </c>
      <c r="W61">
        <v>2888.1049800000001</v>
      </c>
      <c r="X61">
        <v>21.46</v>
      </c>
      <c r="Y61">
        <v>771.06104000000005</v>
      </c>
      <c r="Z61">
        <v>0.17973</v>
      </c>
      <c r="AA61">
        <v>3842.0625</v>
      </c>
      <c r="AB61">
        <v>21.27</v>
      </c>
      <c r="AC61">
        <v>2773.2739299999998</v>
      </c>
      <c r="AD61">
        <v>86.175290000000004</v>
      </c>
      <c r="AE61">
        <v>10003.82324</v>
      </c>
      <c r="AF61">
        <v>4.0202799999999996</v>
      </c>
      <c r="AG61">
        <v>25.5</v>
      </c>
      <c r="AH61">
        <v>31.726050000000001</v>
      </c>
      <c r="AI61">
        <v>1.487511</v>
      </c>
      <c r="AJ61">
        <v>4290</v>
      </c>
      <c r="AK61">
        <v>5720</v>
      </c>
    </row>
    <row r="62" spans="1:37" x14ac:dyDescent="0.25">
      <c r="A62">
        <v>23573</v>
      </c>
      <c r="B62" t="s">
        <v>169</v>
      </c>
      <c r="C62">
        <v>30782</v>
      </c>
      <c r="D62">
        <v>34913</v>
      </c>
      <c r="E62" t="s">
        <v>268</v>
      </c>
      <c r="F62">
        <v>5</v>
      </c>
      <c r="G62">
        <v>115</v>
      </c>
      <c r="H62">
        <v>3.1230000000000001E-2</v>
      </c>
      <c r="I62">
        <v>15</v>
      </c>
      <c r="J62" t="s">
        <v>177</v>
      </c>
      <c r="K62">
        <v>3897</v>
      </c>
      <c r="L62">
        <v>0.15615000000000001</v>
      </c>
      <c r="M62">
        <v>3085.7150000000001</v>
      </c>
      <c r="N62">
        <v>7.1980000000000002E-2</v>
      </c>
      <c r="O62">
        <v>3085.7150000000001</v>
      </c>
      <c r="P62">
        <v>21.84</v>
      </c>
      <c r="Q62">
        <v>5512.7514600000004</v>
      </c>
      <c r="R62">
        <v>0.35365000000000002</v>
      </c>
      <c r="S62">
        <v>5512.7514600000004</v>
      </c>
      <c r="T62">
        <v>19.22</v>
      </c>
      <c r="U62">
        <v>9299.5029300000006</v>
      </c>
      <c r="V62">
        <v>0.39772000000000002</v>
      </c>
      <c r="W62">
        <v>9299.5029300000006</v>
      </c>
      <c r="X62">
        <v>21.33</v>
      </c>
      <c r="Y62">
        <v>6507.5981400000001</v>
      </c>
      <c r="Z62">
        <v>0.55662999999999996</v>
      </c>
      <c r="AA62">
        <v>6507.5981400000001</v>
      </c>
      <c r="AB62">
        <v>16.63</v>
      </c>
      <c r="AC62">
        <v>24405.568360000001</v>
      </c>
      <c r="AD62">
        <v>762.18877999999995</v>
      </c>
      <c r="AE62">
        <v>24405.568360000001</v>
      </c>
      <c r="AF62">
        <v>39.206609999999998</v>
      </c>
      <c r="AG62">
        <v>25.5</v>
      </c>
      <c r="AH62">
        <v>375.39552700000002</v>
      </c>
      <c r="AI62">
        <v>21.178329000000002</v>
      </c>
      <c r="AJ62">
        <v>11691</v>
      </c>
      <c r="AK62">
        <v>15588</v>
      </c>
    </row>
    <row r="63" spans="1:37" x14ac:dyDescent="0.25">
      <c r="A63">
        <v>23574</v>
      </c>
      <c r="B63" t="s">
        <v>169</v>
      </c>
      <c r="C63">
        <v>30783</v>
      </c>
      <c r="D63">
        <v>34912</v>
      </c>
      <c r="E63" t="s">
        <v>269</v>
      </c>
      <c r="F63">
        <v>5</v>
      </c>
      <c r="G63">
        <v>115</v>
      </c>
      <c r="H63">
        <v>3.041E-2</v>
      </c>
      <c r="I63">
        <v>15</v>
      </c>
      <c r="J63" t="s">
        <v>177</v>
      </c>
      <c r="K63">
        <v>3897</v>
      </c>
      <c r="L63">
        <v>0.15207000000000001</v>
      </c>
      <c r="M63">
        <v>3640.9023400000001</v>
      </c>
      <c r="N63">
        <v>8.4930000000000005E-2</v>
      </c>
      <c r="O63">
        <v>3640.9023400000001</v>
      </c>
      <c r="P63">
        <v>21.83</v>
      </c>
      <c r="Q63">
        <v>7253.9794899999997</v>
      </c>
      <c r="R63">
        <v>0.46536</v>
      </c>
      <c r="S63">
        <v>7253.9794899999997</v>
      </c>
      <c r="T63">
        <v>13.35</v>
      </c>
      <c r="U63">
        <v>11645.00195</v>
      </c>
      <c r="V63">
        <v>0.49802999999999997</v>
      </c>
      <c r="W63">
        <v>11645.00195</v>
      </c>
      <c r="X63">
        <v>21.07</v>
      </c>
      <c r="Y63">
        <v>7466.6127900000001</v>
      </c>
      <c r="Z63">
        <v>0.63866000000000001</v>
      </c>
      <c r="AA63">
        <v>7466.6127900000001</v>
      </c>
      <c r="AB63">
        <v>13.2</v>
      </c>
      <c r="AC63">
        <v>30006.496090000001</v>
      </c>
      <c r="AD63">
        <v>912.59948999999995</v>
      </c>
      <c r="AE63">
        <v>30006.496090000001</v>
      </c>
      <c r="AF63">
        <v>55.610520000000001</v>
      </c>
      <c r="AG63">
        <v>25.5</v>
      </c>
      <c r="AH63">
        <v>447.65319899999997</v>
      </c>
      <c r="AI63">
        <v>33.725349999999999</v>
      </c>
      <c r="AJ63">
        <v>11691</v>
      </c>
      <c r="AK63">
        <v>15588</v>
      </c>
    </row>
    <row r="64" spans="1:37" x14ac:dyDescent="0.25">
      <c r="A64">
        <v>23575</v>
      </c>
      <c r="B64" t="s">
        <v>169</v>
      </c>
      <c r="C64">
        <v>30783</v>
      </c>
      <c r="D64">
        <v>35197</v>
      </c>
      <c r="E64" t="s">
        <v>270</v>
      </c>
      <c r="F64">
        <v>4</v>
      </c>
      <c r="G64">
        <v>115</v>
      </c>
      <c r="H64">
        <v>3.141E-2</v>
      </c>
      <c r="I64">
        <v>15</v>
      </c>
      <c r="J64" t="s">
        <v>181</v>
      </c>
      <c r="K64">
        <v>3118</v>
      </c>
      <c r="L64">
        <v>0.12565000000000001</v>
      </c>
      <c r="M64">
        <v>851.74010999999996</v>
      </c>
      <c r="N64">
        <v>2.4830000000000001E-2</v>
      </c>
      <c r="O64">
        <v>851.74010999999996</v>
      </c>
      <c r="P64">
        <v>21.89</v>
      </c>
      <c r="Q64">
        <v>2480.7793000000001</v>
      </c>
      <c r="R64">
        <v>0.19891</v>
      </c>
      <c r="S64">
        <v>2480.7793000000001</v>
      </c>
      <c r="T64">
        <v>21.33</v>
      </c>
      <c r="U64">
        <v>1868.96875</v>
      </c>
      <c r="V64">
        <v>9.9900000000000003E-2</v>
      </c>
      <c r="W64">
        <v>1868.96875</v>
      </c>
      <c r="X64">
        <v>21.81</v>
      </c>
      <c r="Y64">
        <v>688.53075999999999</v>
      </c>
      <c r="Z64">
        <v>7.3609999999999995E-2</v>
      </c>
      <c r="AA64">
        <v>688.53075999999999</v>
      </c>
      <c r="AB64">
        <v>21.79</v>
      </c>
      <c r="AC64">
        <v>5890.0190400000001</v>
      </c>
      <c r="AD64">
        <v>185.02448000000001</v>
      </c>
      <c r="AE64">
        <v>5890.0190400000001</v>
      </c>
      <c r="AF64">
        <v>8.5602999999999998</v>
      </c>
      <c r="AG64">
        <v>25.5</v>
      </c>
      <c r="AH64">
        <v>99.548033000000004</v>
      </c>
      <c r="AI64">
        <v>4.6456390000000001</v>
      </c>
      <c r="AJ64">
        <v>9354</v>
      </c>
      <c r="AK64">
        <v>12472</v>
      </c>
    </row>
    <row r="65" spans="1:37" x14ac:dyDescent="0.25">
      <c r="A65">
        <v>23577</v>
      </c>
      <c r="B65" t="s">
        <v>169</v>
      </c>
      <c r="C65">
        <v>30785</v>
      </c>
      <c r="D65">
        <v>34914</v>
      </c>
      <c r="E65" t="s">
        <v>271</v>
      </c>
      <c r="F65">
        <v>5</v>
      </c>
      <c r="G65">
        <v>115</v>
      </c>
      <c r="H65">
        <v>3.1510000000000003E-2</v>
      </c>
      <c r="I65">
        <v>15</v>
      </c>
      <c r="J65" t="s">
        <v>177</v>
      </c>
      <c r="K65">
        <v>3897</v>
      </c>
      <c r="L65">
        <v>0.15756000000000001</v>
      </c>
      <c r="M65">
        <v>4029.06909</v>
      </c>
      <c r="N65">
        <v>9.3990000000000004E-2</v>
      </c>
      <c r="O65">
        <v>4029.06909</v>
      </c>
      <c r="P65">
        <v>21.81</v>
      </c>
      <c r="Q65">
        <v>8159.7050799999997</v>
      </c>
      <c r="R65">
        <v>0.52346000000000004</v>
      </c>
      <c r="S65">
        <v>8159.7050799999997</v>
      </c>
      <c r="T65">
        <v>12.69</v>
      </c>
      <c r="U65">
        <v>13477.668949999999</v>
      </c>
      <c r="V65">
        <v>0.57640999999999998</v>
      </c>
      <c r="W65">
        <v>13477.668949999999</v>
      </c>
      <c r="X65">
        <v>20.79</v>
      </c>
      <c r="Y65">
        <v>7870.4565400000001</v>
      </c>
      <c r="Z65">
        <v>0.67320999999999998</v>
      </c>
      <c r="AA65">
        <v>7870.4565400000001</v>
      </c>
      <c r="AB65">
        <v>12.91</v>
      </c>
      <c r="AC65">
        <v>33536.898439999997</v>
      </c>
      <c r="AD65">
        <v>1056.83032</v>
      </c>
      <c r="AE65">
        <v>33536.898439999997</v>
      </c>
      <c r="AF65">
        <v>65.724109999999996</v>
      </c>
      <c r="AG65">
        <v>25.5</v>
      </c>
      <c r="AH65">
        <v>505.11038000000002</v>
      </c>
      <c r="AI65">
        <v>39.470782999999997</v>
      </c>
      <c r="AJ65">
        <v>11691</v>
      </c>
      <c r="AK65">
        <v>15588</v>
      </c>
    </row>
    <row r="66" spans="1:37" x14ac:dyDescent="0.25">
      <c r="A66">
        <v>23579</v>
      </c>
      <c r="B66" t="s">
        <v>169</v>
      </c>
      <c r="C66">
        <v>30786</v>
      </c>
      <c r="D66">
        <v>30788</v>
      </c>
      <c r="E66" t="s">
        <v>272</v>
      </c>
      <c r="F66">
        <v>5</v>
      </c>
      <c r="G66">
        <v>115</v>
      </c>
      <c r="H66">
        <v>4.018E-2</v>
      </c>
      <c r="I66">
        <v>15</v>
      </c>
      <c r="J66" t="s">
        <v>177</v>
      </c>
      <c r="K66">
        <v>3897</v>
      </c>
      <c r="L66">
        <v>0.2009</v>
      </c>
      <c r="M66">
        <v>4016.0822800000001</v>
      </c>
      <c r="N66">
        <v>9.3689999999999996E-2</v>
      </c>
      <c r="O66">
        <v>4016.0822800000001</v>
      </c>
      <c r="P66">
        <v>21.81</v>
      </c>
      <c r="Q66">
        <v>6032.6591799999997</v>
      </c>
      <c r="R66">
        <v>0.38701000000000002</v>
      </c>
      <c r="S66">
        <v>6032.6591799999997</v>
      </c>
      <c r="T66">
        <v>17.93</v>
      </c>
      <c r="U66">
        <v>9284.9111300000004</v>
      </c>
      <c r="V66">
        <v>0.39710000000000001</v>
      </c>
      <c r="W66">
        <v>9284.9111300000004</v>
      </c>
      <c r="X66">
        <v>21.33</v>
      </c>
      <c r="Y66">
        <v>5192.0673800000004</v>
      </c>
      <c r="Z66">
        <v>0.44411</v>
      </c>
      <c r="AA66">
        <v>5192.0673800000004</v>
      </c>
      <c r="AB66">
        <v>19.940000000000001</v>
      </c>
      <c r="AC66">
        <v>24525.720700000002</v>
      </c>
      <c r="AD66">
        <v>985.45196999999996</v>
      </c>
      <c r="AE66">
        <v>24525.720700000002</v>
      </c>
      <c r="AF66">
        <v>48.870489999999997</v>
      </c>
      <c r="AG66">
        <v>25.5</v>
      </c>
      <c r="AH66">
        <v>451.00952899999999</v>
      </c>
      <c r="AI66">
        <v>23.981058999999998</v>
      </c>
      <c r="AJ66">
        <v>11691</v>
      </c>
      <c r="AK66">
        <v>15588</v>
      </c>
    </row>
    <row r="67" spans="1:37" x14ac:dyDescent="0.25">
      <c r="A67">
        <v>23582</v>
      </c>
      <c r="B67" t="s">
        <v>169</v>
      </c>
      <c r="C67">
        <v>30788</v>
      </c>
      <c r="D67">
        <v>30789</v>
      </c>
      <c r="E67" t="s">
        <v>273</v>
      </c>
      <c r="F67">
        <v>5</v>
      </c>
      <c r="G67">
        <v>115</v>
      </c>
      <c r="H67">
        <v>2.4160000000000001E-2</v>
      </c>
      <c r="I67">
        <v>15</v>
      </c>
      <c r="J67" t="s">
        <v>177</v>
      </c>
      <c r="K67">
        <v>3897</v>
      </c>
      <c r="L67">
        <v>0.12082</v>
      </c>
      <c r="M67">
        <v>4750.3418000000001</v>
      </c>
      <c r="N67">
        <v>0.11082</v>
      </c>
      <c r="O67">
        <v>4750.3418000000001</v>
      </c>
      <c r="P67">
        <v>21.79</v>
      </c>
      <c r="Q67">
        <v>7504.0864300000003</v>
      </c>
      <c r="R67">
        <v>0.48139999999999999</v>
      </c>
      <c r="S67">
        <v>7504.0864300000003</v>
      </c>
      <c r="T67">
        <v>13.18</v>
      </c>
      <c r="U67">
        <v>10684.396479999999</v>
      </c>
      <c r="V67">
        <v>0.45695000000000002</v>
      </c>
      <c r="W67">
        <v>10684.396479999999</v>
      </c>
      <c r="X67">
        <v>21.19</v>
      </c>
      <c r="Y67">
        <v>5612.9257799999996</v>
      </c>
      <c r="Z67">
        <v>0.48010999999999998</v>
      </c>
      <c r="AA67">
        <v>5612.9257799999996</v>
      </c>
      <c r="AB67">
        <v>19.09</v>
      </c>
      <c r="AC67">
        <v>28551.75</v>
      </c>
      <c r="AD67">
        <v>689.91936999999996</v>
      </c>
      <c r="AE67">
        <v>28551.75</v>
      </c>
      <c r="AF67">
        <v>38.314219999999999</v>
      </c>
      <c r="AG67">
        <v>25.5</v>
      </c>
      <c r="AH67">
        <v>316.90700900000002</v>
      </c>
      <c r="AI67">
        <v>20.859223</v>
      </c>
      <c r="AJ67">
        <v>11691</v>
      </c>
      <c r="AK67">
        <v>15588</v>
      </c>
    </row>
    <row r="68" spans="1:37" x14ac:dyDescent="0.25">
      <c r="A68">
        <v>23583</v>
      </c>
      <c r="B68" t="s">
        <v>169</v>
      </c>
      <c r="C68">
        <v>30789</v>
      </c>
      <c r="D68">
        <v>34915</v>
      </c>
      <c r="E68" t="s">
        <v>274</v>
      </c>
      <c r="F68">
        <v>5</v>
      </c>
      <c r="G68">
        <v>115</v>
      </c>
      <c r="H68">
        <v>3.1269999999999999E-2</v>
      </c>
      <c r="I68">
        <v>15</v>
      </c>
      <c r="J68" t="s">
        <v>177</v>
      </c>
      <c r="K68">
        <v>3897</v>
      </c>
      <c r="L68">
        <v>0.15637000000000001</v>
      </c>
      <c r="M68">
        <v>3794.94751</v>
      </c>
      <c r="N68">
        <v>8.8529999999999998E-2</v>
      </c>
      <c r="O68">
        <v>3794.94751</v>
      </c>
      <c r="P68">
        <v>21.82</v>
      </c>
      <c r="Q68">
        <v>7841.8466799999997</v>
      </c>
      <c r="R68">
        <v>0.50307000000000002</v>
      </c>
      <c r="S68">
        <v>7841.8466799999997</v>
      </c>
      <c r="T68">
        <v>12.93</v>
      </c>
      <c r="U68">
        <v>10894.889649999999</v>
      </c>
      <c r="V68">
        <v>0.46594999999999998</v>
      </c>
      <c r="W68">
        <v>10894.889649999999</v>
      </c>
      <c r="X68">
        <v>21.16</v>
      </c>
      <c r="Y68">
        <v>6009.9091799999997</v>
      </c>
      <c r="Z68">
        <v>0.51405999999999996</v>
      </c>
      <c r="AA68">
        <v>6009.9091799999997</v>
      </c>
      <c r="AB68">
        <v>18.43</v>
      </c>
      <c r="AC68">
        <v>28541.59375</v>
      </c>
      <c r="AD68">
        <v>892.62183000000005</v>
      </c>
      <c r="AE68">
        <v>28541.59375</v>
      </c>
      <c r="AF68">
        <v>50.707740000000001</v>
      </c>
      <c r="AG68">
        <v>25.5</v>
      </c>
      <c r="AH68">
        <v>433.14442100000002</v>
      </c>
      <c r="AI68">
        <v>29.161729999999999</v>
      </c>
      <c r="AJ68">
        <v>11691</v>
      </c>
      <c r="AK68">
        <v>15588</v>
      </c>
    </row>
    <row r="69" spans="1:37" x14ac:dyDescent="0.25">
      <c r="A69">
        <v>23587</v>
      </c>
      <c r="B69" t="s">
        <v>169</v>
      </c>
      <c r="C69">
        <v>30791</v>
      </c>
      <c r="D69">
        <v>34916</v>
      </c>
      <c r="E69" t="s">
        <v>275</v>
      </c>
      <c r="F69">
        <v>4</v>
      </c>
      <c r="G69">
        <v>115</v>
      </c>
      <c r="H69">
        <v>3.1730000000000001E-2</v>
      </c>
      <c r="I69">
        <v>15</v>
      </c>
      <c r="J69" t="s">
        <v>177</v>
      </c>
      <c r="K69">
        <v>3118</v>
      </c>
      <c r="L69">
        <v>0.12692000000000001</v>
      </c>
      <c r="M69">
        <v>4044.6955600000001</v>
      </c>
      <c r="N69">
        <v>0.11792999999999999</v>
      </c>
      <c r="O69">
        <v>4044.6955600000001</v>
      </c>
      <c r="P69">
        <v>21.79</v>
      </c>
      <c r="Q69">
        <v>7471.7197299999998</v>
      </c>
      <c r="R69">
        <v>0.59907999999999995</v>
      </c>
      <c r="S69">
        <v>7471.7197299999998</v>
      </c>
      <c r="T69">
        <v>11.72</v>
      </c>
      <c r="U69">
        <v>9853.2031299999999</v>
      </c>
      <c r="V69">
        <v>0.52668000000000004</v>
      </c>
      <c r="W69">
        <v>9853.2031299999999</v>
      </c>
      <c r="X69">
        <v>20.98</v>
      </c>
      <c r="Y69">
        <v>5112.8300799999997</v>
      </c>
      <c r="Z69">
        <v>0.54659000000000002</v>
      </c>
      <c r="AA69">
        <v>5112.8300799999997</v>
      </c>
      <c r="AB69">
        <v>17.010000000000002</v>
      </c>
      <c r="AC69">
        <v>26482.449219999999</v>
      </c>
      <c r="AD69">
        <v>840.29369999999994</v>
      </c>
      <c r="AE69">
        <v>26482.449219999999</v>
      </c>
      <c r="AF69">
        <v>50.557830000000003</v>
      </c>
      <c r="AG69">
        <v>25.5</v>
      </c>
      <c r="AH69">
        <v>399.30776500000002</v>
      </c>
      <c r="AI69">
        <v>29.765806000000001</v>
      </c>
      <c r="AJ69">
        <v>9354</v>
      </c>
      <c r="AK69">
        <v>12472</v>
      </c>
    </row>
    <row r="70" spans="1:37" x14ac:dyDescent="0.25">
      <c r="A70">
        <v>23589</v>
      </c>
      <c r="B70" t="s">
        <v>169</v>
      </c>
      <c r="C70">
        <v>30792</v>
      </c>
      <c r="D70">
        <v>34917</v>
      </c>
      <c r="E70" t="s">
        <v>276</v>
      </c>
      <c r="F70">
        <v>4</v>
      </c>
      <c r="G70">
        <v>115</v>
      </c>
      <c r="H70">
        <v>3.0300000000000001E-2</v>
      </c>
      <c r="I70">
        <v>15</v>
      </c>
      <c r="J70" t="s">
        <v>177</v>
      </c>
      <c r="K70">
        <v>3118</v>
      </c>
      <c r="L70">
        <v>0.1212</v>
      </c>
      <c r="M70">
        <v>4439.1059599999999</v>
      </c>
      <c r="N70">
        <v>0.12942999999999999</v>
      </c>
      <c r="O70">
        <v>4439.1059599999999</v>
      </c>
      <c r="P70">
        <v>21.77</v>
      </c>
      <c r="Q70">
        <v>8252.5800799999997</v>
      </c>
      <c r="R70">
        <v>0.66169</v>
      </c>
      <c r="S70">
        <v>8252.5800799999997</v>
      </c>
      <c r="T70">
        <v>10.88</v>
      </c>
      <c r="U70">
        <v>10414.371090000001</v>
      </c>
      <c r="V70">
        <v>0.55667999999999995</v>
      </c>
      <c r="W70">
        <v>10414.371090000001</v>
      </c>
      <c r="X70">
        <v>20.87</v>
      </c>
      <c r="Y70">
        <v>4789.3847699999997</v>
      </c>
      <c r="Z70">
        <v>0.51200999999999997</v>
      </c>
      <c r="AA70">
        <v>4789.3847699999997</v>
      </c>
      <c r="AB70">
        <v>18.48</v>
      </c>
      <c r="AC70">
        <v>27895.441409999999</v>
      </c>
      <c r="AD70">
        <v>845.23224000000005</v>
      </c>
      <c r="AE70">
        <v>27895.441409999999</v>
      </c>
      <c r="AF70">
        <v>52.134079999999997</v>
      </c>
      <c r="AG70">
        <v>25.5</v>
      </c>
      <c r="AH70">
        <v>395.17154399999998</v>
      </c>
      <c r="AI70">
        <v>30.835553999999998</v>
      </c>
      <c r="AJ70">
        <v>9354</v>
      </c>
      <c r="AK70">
        <v>12472</v>
      </c>
    </row>
    <row r="71" spans="1:37" x14ac:dyDescent="0.25">
      <c r="A71">
        <v>23593</v>
      </c>
      <c r="B71" t="s">
        <v>169</v>
      </c>
      <c r="C71">
        <v>30794</v>
      </c>
      <c r="D71">
        <v>34918</v>
      </c>
      <c r="E71" t="s">
        <v>277</v>
      </c>
      <c r="F71">
        <v>4</v>
      </c>
      <c r="G71">
        <v>115</v>
      </c>
      <c r="H71">
        <v>3.099E-2</v>
      </c>
      <c r="I71">
        <v>15</v>
      </c>
      <c r="J71" t="s">
        <v>177</v>
      </c>
      <c r="K71">
        <v>3118</v>
      </c>
      <c r="L71">
        <v>0.12396</v>
      </c>
      <c r="M71">
        <v>5114.7011700000003</v>
      </c>
      <c r="N71">
        <v>0.14913000000000001</v>
      </c>
      <c r="O71">
        <v>5114.7011700000003</v>
      </c>
      <c r="P71">
        <v>21.75</v>
      </c>
      <c r="Q71">
        <v>8605.3447300000007</v>
      </c>
      <c r="R71">
        <v>0.68996999999999997</v>
      </c>
      <c r="S71">
        <v>8605.3447300000007</v>
      </c>
      <c r="T71">
        <v>10.49</v>
      </c>
      <c r="U71">
        <v>10811.909180000001</v>
      </c>
      <c r="V71">
        <v>0.57793000000000005</v>
      </c>
      <c r="W71">
        <v>10811.909180000001</v>
      </c>
      <c r="X71">
        <v>20.78</v>
      </c>
      <c r="Y71">
        <v>4937.2182599999996</v>
      </c>
      <c r="Z71">
        <v>0.52781999999999996</v>
      </c>
      <c r="AA71">
        <v>4937.2182599999996</v>
      </c>
      <c r="AB71">
        <v>17.61</v>
      </c>
      <c r="AC71">
        <v>29469.17383</v>
      </c>
      <c r="AD71">
        <v>913.24968999999999</v>
      </c>
      <c r="AE71">
        <v>29469.17383</v>
      </c>
      <c r="AF71">
        <v>57.522539999999999</v>
      </c>
      <c r="AG71">
        <v>25.5</v>
      </c>
      <c r="AH71">
        <v>419.68403799999999</v>
      </c>
      <c r="AI71">
        <v>34.110768</v>
      </c>
      <c r="AJ71">
        <v>9354</v>
      </c>
      <c r="AK71">
        <v>12472</v>
      </c>
    </row>
    <row r="72" spans="1:37" x14ac:dyDescent="0.25">
      <c r="A72">
        <v>23595</v>
      </c>
      <c r="B72" t="s">
        <v>169</v>
      </c>
      <c r="C72">
        <v>30795</v>
      </c>
      <c r="D72">
        <v>34919</v>
      </c>
      <c r="E72" t="s">
        <v>278</v>
      </c>
      <c r="F72">
        <v>4</v>
      </c>
      <c r="G72">
        <v>115</v>
      </c>
      <c r="H72">
        <v>3.0329999999999999E-2</v>
      </c>
      <c r="I72">
        <v>15</v>
      </c>
      <c r="J72" t="s">
        <v>177</v>
      </c>
      <c r="K72">
        <v>3118</v>
      </c>
      <c r="L72">
        <v>0.12132999999999999</v>
      </c>
      <c r="M72">
        <v>5670.3486300000004</v>
      </c>
      <c r="N72">
        <v>0.16533</v>
      </c>
      <c r="O72">
        <v>5670.3486300000004</v>
      </c>
      <c r="P72">
        <v>21.73</v>
      </c>
      <c r="Q72">
        <v>9192.2001999999993</v>
      </c>
      <c r="R72">
        <v>0.73702999999999996</v>
      </c>
      <c r="S72">
        <v>9192.2001999999993</v>
      </c>
      <c r="T72">
        <v>9.85</v>
      </c>
      <c r="U72">
        <v>11615.13379</v>
      </c>
      <c r="V72">
        <v>0.62085999999999997</v>
      </c>
      <c r="W72">
        <v>11615.13379</v>
      </c>
      <c r="X72">
        <v>20.22</v>
      </c>
      <c r="Y72">
        <v>5391.9296899999999</v>
      </c>
      <c r="Z72">
        <v>0.57643</v>
      </c>
      <c r="AA72">
        <v>5391.9296899999999</v>
      </c>
      <c r="AB72">
        <v>15.21</v>
      </c>
      <c r="AC72">
        <v>31869.613280000001</v>
      </c>
      <c r="AD72">
        <v>966.71245999999996</v>
      </c>
      <c r="AE72">
        <v>31869.613280000001</v>
      </c>
      <c r="AF72">
        <v>64.400779999999997</v>
      </c>
      <c r="AG72">
        <v>25.5</v>
      </c>
      <c r="AH72">
        <v>442.33666599999998</v>
      </c>
      <c r="AI72">
        <v>39.056465000000003</v>
      </c>
      <c r="AJ72">
        <v>9354</v>
      </c>
      <c r="AK72">
        <v>12472</v>
      </c>
    </row>
    <row r="73" spans="1:37" x14ac:dyDescent="0.25">
      <c r="A73">
        <v>23599</v>
      </c>
      <c r="B73" t="s">
        <v>169</v>
      </c>
      <c r="C73">
        <v>30797</v>
      </c>
      <c r="D73">
        <v>34920</v>
      </c>
      <c r="E73" t="s">
        <v>279</v>
      </c>
      <c r="F73">
        <v>4</v>
      </c>
      <c r="G73">
        <v>115</v>
      </c>
      <c r="H73">
        <v>3.134E-2</v>
      </c>
      <c r="I73">
        <v>15</v>
      </c>
      <c r="J73" t="s">
        <v>177</v>
      </c>
      <c r="K73">
        <v>3118</v>
      </c>
      <c r="L73">
        <v>0.12537000000000001</v>
      </c>
      <c r="M73">
        <v>4952.4824200000003</v>
      </c>
      <c r="N73">
        <v>0.1444</v>
      </c>
      <c r="O73">
        <v>4952.4824200000003</v>
      </c>
      <c r="P73">
        <v>21.75</v>
      </c>
      <c r="Q73">
        <v>9359.8261700000003</v>
      </c>
      <c r="R73">
        <v>0.75046999999999997</v>
      </c>
      <c r="S73">
        <v>9359.8261700000003</v>
      </c>
      <c r="T73">
        <v>9.67</v>
      </c>
      <c r="U73">
        <v>10648.106449999999</v>
      </c>
      <c r="V73">
        <v>0.56916999999999995</v>
      </c>
      <c r="W73">
        <v>10648.106449999999</v>
      </c>
      <c r="X73">
        <v>20.82</v>
      </c>
      <c r="Y73">
        <v>3710.70874</v>
      </c>
      <c r="Z73">
        <v>0.3967</v>
      </c>
      <c r="AA73">
        <v>3710.70874</v>
      </c>
      <c r="AB73">
        <v>20.36</v>
      </c>
      <c r="AC73">
        <v>28671.123049999998</v>
      </c>
      <c r="AD73">
        <v>898.63696000000004</v>
      </c>
      <c r="AE73">
        <v>28671.123049999998</v>
      </c>
      <c r="AF73">
        <v>59.21669</v>
      </c>
      <c r="AG73">
        <v>25.5</v>
      </c>
      <c r="AH73">
        <v>409.63055500000002</v>
      </c>
      <c r="AI73">
        <v>36.046607000000002</v>
      </c>
      <c r="AJ73">
        <v>9354</v>
      </c>
      <c r="AK73">
        <v>12472</v>
      </c>
    </row>
    <row r="74" spans="1:37" x14ac:dyDescent="0.25">
      <c r="A74">
        <v>23602</v>
      </c>
      <c r="B74" t="s">
        <v>169</v>
      </c>
      <c r="C74">
        <v>30798</v>
      </c>
      <c r="D74">
        <v>34922</v>
      </c>
      <c r="E74" t="s">
        <v>280</v>
      </c>
      <c r="F74">
        <v>4</v>
      </c>
      <c r="G74">
        <v>115</v>
      </c>
      <c r="H74">
        <v>3.1040000000000002E-2</v>
      </c>
      <c r="I74">
        <v>15</v>
      </c>
      <c r="J74" t="s">
        <v>177</v>
      </c>
      <c r="K74">
        <v>3118</v>
      </c>
      <c r="L74">
        <v>0.12416000000000001</v>
      </c>
      <c r="M74">
        <v>4889.7602500000003</v>
      </c>
      <c r="N74">
        <v>0.14257</v>
      </c>
      <c r="O74">
        <v>4889.7602500000003</v>
      </c>
      <c r="P74">
        <v>21.75</v>
      </c>
      <c r="Q74">
        <v>9243.2021499999992</v>
      </c>
      <c r="R74">
        <v>0.74112</v>
      </c>
      <c r="S74">
        <v>9243.2021499999992</v>
      </c>
      <c r="T74">
        <v>9.7899999999999991</v>
      </c>
      <c r="U74">
        <v>9341.3339799999994</v>
      </c>
      <c r="V74">
        <v>0.49931999999999999</v>
      </c>
      <c r="W74">
        <v>9341.3339799999994</v>
      </c>
      <c r="X74">
        <v>21.06</v>
      </c>
      <c r="Y74">
        <v>2904.2185100000002</v>
      </c>
      <c r="Z74">
        <v>0.31047999999999998</v>
      </c>
      <c r="AA74">
        <v>2904.2185100000002</v>
      </c>
      <c r="AB74">
        <v>21.16</v>
      </c>
      <c r="AC74">
        <v>26378.515630000002</v>
      </c>
      <c r="AD74">
        <v>818.81</v>
      </c>
      <c r="AE74">
        <v>26378.515630000002</v>
      </c>
      <c r="AF74">
        <v>54.314320000000002</v>
      </c>
      <c r="AG74">
        <v>25.5</v>
      </c>
      <c r="AH74">
        <v>377.05593499999998</v>
      </c>
      <c r="AI74">
        <v>33.566585000000003</v>
      </c>
      <c r="AJ74">
        <v>9354</v>
      </c>
      <c r="AK74">
        <v>12472</v>
      </c>
    </row>
    <row r="75" spans="1:37" x14ac:dyDescent="0.25">
      <c r="A75">
        <v>23606</v>
      </c>
      <c r="B75" t="s">
        <v>169</v>
      </c>
      <c r="C75">
        <v>30800</v>
      </c>
      <c r="D75">
        <v>34924</v>
      </c>
      <c r="E75" t="s">
        <v>281</v>
      </c>
      <c r="F75">
        <v>4</v>
      </c>
      <c r="G75">
        <v>115</v>
      </c>
      <c r="H75">
        <v>3.0329999999999999E-2</v>
      </c>
      <c r="I75">
        <v>15</v>
      </c>
      <c r="J75" t="s">
        <v>177</v>
      </c>
      <c r="K75">
        <v>3118</v>
      </c>
      <c r="L75">
        <v>0.12132</v>
      </c>
      <c r="M75">
        <v>5053.9140600000001</v>
      </c>
      <c r="N75">
        <v>0.14735000000000001</v>
      </c>
      <c r="O75">
        <v>5053.9140600000001</v>
      </c>
      <c r="P75">
        <v>21.75</v>
      </c>
      <c r="Q75">
        <v>8870.4003900000007</v>
      </c>
      <c r="R75">
        <v>0.71123000000000003</v>
      </c>
      <c r="S75">
        <v>8870.4003900000007</v>
      </c>
      <c r="T75">
        <v>10.199999999999999</v>
      </c>
      <c r="U75">
        <v>9040.9218799999999</v>
      </c>
      <c r="V75">
        <v>0.48326000000000002</v>
      </c>
      <c r="W75">
        <v>9040.9218799999999</v>
      </c>
      <c r="X75">
        <v>21.11</v>
      </c>
      <c r="Y75">
        <v>2079.9399400000002</v>
      </c>
      <c r="Z75">
        <v>0.22236</v>
      </c>
      <c r="AA75">
        <v>2079.9399400000002</v>
      </c>
      <c r="AB75">
        <v>21.46</v>
      </c>
      <c r="AC75">
        <v>25045.175780000001</v>
      </c>
      <c r="AD75">
        <v>759.62018</v>
      </c>
      <c r="AE75">
        <v>25045.175780000001</v>
      </c>
      <c r="AF75">
        <v>49.353259999999999</v>
      </c>
      <c r="AG75">
        <v>25.5</v>
      </c>
      <c r="AH75">
        <v>332.12382700000001</v>
      </c>
      <c r="AI75">
        <v>29.316033000000001</v>
      </c>
      <c r="AJ75">
        <v>9354</v>
      </c>
      <c r="AK75">
        <v>12472</v>
      </c>
    </row>
    <row r="76" spans="1:37" x14ac:dyDescent="0.25">
      <c r="A76">
        <v>23609</v>
      </c>
      <c r="B76" t="s">
        <v>169</v>
      </c>
      <c r="C76">
        <v>30802</v>
      </c>
      <c r="D76">
        <v>30806</v>
      </c>
      <c r="E76" t="s">
        <v>282</v>
      </c>
      <c r="F76">
        <v>4</v>
      </c>
      <c r="G76">
        <v>115</v>
      </c>
      <c r="H76">
        <v>3.5479999999999998E-2</v>
      </c>
      <c r="I76">
        <v>15</v>
      </c>
      <c r="J76" t="s">
        <v>177</v>
      </c>
      <c r="K76">
        <v>3118</v>
      </c>
      <c r="L76">
        <v>0.14191999999999999</v>
      </c>
      <c r="M76">
        <v>4803.7163099999998</v>
      </c>
      <c r="N76">
        <v>0.14005999999999999</v>
      </c>
      <c r="O76">
        <v>4803.7163099999998</v>
      </c>
      <c r="P76">
        <v>21.76</v>
      </c>
      <c r="Q76">
        <v>8990.0781299999999</v>
      </c>
      <c r="R76">
        <v>0.72082000000000002</v>
      </c>
      <c r="S76">
        <v>8990.0781299999999</v>
      </c>
      <c r="T76">
        <v>10.07</v>
      </c>
      <c r="U76">
        <v>8423.5918000000001</v>
      </c>
      <c r="V76">
        <v>0.45027</v>
      </c>
      <c r="W76">
        <v>8423.5918000000001</v>
      </c>
      <c r="X76">
        <v>21.2</v>
      </c>
      <c r="Y76">
        <v>1832.62744</v>
      </c>
      <c r="Z76">
        <v>0.19592000000000001</v>
      </c>
      <c r="AA76">
        <v>1832.62744</v>
      </c>
      <c r="AB76">
        <v>21.53</v>
      </c>
      <c r="AC76">
        <v>24050.01367</v>
      </c>
      <c r="AD76">
        <v>853.29449</v>
      </c>
      <c r="AE76">
        <v>24050.01367</v>
      </c>
      <c r="AF76">
        <v>56.625239999999998</v>
      </c>
      <c r="AG76">
        <v>25.5</v>
      </c>
      <c r="AH76">
        <v>383.98959400000001</v>
      </c>
      <c r="AI76">
        <v>34.695120000000003</v>
      </c>
      <c r="AJ76">
        <v>9354</v>
      </c>
      <c r="AK76">
        <v>12472</v>
      </c>
    </row>
    <row r="77" spans="1:37" x14ac:dyDescent="0.25">
      <c r="A77">
        <v>23615</v>
      </c>
      <c r="B77" t="s">
        <v>169</v>
      </c>
      <c r="C77">
        <v>30806</v>
      </c>
      <c r="D77">
        <v>30807</v>
      </c>
      <c r="E77" t="s">
        <v>283</v>
      </c>
      <c r="F77">
        <v>4</v>
      </c>
      <c r="G77">
        <v>115</v>
      </c>
      <c r="H77">
        <v>2.6839999999999999E-2</v>
      </c>
      <c r="I77">
        <v>15</v>
      </c>
      <c r="J77" t="s">
        <v>177</v>
      </c>
      <c r="K77">
        <v>3118</v>
      </c>
      <c r="L77">
        <v>0.10736</v>
      </c>
      <c r="M77">
        <v>4814.4209000000001</v>
      </c>
      <c r="N77">
        <v>0.14036999999999999</v>
      </c>
      <c r="O77">
        <v>4814.4209000000001</v>
      </c>
      <c r="P77">
        <v>21.76</v>
      </c>
      <c r="Q77">
        <v>8995.2392600000003</v>
      </c>
      <c r="R77">
        <v>0.72123000000000004</v>
      </c>
      <c r="S77">
        <v>8995.2392600000003</v>
      </c>
      <c r="T77">
        <v>10.06</v>
      </c>
      <c r="U77">
        <v>8426.5478500000008</v>
      </c>
      <c r="V77">
        <v>0.45041999999999999</v>
      </c>
      <c r="W77">
        <v>8426.5478500000008</v>
      </c>
      <c r="X77">
        <v>21.2</v>
      </c>
      <c r="Y77">
        <v>1832.0372299999999</v>
      </c>
      <c r="Z77">
        <v>0.19586000000000001</v>
      </c>
      <c r="AA77">
        <v>1832.0372299999999</v>
      </c>
      <c r="AB77">
        <v>21.53</v>
      </c>
      <c r="AC77">
        <v>24068.246090000001</v>
      </c>
      <c r="AD77">
        <v>645.99170000000004</v>
      </c>
      <c r="AE77">
        <v>24068.246090000001</v>
      </c>
      <c r="AF77">
        <v>42.889809999999997</v>
      </c>
      <c r="AG77">
        <v>25.5</v>
      </c>
      <c r="AH77">
        <v>290.60409499999997</v>
      </c>
      <c r="AI77">
        <v>26.283103000000001</v>
      </c>
      <c r="AJ77">
        <v>9354</v>
      </c>
      <c r="AK77">
        <v>12472</v>
      </c>
    </row>
    <row r="78" spans="1:37" x14ac:dyDescent="0.25">
      <c r="A78">
        <v>23617</v>
      </c>
      <c r="B78" t="s">
        <v>169</v>
      </c>
      <c r="C78">
        <v>30807</v>
      </c>
      <c r="D78">
        <v>34926</v>
      </c>
      <c r="E78" t="s">
        <v>284</v>
      </c>
      <c r="F78">
        <v>4</v>
      </c>
      <c r="G78">
        <v>115</v>
      </c>
      <c r="H78">
        <v>3.0450000000000001E-2</v>
      </c>
      <c r="I78">
        <v>15</v>
      </c>
      <c r="J78" t="s">
        <v>177</v>
      </c>
      <c r="K78">
        <v>3118</v>
      </c>
      <c r="L78">
        <v>0.12180000000000001</v>
      </c>
      <c r="M78">
        <v>4814.3500999999997</v>
      </c>
      <c r="N78">
        <v>0.14036999999999999</v>
      </c>
      <c r="O78">
        <v>4814.3500999999997</v>
      </c>
      <c r="P78">
        <v>21.76</v>
      </c>
      <c r="Q78">
        <v>9007.3984400000008</v>
      </c>
      <c r="R78">
        <v>0.72221000000000002</v>
      </c>
      <c r="S78">
        <v>9007.3984400000008</v>
      </c>
      <c r="T78">
        <v>10.050000000000001</v>
      </c>
      <c r="U78">
        <v>8438.19434</v>
      </c>
      <c r="V78">
        <v>0.45105000000000001</v>
      </c>
      <c r="W78">
        <v>8438.19434</v>
      </c>
      <c r="X78">
        <v>21.2</v>
      </c>
      <c r="Y78">
        <v>1846.0046400000001</v>
      </c>
      <c r="Z78">
        <v>0.19735</v>
      </c>
      <c r="AA78">
        <v>1846.0046400000001</v>
      </c>
      <c r="AB78">
        <v>21.53</v>
      </c>
      <c r="AC78">
        <v>24105.947270000001</v>
      </c>
      <c r="AD78">
        <v>734.02606000000003</v>
      </c>
      <c r="AE78">
        <v>24105.947270000001</v>
      </c>
      <c r="AF78">
        <v>48.758830000000003</v>
      </c>
      <c r="AG78">
        <v>25.5</v>
      </c>
      <c r="AH78">
        <v>330.48611799999998</v>
      </c>
      <c r="AI78">
        <v>29.901886999999999</v>
      </c>
      <c r="AJ78">
        <v>9354</v>
      </c>
      <c r="AK78">
        <v>12472</v>
      </c>
    </row>
    <row r="79" spans="1:37" x14ac:dyDescent="0.25">
      <c r="A79">
        <v>23666</v>
      </c>
      <c r="B79" t="s">
        <v>169</v>
      </c>
      <c r="C79">
        <v>30829</v>
      </c>
      <c r="D79">
        <v>34931</v>
      </c>
      <c r="E79" t="s">
        <v>285</v>
      </c>
      <c r="F79">
        <v>4</v>
      </c>
      <c r="G79">
        <v>115</v>
      </c>
      <c r="H79">
        <v>3.0620000000000001E-2</v>
      </c>
      <c r="I79">
        <v>15</v>
      </c>
      <c r="J79" t="s">
        <v>178</v>
      </c>
      <c r="K79">
        <v>3118</v>
      </c>
      <c r="L79">
        <v>0.12249</v>
      </c>
      <c r="M79">
        <v>2698.37158</v>
      </c>
      <c r="N79">
        <v>7.8670000000000004E-2</v>
      </c>
      <c r="O79">
        <v>2698.37158</v>
      </c>
      <c r="P79">
        <v>21.83</v>
      </c>
      <c r="Q79">
        <v>6468.0668900000001</v>
      </c>
      <c r="R79">
        <v>0.51861000000000002</v>
      </c>
      <c r="S79">
        <v>6468.0668900000001</v>
      </c>
      <c r="T79">
        <v>12.75</v>
      </c>
      <c r="U79">
        <v>7981.9975599999998</v>
      </c>
      <c r="V79">
        <v>0.42665999999999998</v>
      </c>
      <c r="W79">
        <v>7981.9975599999998</v>
      </c>
      <c r="X79">
        <v>21.26</v>
      </c>
      <c r="Y79">
        <v>5478.3979499999996</v>
      </c>
      <c r="Z79">
        <v>0.58567000000000002</v>
      </c>
      <c r="AA79">
        <v>5478.3979499999996</v>
      </c>
      <c r="AB79">
        <v>14.71</v>
      </c>
      <c r="AC79">
        <v>22626.833979999999</v>
      </c>
      <c r="AD79">
        <v>692.89458999999999</v>
      </c>
      <c r="AE79">
        <v>22626.833979999999</v>
      </c>
      <c r="AF79">
        <v>42.222000000000001</v>
      </c>
      <c r="AG79">
        <v>25.5</v>
      </c>
      <c r="AH79">
        <v>365.800746</v>
      </c>
      <c r="AI79">
        <v>26.937214000000001</v>
      </c>
      <c r="AJ79">
        <v>9354</v>
      </c>
      <c r="AK79">
        <v>12472</v>
      </c>
    </row>
    <row r="80" spans="1:37" x14ac:dyDescent="0.25">
      <c r="A80">
        <v>23935</v>
      </c>
      <c r="B80" t="s">
        <v>169</v>
      </c>
      <c r="C80">
        <v>30966</v>
      </c>
      <c r="D80">
        <v>40228</v>
      </c>
      <c r="E80" t="s">
        <v>286</v>
      </c>
      <c r="F80">
        <v>3</v>
      </c>
      <c r="G80">
        <v>115</v>
      </c>
      <c r="H80">
        <v>9.2240000000000003E-2</v>
      </c>
      <c r="I80">
        <v>15</v>
      </c>
      <c r="J80" t="s">
        <v>178</v>
      </c>
      <c r="K80">
        <v>2420</v>
      </c>
      <c r="L80">
        <v>0.27672000000000002</v>
      </c>
      <c r="M80">
        <v>6510.2597699999997</v>
      </c>
      <c r="N80">
        <v>0.24456</v>
      </c>
      <c r="O80">
        <v>6510.2597699999997</v>
      </c>
      <c r="P80">
        <v>27.09</v>
      </c>
      <c r="Q80">
        <v>7277.7211900000002</v>
      </c>
      <c r="R80">
        <v>0.75183</v>
      </c>
      <c r="S80">
        <v>7277.7211900000002</v>
      </c>
      <c r="T80">
        <v>14.09</v>
      </c>
      <c r="U80">
        <v>9552.1328099999992</v>
      </c>
      <c r="V80">
        <v>0.65786</v>
      </c>
      <c r="W80">
        <v>9552.1328099999992</v>
      </c>
      <c r="X80">
        <v>25.8</v>
      </c>
      <c r="Y80">
        <v>5608.5986300000004</v>
      </c>
      <c r="Z80">
        <v>0.77253000000000005</v>
      </c>
      <c r="AA80">
        <v>5608.5986300000004</v>
      </c>
      <c r="AB80">
        <v>17.489999999999998</v>
      </c>
      <c r="AC80">
        <v>28948.712889999999</v>
      </c>
      <c r="AD80">
        <v>2670.2292499999999</v>
      </c>
      <c r="AE80">
        <v>28948.712889999999</v>
      </c>
      <c r="AF80">
        <v>133.54033999999999</v>
      </c>
      <c r="AG80">
        <v>29.75</v>
      </c>
      <c r="AH80">
        <v>1188.6341179999999</v>
      </c>
      <c r="AI80">
        <v>77.222528999999994</v>
      </c>
      <c r="AJ80">
        <v>7260</v>
      </c>
      <c r="AK80">
        <v>9680</v>
      </c>
    </row>
    <row r="81" spans="1:37" x14ac:dyDescent="0.25">
      <c r="A81">
        <v>23938</v>
      </c>
      <c r="B81" t="s">
        <v>169</v>
      </c>
      <c r="C81">
        <v>30967</v>
      </c>
      <c r="D81">
        <v>30585</v>
      </c>
      <c r="E81" t="s">
        <v>287</v>
      </c>
      <c r="F81">
        <v>4</v>
      </c>
      <c r="G81">
        <v>115</v>
      </c>
      <c r="H81">
        <v>4.9029999999999997E-2</v>
      </c>
      <c r="I81">
        <v>15</v>
      </c>
      <c r="J81" t="s">
        <v>177</v>
      </c>
      <c r="K81">
        <v>3149</v>
      </c>
      <c r="L81">
        <v>0.19611999999999999</v>
      </c>
      <c r="M81">
        <v>4628.3915999999999</v>
      </c>
      <c r="N81">
        <v>0.13361999999999999</v>
      </c>
      <c r="O81">
        <v>4628.3915999999999</v>
      </c>
      <c r="P81">
        <v>27.21</v>
      </c>
      <c r="Q81">
        <v>6850.8447299999998</v>
      </c>
      <c r="R81">
        <v>0.54388999999999998</v>
      </c>
      <c r="S81">
        <v>6850.8447299999998</v>
      </c>
      <c r="T81">
        <v>18.149999999999999</v>
      </c>
      <c r="U81">
        <v>7789.5014600000004</v>
      </c>
      <c r="V81">
        <v>0.41227000000000003</v>
      </c>
      <c r="W81">
        <v>7789.5014600000004</v>
      </c>
      <c r="X81">
        <v>26.84</v>
      </c>
      <c r="Y81">
        <v>2883.03809</v>
      </c>
      <c r="Z81">
        <v>0.30518000000000001</v>
      </c>
      <c r="AA81">
        <v>2883.03809</v>
      </c>
      <c r="AB81">
        <v>26.75</v>
      </c>
      <c r="AC81">
        <v>22151.775389999999</v>
      </c>
      <c r="AD81">
        <v>1086.1015600000001</v>
      </c>
      <c r="AE81">
        <v>22151.775389999999</v>
      </c>
      <c r="AF81">
        <v>46.360460000000003</v>
      </c>
      <c r="AG81">
        <v>29.75</v>
      </c>
      <c r="AH81">
        <v>477.25225999999998</v>
      </c>
      <c r="AI81">
        <v>23.791029000000002</v>
      </c>
      <c r="AJ81">
        <v>9447</v>
      </c>
      <c r="AK81">
        <v>12596</v>
      </c>
    </row>
    <row r="82" spans="1:37" x14ac:dyDescent="0.25">
      <c r="A82">
        <v>23939</v>
      </c>
      <c r="B82" t="s">
        <v>169</v>
      </c>
      <c r="C82">
        <v>30968</v>
      </c>
      <c r="D82">
        <v>30967</v>
      </c>
      <c r="E82" t="s">
        <v>288</v>
      </c>
      <c r="F82">
        <v>4</v>
      </c>
      <c r="G82">
        <v>115</v>
      </c>
      <c r="H82">
        <v>0.1074</v>
      </c>
      <c r="I82">
        <v>15</v>
      </c>
      <c r="J82" t="s">
        <v>177</v>
      </c>
      <c r="K82">
        <v>3149</v>
      </c>
      <c r="L82">
        <v>0.42959999999999998</v>
      </c>
      <c r="M82">
        <v>4609.6132799999996</v>
      </c>
      <c r="N82">
        <v>0.13308</v>
      </c>
      <c r="O82">
        <v>4609.6132799999996</v>
      </c>
      <c r="P82">
        <v>27.21</v>
      </c>
      <c r="Q82">
        <v>6786.0913099999998</v>
      </c>
      <c r="R82">
        <v>0.53874999999999995</v>
      </c>
      <c r="S82">
        <v>6786.0913099999998</v>
      </c>
      <c r="T82">
        <v>18.25</v>
      </c>
      <c r="U82">
        <v>7804.2617200000004</v>
      </c>
      <c r="V82">
        <v>0.41305999999999998</v>
      </c>
      <c r="W82">
        <v>7804.2617200000004</v>
      </c>
      <c r="X82">
        <v>26.84</v>
      </c>
      <c r="Y82">
        <v>2936.8183600000002</v>
      </c>
      <c r="Z82">
        <v>0.31086999999999998</v>
      </c>
      <c r="AA82">
        <v>2936.8183600000002</v>
      </c>
      <c r="AB82">
        <v>26.74</v>
      </c>
      <c r="AC82">
        <v>22136.785159999999</v>
      </c>
      <c r="AD82">
        <v>2377.4907199999998</v>
      </c>
      <c r="AE82">
        <v>22136.785159999999</v>
      </c>
      <c r="AF82">
        <v>101.15446</v>
      </c>
      <c r="AG82">
        <v>29.75</v>
      </c>
      <c r="AH82">
        <v>1044.240499</v>
      </c>
      <c r="AI82">
        <v>51.731281000000003</v>
      </c>
      <c r="AJ82">
        <v>9447</v>
      </c>
      <c r="AK82">
        <v>12596</v>
      </c>
    </row>
    <row r="83" spans="1:37" x14ac:dyDescent="0.25">
      <c r="A83">
        <v>23942</v>
      </c>
      <c r="B83" t="s">
        <v>169</v>
      </c>
      <c r="C83">
        <v>30969</v>
      </c>
      <c r="D83">
        <v>40202</v>
      </c>
      <c r="E83" t="s">
        <v>289</v>
      </c>
      <c r="F83">
        <v>4</v>
      </c>
      <c r="G83">
        <v>115</v>
      </c>
      <c r="H83">
        <v>5.033E-2</v>
      </c>
      <c r="I83">
        <v>15</v>
      </c>
      <c r="J83" t="s">
        <v>177</v>
      </c>
      <c r="K83">
        <v>3149</v>
      </c>
      <c r="L83">
        <v>0.20133000000000001</v>
      </c>
      <c r="M83">
        <v>4716.6689500000002</v>
      </c>
      <c r="N83">
        <v>0.13617000000000001</v>
      </c>
      <c r="O83">
        <v>4716.6689500000002</v>
      </c>
      <c r="P83">
        <v>27.21</v>
      </c>
      <c r="Q83">
        <v>8928.9609400000008</v>
      </c>
      <c r="R83">
        <v>0.70887</v>
      </c>
      <c r="S83">
        <v>8928.9609400000008</v>
      </c>
      <c r="T83">
        <v>14.94</v>
      </c>
      <c r="U83">
        <v>8503.2685500000007</v>
      </c>
      <c r="V83">
        <v>0.45005000000000001</v>
      </c>
      <c r="W83">
        <v>8503.2685500000007</v>
      </c>
      <c r="X83">
        <v>26.77</v>
      </c>
      <c r="Y83">
        <v>2939.4565400000001</v>
      </c>
      <c r="Z83">
        <v>0.31114999999999998</v>
      </c>
      <c r="AA83">
        <v>2939.4565400000001</v>
      </c>
      <c r="AB83">
        <v>26.74</v>
      </c>
      <c r="AC83">
        <v>25088.355469999999</v>
      </c>
      <c r="AD83">
        <v>1262.7536600000001</v>
      </c>
      <c r="AE83">
        <v>25088.355469999999</v>
      </c>
      <c r="AF83">
        <v>60.326590000000003</v>
      </c>
      <c r="AG83">
        <v>29.75</v>
      </c>
      <c r="AH83">
        <v>597.33747400000004</v>
      </c>
      <c r="AI83">
        <v>35.612603999999997</v>
      </c>
      <c r="AJ83">
        <v>9447</v>
      </c>
      <c r="AK83">
        <v>12596</v>
      </c>
    </row>
    <row r="84" spans="1:37" x14ac:dyDescent="0.25">
      <c r="A84">
        <v>23943</v>
      </c>
      <c r="B84" t="s">
        <v>169</v>
      </c>
      <c r="C84">
        <v>30970</v>
      </c>
      <c r="D84">
        <v>30969</v>
      </c>
      <c r="E84" t="s">
        <v>290</v>
      </c>
      <c r="F84">
        <v>4</v>
      </c>
      <c r="G84">
        <v>115</v>
      </c>
      <c r="H84">
        <v>0.10698000000000001</v>
      </c>
      <c r="I84">
        <v>15</v>
      </c>
      <c r="J84" t="s">
        <v>177</v>
      </c>
      <c r="K84">
        <v>3149</v>
      </c>
      <c r="L84">
        <v>0.42793999999999999</v>
      </c>
      <c r="M84">
        <v>4650.2158200000003</v>
      </c>
      <c r="N84">
        <v>0.13425000000000001</v>
      </c>
      <c r="O84">
        <v>4650.2158200000003</v>
      </c>
      <c r="P84">
        <v>27.21</v>
      </c>
      <c r="Q84">
        <v>8879.5273400000005</v>
      </c>
      <c r="R84">
        <v>0.70494999999999997</v>
      </c>
      <c r="S84">
        <v>8879.5273400000005</v>
      </c>
      <c r="T84">
        <v>15.01</v>
      </c>
      <c r="U84">
        <v>8422.7011700000003</v>
      </c>
      <c r="V84">
        <v>0.44579000000000002</v>
      </c>
      <c r="W84">
        <v>8422.7011700000003</v>
      </c>
      <c r="X84">
        <v>26.78</v>
      </c>
      <c r="Y84">
        <v>2875.26001</v>
      </c>
      <c r="Z84">
        <v>0.30436000000000002</v>
      </c>
      <c r="AA84">
        <v>2875.26001</v>
      </c>
      <c r="AB84">
        <v>26.76</v>
      </c>
      <c r="AC84">
        <v>24827.70508</v>
      </c>
      <c r="AD84">
        <v>2656.1835900000001</v>
      </c>
      <c r="AE84">
        <v>24827.70508</v>
      </c>
      <c r="AF84">
        <v>126.71648</v>
      </c>
      <c r="AG84">
        <v>29.75</v>
      </c>
      <c r="AH84">
        <v>1257.5271909999999</v>
      </c>
      <c r="AI84">
        <v>74.781193000000002</v>
      </c>
      <c r="AJ84">
        <v>9447</v>
      </c>
      <c r="AK84">
        <v>12596</v>
      </c>
    </row>
    <row r="85" spans="1:37" x14ac:dyDescent="0.25">
      <c r="A85">
        <v>23947</v>
      </c>
      <c r="B85" t="s">
        <v>169</v>
      </c>
      <c r="C85">
        <v>30971</v>
      </c>
      <c r="D85">
        <v>34927</v>
      </c>
      <c r="E85" t="s">
        <v>291</v>
      </c>
      <c r="F85">
        <v>4</v>
      </c>
      <c r="G85">
        <v>115</v>
      </c>
      <c r="H85">
        <v>2.9100000000000001E-2</v>
      </c>
      <c r="I85">
        <v>15</v>
      </c>
      <c r="J85" t="s">
        <v>177</v>
      </c>
      <c r="K85">
        <v>3149</v>
      </c>
      <c r="L85">
        <v>0.1164</v>
      </c>
      <c r="M85">
        <v>6183.6093799999999</v>
      </c>
      <c r="N85">
        <v>0.17852000000000001</v>
      </c>
      <c r="O85">
        <v>6183.6093799999999</v>
      </c>
      <c r="P85">
        <v>27.16</v>
      </c>
      <c r="Q85">
        <v>9711.5849600000001</v>
      </c>
      <c r="R85">
        <v>0.77100999999999997</v>
      </c>
      <c r="S85">
        <v>9711.5849600000001</v>
      </c>
      <c r="T85">
        <v>13.71</v>
      </c>
      <c r="U85">
        <v>10148.87988</v>
      </c>
      <c r="V85">
        <v>0.53715000000000002</v>
      </c>
      <c r="W85">
        <v>10148.87988</v>
      </c>
      <c r="X85">
        <v>26.56</v>
      </c>
      <c r="Y85">
        <v>2887.0520000000001</v>
      </c>
      <c r="Z85">
        <v>0.30560999999999999</v>
      </c>
      <c r="AA85">
        <v>2887.0520000000001</v>
      </c>
      <c r="AB85">
        <v>26.75</v>
      </c>
      <c r="AC85">
        <v>28931.126950000002</v>
      </c>
      <c r="AD85">
        <v>841.92078000000004</v>
      </c>
      <c r="AE85">
        <v>28931.126950000002</v>
      </c>
      <c r="AF85">
        <v>41.499859999999998</v>
      </c>
      <c r="AG85">
        <v>29.75</v>
      </c>
      <c r="AH85">
        <v>366.62034599999998</v>
      </c>
      <c r="AI85">
        <v>23.753892</v>
      </c>
      <c r="AJ85">
        <v>9447</v>
      </c>
      <c r="AK85">
        <v>12596</v>
      </c>
    </row>
    <row r="86" spans="1:37" x14ac:dyDescent="0.25">
      <c r="A86">
        <v>24009</v>
      </c>
      <c r="B86" t="s">
        <v>169</v>
      </c>
      <c r="C86">
        <v>30997</v>
      </c>
      <c r="D86">
        <v>31114</v>
      </c>
      <c r="E86" t="s">
        <v>292</v>
      </c>
      <c r="F86">
        <v>1</v>
      </c>
      <c r="G86">
        <v>152</v>
      </c>
      <c r="H86">
        <v>9.1170000000000001E-2</v>
      </c>
      <c r="I86">
        <v>52</v>
      </c>
      <c r="J86" t="s">
        <v>174</v>
      </c>
      <c r="K86">
        <v>1444</v>
      </c>
      <c r="L86">
        <v>9.1170000000000001E-2</v>
      </c>
      <c r="M86">
        <v>1184.8752400000001</v>
      </c>
      <c r="N86">
        <v>7.46E-2</v>
      </c>
      <c r="O86">
        <v>1184.8752400000001</v>
      </c>
      <c r="P86">
        <v>33</v>
      </c>
      <c r="Q86">
        <v>2885.5146500000001</v>
      </c>
      <c r="R86">
        <v>0.49957000000000001</v>
      </c>
      <c r="S86">
        <v>2885.5146500000001</v>
      </c>
      <c r="T86">
        <v>33.299999999999997</v>
      </c>
      <c r="U86">
        <v>2378.8164099999999</v>
      </c>
      <c r="V86">
        <v>0.27456000000000003</v>
      </c>
      <c r="W86">
        <v>2378.8164099999999</v>
      </c>
      <c r="X86">
        <v>33</v>
      </c>
      <c r="Y86">
        <v>1259.8874499999999</v>
      </c>
      <c r="Z86">
        <v>0.29082999999999998</v>
      </c>
      <c r="AA86">
        <v>1259.8874499999999</v>
      </c>
      <c r="AB86">
        <v>33</v>
      </c>
      <c r="AC86">
        <v>7709.09375</v>
      </c>
      <c r="AD86">
        <v>702.83807000000002</v>
      </c>
      <c r="AE86">
        <v>7709.09375</v>
      </c>
      <c r="AF86">
        <v>21.226310000000002</v>
      </c>
      <c r="AG86">
        <v>33</v>
      </c>
      <c r="AH86">
        <v>377.93630100000001</v>
      </c>
      <c r="AI86">
        <v>11.380796999999999</v>
      </c>
      <c r="AJ86">
        <v>4332</v>
      </c>
      <c r="AK86">
        <v>5776</v>
      </c>
    </row>
    <row r="87" spans="1:37" x14ac:dyDescent="0.25">
      <c r="A87">
        <v>24302</v>
      </c>
      <c r="B87" t="s">
        <v>169</v>
      </c>
      <c r="C87">
        <v>31114</v>
      </c>
      <c r="D87">
        <v>31387</v>
      </c>
      <c r="E87" t="s">
        <v>293</v>
      </c>
      <c r="F87">
        <v>2</v>
      </c>
      <c r="G87">
        <v>101</v>
      </c>
      <c r="H87">
        <v>0.12057</v>
      </c>
      <c r="I87">
        <v>1</v>
      </c>
      <c r="J87" t="s">
        <v>175</v>
      </c>
      <c r="K87">
        <v>4444</v>
      </c>
      <c r="L87">
        <v>0.24113999999999999</v>
      </c>
      <c r="M87">
        <v>10817.77637</v>
      </c>
      <c r="N87">
        <v>0.22128999999999999</v>
      </c>
      <c r="O87">
        <v>10817.77637</v>
      </c>
      <c r="P87">
        <v>67.98</v>
      </c>
      <c r="Q87">
        <v>19266.560549999998</v>
      </c>
      <c r="R87">
        <v>1.08385</v>
      </c>
      <c r="S87">
        <v>19266.560549999998</v>
      </c>
      <c r="T87">
        <v>10.94</v>
      </c>
      <c r="U87">
        <v>19231.960940000001</v>
      </c>
      <c r="V87">
        <v>0.72126999999999997</v>
      </c>
      <c r="W87">
        <v>19231.960940000001</v>
      </c>
      <c r="X87">
        <v>66.86</v>
      </c>
      <c r="Y87">
        <v>8124.0844699999998</v>
      </c>
      <c r="Z87">
        <v>0.60936999999999997</v>
      </c>
      <c r="AA87">
        <v>8124.0844699999998</v>
      </c>
      <c r="AB87">
        <v>52.47</v>
      </c>
      <c r="AC87">
        <v>57440.382810000003</v>
      </c>
      <c r="AD87">
        <v>6925.58691</v>
      </c>
      <c r="AE87">
        <v>57440.382810000003</v>
      </c>
      <c r="AF87">
        <v>284.87331999999998</v>
      </c>
      <c r="AG87">
        <v>68</v>
      </c>
      <c r="AH87">
        <v>3302.489975</v>
      </c>
      <c r="AI87">
        <v>231.00543099999999</v>
      </c>
      <c r="AJ87">
        <v>13332</v>
      </c>
      <c r="AK87">
        <v>17776</v>
      </c>
    </row>
    <row r="88" spans="1:37" x14ac:dyDescent="0.25">
      <c r="A88">
        <v>24303</v>
      </c>
      <c r="B88" t="s">
        <v>169</v>
      </c>
      <c r="C88">
        <v>31115</v>
      </c>
      <c r="D88">
        <v>24067</v>
      </c>
      <c r="E88" t="s">
        <v>294</v>
      </c>
      <c r="F88">
        <v>2</v>
      </c>
      <c r="G88">
        <v>115</v>
      </c>
      <c r="H88">
        <v>0.10946</v>
      </c>
      <c r="I88">
        <v>15</v>
      </c>
      <c r="J88" t="s">
        <v>177</v>
      </c>
      <c r="K88">
        <v>1652</v>
      </c>
      <c r="L88">
        <v>0.21892</v>
      </c>
      <c r="M88">
        <v>5278.3676800000003</v>
      </c>
      <c r="N88">
        <v>0.29047000000000001</v>
      </c>
      <c r="O88">
        <v>5278.3676800000003</v>
      </c>
      <c r="P88">
        <v>27.05</v>
      </c>
      <c r="Q88">
        <v>6550.1713900000004</v>
      </c>
      <c r="R88">
        <v>0.99124999999999996</v>
      </c>
      <c r="S88">
        <v>6550.1713900000004</v>
      </c>
      <c r="T88">
        <v>10.61</v>
      </c>
      <c r="U88">
        <v>8578.9658199999994</v>
      </c>
      <c r="V88">
        <v>0.86551</v>
      </c>
      <c r="W88">
        <v>8578.9658199999994</v>
      </c>
      <c r="X88">
        <v>23.04</v>
      </c>
      <c r="Y88">
        <v>3390.6425800000002</v>
      </c>
      <c r="Z88">
        <v>0.68415000000000004</v>
      </c>
      <c r="AA88">
        <v>3390.6425800000002</v>
      </c>
      <c r="AB88">
        <v>19.100000000000001</v>
      </c>
      <c r="AC88">
        <v>23798.148440000001</v>
      </c>
      <c r="AD88">
        <v>2604.9648400000001</v>
      </c>
      <c r="AE88">
        <v>23798.148440000001</v>
      </c>
      <c r="AF88">
        <v>149.12544</v>
      </c>
      <c r="AG88">
        <v>29.75</v>
      </c>
      <c r="AH88">
        <v>1088.1215340000001</v>
      </c>
      <c r="AI88">
        <v>87.007441999999998</v>
      </c>
      <c r="AJ88">
        <v>4956</v>
      </c>
      <c r="AK88">
        <v>6608</v>
      </c>
    </row>
    <row r="89" spans="1:37" x14ac:dyDescent="0.25">
      <c r="A89">
        <v>24942</v>
      </c>
      <c r="B89" t="s">
        <v>169</v>
      </c>
      <c r="C89">
        <v>31375</v>
      </c>
      <c r="D89">
        <v>30711</v>
      </c>
      <c r="E89" t="s">
        <v>295</v>
      </c>
      <c r="F89">
        <v>5</v>
      </c>
      <c r="G89">
        <v>101</v>
      </c>
      <c r="H89">
        <v>0.25692999999999999</v>
      </c>
      <c r="I89">
        <v>1</v>
      </c>
      <c r="J89" t="s">
        <v>209</v>
      </c>
      <c r="K89">
        <v>11111</v>
      </c>
      <c r="L89">
        <v>1.2846500000000001</v>
      </c>
      <c r="M89">
        <v>26183.421880000002</v>
      </c>
      <c r="N89">
        <v>0.21423</v>
      </c>
      <c r="O89">
        <v>26183.421880000002</v>
      </c>
      <c r="P89">
        <v>67.98</v>
      </c>
      <c r="Q89">
        <v>36923.867189999997</v>
      </c>
      <c r="R89">
        <v>0.83079999999999998</v>
      </c>
      <c r="S89">
        <v>36923.867189999997</v>
      </c>
      <c r="T89">
        <v>19.489999999999998</v>
      </c>
      <c r="U89">
        <v>44866.832029999998</v>
      </c>
      <c r="V89">
        <v>0.67301</v>
      </c>
      <c r="W89">
        <v>44866.832029999998</v>
      </c>
      <c r="X89">
        <v>67.680000000000007</v>
      </c>
      <c r="Y89">
        <v>23713.873049999998</v>
      </c>
      <c r="Z89">
        <v>0.71142000000000005</v>
      </c>
      <c r="AA89">
        <v>23713.873049999998</v>
      </c>
      <c r="AB89">
        <v>33.76</v>
      </c>
      <c r="AC89">
        <v>131688</v>
      </c>
      <c r="AD89">
        <v>33834.636720000002</v>
      </c>
      <c r="AE89">
        <v>131688</v>
      </c>
      <c r="AF89">
        <v>936.51562999999999</v>
      </c>
      <c r="AG89">
        <v>68</v>
      </c>
      <c r="AH89">
        <v>15579.654214</v>
      </c>
      <c r="AI89">
        <v>667.22879699999999</v>
      </c>
      <c r="AJ89">
        <v>33333</v>
      </c>
      <c r="AK89">
        <v>44444</v>
      </c>
    </row>
    <row r="90" spans="1:37" x14ac:dyDescent="0.25">
      <c r="A90">
        <v>24944</v>
      </c>
      <c r="B90" t="s">
        <v>169</v>
      </c>
      <c r="C90">
        <v>31376</v>
      </c>
      <c r="D90">
        <v>22447</v>
      </c>
      <c r="E90" t="s">
        <v>296</v>
      </c>
      <c r="F90">
        <v>5</v>
      </c>
      <c r="G90">
        <v>101</v>
      </c>
      <c r="H90">
        <v>0.25690000000000002</v>
      </c>
      <c r="I90">
        <v>1</v>
      </c>
      <c r="J90" t="s">
        <v>209</v>
      </c>
      <c r="K90">
        <v>11111</v>
      </c>
      <c r="L90">
        <v>1.2845</v>
      </c>
      <c r="M90">
        <v>28940.199219999999</v>
      </c>
      <c r="N90">
        <v>0.23679</v>
      </c>
      <c r="O90">
        <v>28940.199219999999</v>
      </c>
      <c r="P90">
        <v>67.97</v>
      </c>
      <c r="Q90">
        <v>37963.546880000002</v>
      </c>
      <c r="R90">
        <v>0.85419</v>
      </c>
      <c r="S90">
        <v>37963.546880000002</v>
      </c>
      <c r="T90">
        <v>18.46</v>
      </c>
      <c r="U90">
        <v>40394.664060000003</v>
      </c>
      <c r="V90">
        <v>0.60592999999999997</v>
      </c>
      <c r="W90">
        <v>40394.664060000003</v>
      </c>
      <c r="X90">
        <v>67.709999999999994</v>
      </c>
      <c r="Y90">
        <v>24389.023440000001</v>
      </c>
      <c r="Z90">
        <v>0.73168</v>
      </c>
      <c r="AA90">
        <v>24389.023440000001</v>
      </c>
      <c r="AB90">
        <v>33.15</v>
      </c>
      <c r="AC90">
        <v>131687.4375</v>
      </c>
      <c r="AD90">
        <v>33830.5</v>
      </c>
      <c r="AE90">
        <v>131687.4375</v>
      </c>
      <c r="AF90">
        <v>979.97320999999999</v>
      </c>
      <c r="AG90">
        <v>68</v>
      </c>
      <c r="AH90">
        <v>16018.376093999999</v>
      </c>
      <c r="AI90">
        <v>717.32838700000002</v>
      </c>
      <c r="AJ90">
        <v>33333</v>
      </c>
      <c r="AK90">
        <v>44444</v>
      </c>
    </row>
    <row r="91" spans="1:37" x14ac:dyDescent="0.25">
      <c r="A91">
        <v>24974</v>
      </c>
      <c r="B91" t="s">
        <v>169</v>
      </c>
      <c r="C91">
        <v>31387</v>
      </c>
      <c r="D91">
        <v>29225</v>
      </c>
      <c r="E91" t="s">
        <v>297</v>
      </c>
      <c r="F91">
        <v>5</v>
      </c>
      <c r="G91">
        <v>101</v>
      </c>
      <c r="H91">
        <v>1.11009</v>
      </c>
      <c r="I91">
        <v>1</v>
      </c>
      <c r="J91" t="s">
        <v>209</v>
      </c>
      <c r="K91">
        <v>11111</v>
      </c>
      <c r="L91">
        <v>5.5504499999999997</v>
      </c>
      <c r="M91">
        <v>30707.433590000001</v>
      </c>
      <c r="N91">
        <v>0.25124999999999997</v>
      </c>
      <c r="O91">
        <v>30707.433590000001</v>
      </c>
      <c r="P91">
        <v>67.97</v>
      </c>
      <c r="Q91">
        <v>43012.371090000001</v>
      </c>
      <c r="R91">
        <v>0.96779000000000004</v>
      </c>
      <c r="S91">
        <v>43012.371090000001</v>
      </c>
      <c r="T91">
        <v>14.15</v>
      </c>
      <c r="U91">
        <v>52820.183590000001</v>
      </c>
      <c r="V91">
        <v>0.79230999999999996</v>
      </c>
      <c r="W91">
        <v>52820.183590000001</v>
      </c>
      <c r="X91">
        <v>64.17</v>
      </c>
      <c r="Y91">
        <v>27541.097659999999</v>
      </c>
      <c r="Z91">
        <v>0.82623999999999997</v>
      </c>
      <c r="AA91">
        <v>27541.097659999999</v>
      </c>
      <c r="AB91">
        <v>29.95</v>
      </c>
      <c r="AC91">
        <v>154081.09375</v>
      </c>
      <c r="AD91">
        <v>171043.875</v>
      </c>
      <c r="AE91">
        <v>154081.09375</v>
      </c>
      <c r="AF91">
        <v>5810.4565400000001</v>
      </c>
      <c r="AG91">
        <v>68</v>
      </c>
      <c r="AH91">
        <v>78320.701346999995</v>
      </c>
      <c r="AI91">
        <v>4395.1936169999999</v>
      </c>
      <c r="AJ91">
        <v>33333</v>
      </c>
      <c r="AK91">
        <v>44444</v>
      </c>
    </row>
    <row r="92" spans="1:37" x14ac:dyDescent="0.25">
      <c r="A92">
        <v>25270</v>
      </c>
      <c r="B92" t="s">
        <v>169</v>
      </c>
      <c r="C92">
        <v>31489</v>
      </c>
      <c r="D92">
        <v>31491</v>
      </c>
      <c r="E92" t="s">
        <v>298</v>
      </c>
      <c r="F92">
        <v>5</v>
      </c>
      <c r="G92">
        <v>101</v>
      </c>
      <c r="H92">
        <v>0.47472999999999999</v>
      </c>
      <c r="I92">
        <v>1</v>
      </c>
      <c r="J92" t="s">
        <v>209</v>
      </c>
      <c r="K92">
        <v>11111</v>
      </c>
      <c r="L92">
        <v>2.37365</v>
      </c>
      <c r="M92">
        <v>29791.492190000001</v>
      </c>
      <c r="N92">
        <v>0.24374999999999999</v>
      </c>
      <c r="O92">
        <v>29791.492190000001</v>
      </c>
      <c r="P92">
        <v>67.97</v>
      </c>
      <c r="Q92">
        <v>40319.644529999998</v>
      </c>
      <c r="R92">
        <v>0.90720000000000001</v>
      </c>
      <c r="S92">
        <v>40319.644529999998</v>
      </c>
      <c r="T92">
        <v>16.29</v>
      </c>
      <c r="U92">
        <v>49824.714840000001</v>
      </c>
      <c r="V92">
        <v>0.74738000000000004</v>
      </c>
      <c r="W92">
        <v>49824.714840000001</v>
      </c>
      <c r="X92">
        <v>65.87</v>
      </c>
      <c r="Y92">
        <v>25158.082030000001</v>
      </c>
      <c r="Z92">
        <v>0.75475000000000003</v>
      </c>
      <c r="AA92">
        <v>25158.082030000001</v>
      </c>
      <c r="AB92">
        <v>32.42</v>
      </c>
      <c r="AC92">
        <v>145093.9375</v>
      </c>
      <c r="AD92">
        <v>68880.445309999996</v>
      </c>
      <c r="AE92">
        <v>145093.9375</v>
      </c>
      <c r="AF92">
        <v>2110.5710399999998</v>
      </c>
      <c r="AG92">
        <v>68</v>
      </c>
      <c r="AH92">
        <v>31084.242098999999</v>
      </c>
      <c r="AI92">
        <v>1543.4048170000001</v>
      </c>
      <c r="AJ92">
        <v>33333</v>
      </c>
      <c r="AK92">
        <v>44444</v>
      </c>
    </row>
    <row r="93" spans="1:37" x14ac:dyDescent="0.25">
      <c r="A93">
        <v>25272</v>
      </c>
      <c r="B93" t="s">
        <v>169</v>
      </c>
      <c r="C93">
        <v>31490</v>
      </c>
      <c r="D93">
        <v>30660</v>
      </c>
      <c r="E93" t="s">
        <v>261</v>
      </c>
      <c r="F93">
        <v>2</v>
      </c>
      <c r="G93">
        <v>116</v>
      </c>
      <c r="H93">
        <v>0.13005</v>
      </c>
      <c r="I93">
        <v>16</v>
      </c>
      <c r="J93" t="s">
        <v>182</v>
      </c>
      <c r="K93">
        <v>1492</v>
      </c>
      <c r="L93">
        <v>0.2601</v>
      </c>
      <c r="M93">
        <v>3095.8998999999999</v>
      </c>
      <c r="N93">
        <v>0.18864</v>
      </c>
      <c r="O93">
        <v>6246.3281299999999</v>
      </c>
      <c r="P93">
        <v>19.66</v>
      </c>
      <c r="Q93">
        <v>5453.5410199999997</v>
      </c>
      <c r="R93">
        <v>0.91379999999999995</v>
      </c>
      <c r="S93">
        <v>11611.77051</v>
      </c>
      <c r="T93">
        <v>7.04</v>
      </c>
      <c r="U93">
        <v>7409.6953100000001</v>
      </c>
      <c r="V93">
        <v>0.82770999999999995</v>
      </c>
      <c r="W93">
        <v>12906.782230000001</v>
      </c>
      <c r="X93">
        <v>15.62</v>
      </c>
      <c r="Y93">
        <v>4263.6093799999999</v>
      </c>
      <c r="Z93">
        <v>0.95255000000000001</v>
      </c>
      <c r="AA93">
        <v>6008.7036099999996</v>
      </c>
      <c r="AB93">
        <v>9.1999999999999993</v>
      </c>
      <c r="AC93">
        <v>20222.746090000001</v>
      </c>
      <c r="AD93">
        <v>2629.9680199999998</v>
      </c>
      <c r="AE93">
        <v>36773.585939999997</v>
      </c>
      <c r="AF93">
        <v>243.18450999999999</v>
      </c>
      <c r="AG93">
        <v>25.5</v>
      </c>
      <c r="AH93">
        <v>1263.7154439999999</v>
      </c>
      <c r="AI93">
        <v>161.01315700000001</v>
      </c>
      <c r="AJ93">
        <v>4476</v>
      </c>
      <c r="AK93">
        <v>5968</v>
      </c>
    </row>
    <row r="94" spans="1:37" x14ac:dyDescent="0.25">
      <c r="A94">
        <v>25274</v>
      </c>
      <c r="B94" t="s">
        <v>169</v>
      </c>
      <c r="C94">
        <v>31491</v>
      </c>
      <c r="D94">
        <v>30659</v>
      </c>
      <c r="E94" t="s">
        <v>299</v>
      </c>
      <c r="F94">
        <v>5</v>
      </c>
      <c r="G94">
        <v>101</v>
      </c>
      <c r="H94">
        <v>0.12817000000000001</v>
      </c>
      <c r="I94">
        <v>1</v>
      </c>
      <c r="J94" t="s">
        <v>209</v>
      </c>
      <c r="K94">
        <v>11111</v>
      </c>
      <c r="L94">
        <v>0.64085999999999999</v>
      </c>
      <c r="M94">
        <v>35509.40625</v>
      </c>
      <c r="N94">
        <v>0.29053000000000001</v>
      </c>
      <c r="O94">
        <v>35509.40625</v>
      </c>
      <c r="P94">
        <v>67.95</v>
      </c>
      <c r="Q94">
        <v>45626.128909999999</v>
      </c>
      <c r="R94">
        <v>1.0266</v>
      </c>
      <c r="S94">
        <v>45626.128909999999</v>
      </c>
      <c r="T94">
        <v>12.38</v>
      </c>
      <c r="U94">
        <v>57553.070310000003</v>
      </c>
      <c r="V94">
        <v>0.86329999999999996</v>
      </c>
      <c r="W94">
        <v>57553.070310000003</v>
      </c>
      <c r="X94">
        <v>57.7</v>
      </c>
      <c r="Y94">
        <v>27902.082030000001</v>
      </c>
      <c r="Z94">
        <v>0.83706999999999998</v>
      </c>
      <c r="AA94">
        <v>27902.082030000001</v>
      </c>
      <c r="AB94">
        <v>29.56</v>
      </c>
      <c r="AC94">
        <v>166590.6875</v>
      </c>
      <c r="AD94">
        <v>21352.3125</v>
      </c>
      <c r="AE94">
        <v>166590.6875</v>
      </c>
      <c r="AF94">
        <v>788.18524000000002</v>
      </c>
      <c r="AG94">
        <v>68</v>
      </c>
      <c r="AH94">
        <v>9424.1106880000007</v>
      </c>
      <c r="AI94">
        <v>593.34817599999997</v>
      </c>
      <c r="AJ94">
        <v>33333</v>
      </c>
      <c r="AK94">
        <v>44444</v>
      </c>
    </row>
    <row r="95" spans="1:37" x14ac:dyDescent="0.25">
      <c r="A95">
        <v>25275</v>
      </c>
      <c r="B95" t="s">
        <v>169</v>
      </c>
      <c r="C95">
        <v>31492</v>
      </c>
      <c r="D95">
        <v>30660</v>
      </c>
      <c r="E95" t="s">
        <v>262</v>
      </c>
      <c r="F95">
        <v>2</v>
      </c>
      <c r="G95">
        <v>116</v>
      </c>
      <c r="H95">
        <v>8.4099999999999994E-2</v>
      </c>
      <c r="I95">
        <v>16</v>
      </c>
      <c r="J95" t="s">
        <v>182</v>
      </c>
      <c r="K95">
        <v>1492</v>
      </c>
      <c r="L95">
        <v>0.16819999999999999</v>
      </c>
      <c r="M95">
        <v>3207.1745599999999</v>
      </c>
      <c r="N95">
        <v>0.19542000000000001</v>
      </c>
      <c r="O95">
        <v>7024.9838900000004</v>
      </c>
      <c r="P95">
        <v>19.41</v>
      </c>
      <c r="Q95">
        <v>4140.3642600000003</v>
      </c>
      <c r="R95">
        <v>0.69376000000000004</v>
      </c>
      <c r="S95">
        <v>9820.0849600000001</v>
      </c>
      <c r="T95">
        <v>9.2200000000000006</v>
      </c>
      <c r="U95">
        <v>4737.0175799999997</v>
      </c>
      <c r="V95">
        <v>0.52915999999999996</v>
      </c>
      <c r="W95">
        <v>13298.494140000001</v>
      </c>
      <c r="X95">
        <v>18.32</v>
      </c>
      <c r="Y95">
        <v>1737.40833</v>
      </c>
      <c r="Z95">
        <v>0.38816000000000001</v>
      </c>
      <c r="AA95">
        <v>6269.27783</v>
      </c>
      <c r="AB95">
        <v>18.04</v>
      </c>
      <c r="AC95">
        <v>13821.964840000001</v>
      </c>
      <c r="AD95">
        <v>1162.42725</v>
      </c>
      <c r="AE95">
        <v>36412.839840000001</v>
      </c>
      <c r="AF95">
        <v>81.5077</v>
      </c>
      <c r="AG95">
        <v>25.5</v>
      </c>
      <c r="AH95">
        <v>494.32067799999999</v>
      </c>
      <c r="AI95">
        <v>45.865786999999997</v>
      </c>
      <c r="AJ95">
        <v>4476</v>
      </c>
      <c r="AK95">
        <v>5968</v>
      </c>
    </row>
    <row r="96" spans="1:37" x14ac:dyDescent="0.25">
      <c r="A96">
        <v>25276</v>
      </c>
      <c r="B96" t="s">
        <v>169</v>
      </c>
      <c r="C96">
        <v>31492</v>
      </c>
      <c r="D96">
        <v>31493</v>
      </c>
      <c r="E96" t="s">
        <v>300</v>
      </c>
      <c r="F96">
        <v>2</v>
      </c>
      <c r="G96">
        <v>116</v>
      </c>
      <c r="H96">
        <v>7.9399999999999998E-2</v>
      </c>
      <c r="I96">
        <v>16</v>
      </c>
      <c r="J96" t="s">
        <v>182</v>
      </c>
      <c r="K96">
        <v>1492</v>
      </c>
      <c r="L96">
        <v>0.1588</v>
      </c>
      <c r="M96">
        <v>2203.5664099999999</v>
      </c>
      <c r="N96">
        <v>0.13427</v>
      </c>
      <c r="O96">
        <v>5573.4375</v>
      </c>
      <c r="P96">
        <v>19.54</v>
      </c>
      <c r="Q96">
        <v>4577.4980500000001</v>
      </c>
      <c r="R96">
        <v>0.76700999999999997</v>
      </c>
      <c r="S96">
        <v>10084.0957</v>
      </c>
      <c r="T96">
        <v>8.41</v>
      </c>
      <c r="U96">
        <v>5026.2807599999996</v>
      </c>
      <c r="V96">
        <v>0.56147000000000002</v>
      </c>
      <c r="W96">
        <v>12746.71387</v>
      </c>
      <c r="X96">
        <v>18.16</v>
      </c>
      <c r="Y96">
        <v>2394.4895000000001</v>
      </c>
      <c r="Z96">
        <v>0.53495999999999999</v>
      </c>
      <c r="AA96">
        <v>6673.5341799999997</v>
      </c>
      <c r="AB96">
        <v>15.83</v>
      </c>
      <c r="AC96">
        <v>14201.83496</v>
      </c>
      <c r="AD96">
        <v>1127.62573</v>
      </c>
      <c r="AE96">
        <v>35077.78125</v>
      </c>
      <c r="AF96">
        <v>86.157309999999995</v>
      </c>
      <c r="AG96">
        <v>25.5</v>
      </c>
      <c r="AH96">
        <v>553.57583199999999</v>
      </c>
      <c r="AI96">
        <v>55.227072999999997</v>
      </c>
      <c r="AJ96">
        <v>4476</v>
      </c>
      <c r="AK96">
        <v>5968</v>
      </c>
    </row>
    <row r="97" spans="1:37" x14ac:dyDescent="0.25">
      <c r="A97">
        <v>25277</v>
      </c>
      <c r="B97" t="s">
        <v>169</v>
      </c>
      <c r="C97">
        <v>31493</v>
      </c>
      <c r="D97">
        <v>31492</v>
      </c>
      <c r="E97" t="s">
        <v>300</v>
      </c>
      <c r="F97">
        <v>2</v>
      </c>
      <c r="G97">
        <v>116</v>
      </c>
      <c r="H97">
        <v>7.9399999999999998E-2</v>
      </c>
      <c r="I97">
        <v>16</v>
      </c>
      <c r="J97" t="s">
        <v>182</v>
      </c>
      <c r="K97">
        <v>1492</v>
      </c>
      <c r="L97">
        <v>0.1588</v>
      </c>
      <c r="M97">
        <v>3369.8710900000001</v>
      </c>
      <c r="N97">
        <v>0.20533000000000001</v>
      </c>
      <c r="O97">
        <v>5573.4375</v>
      </c>
      <c r="P97">
        <v>19.39</v>
      </c>
      <c r="Q97">
        <v>5506.59717</v>
      </c>
      <c r="R97">
        <v>0.92269000000000001</v>
      </c>
      <c r="S97">
        <v>10084.0957</v>
      </c>
      <c r="T97">
        <v>6.79</v>
      </c>
      <c r="U97">
        <v>7720.4335899999996</v>
      </c>
      <c r="V97">
        <v>0.86243000000000003</v>
      </c>
      <c r="W97">
        <v>12746.71387</v>
      </c>
      <c r="X97">
        <v>14.53</v>
      </c>
      <c r="Y97">
        <v>4279.0449200000003</v>
      </c>
      <c r="Z97">
        <v>0.95599999999999996</v>
      </c>
      <c r="AA97">
        <v>6673.5341799999997</v>
      </c>
      <c r="AB97">
        <v>8.9600000000000009</v>
      </c>
      <c r="AC97">
        <v>20875.947270000001</v>
      </c>
      <c r="AD97">
        <v>1657.55017</v>
      </c>
      <c r="AE97">
        <v>35077.78125</v>
      </c>
      <c r="AF97">
        <v>158.29955000000001</v>
      </c>
      <c r="AG97">
        <v>25.5</v>
      </c>
      <c r="AH97">
        <v>776.98001099999999</v>
      </c>
      <c r="AI97">
        <v>102.31153399999999</v>
      </c>
      <c r="AJ97">
        <v>4476</v>
      </c>
      <c r="AK97">
        <v>5968</v>
      </c>
    </row>
    <row r="98" spans="1:37" x14ac:dyDescent="0.25">
      <c r="A98">
        <v>25278</v>
      </c>
      <c r="B98" t="s">
        <v>169</v>
      </c>
      <c r="C98">
        <v>31493</v>
      </c>
      <c r="D98">
        <v>31496</v>
      </c>
      <c r="E98" t="s">
        <v>301</v>
      </c>
      <c r="F98">
        <v>2</v>
      </c>
      <c r="G98">
        <v>116</v>
      </c>
      <c r="H98">
        <v>0.12567999999999999</v>
      </c>
      <c r="I98">
        <v>16</v>
      </c>
      <c r="J98" t="s">
        <v>182</v>
      </c>
      <c r="K98">
        <v>1492</v>
      </c>
      <c r="L98">
        <v>0.25135999999999997</v>
      </c>
      <c r="M98">
        <v>1394.6977999999999</v>
      </c>
      <c r="N98">
        <v>8.498E-2</v>
      </c>
      <c r="O98">
        <v>3369.6057099999998</v>
      </c>
      <c r="P98">
        <v>19.88</v>
      </c>
      <c r="Q98">
        <v>2084.1039999999998</v>
      </c>
      <c r="R98">
        <v>0.34921000000000002</v>
      </c>
      <c r="S98">
        <v>5175.4736300000004</v>
      </c>
      <c r="T98">
        <v>17.43</v>
      </c>
      <c r="U98">
        <v>2589.40137</v>
      </c>
      <c r="V98">
        <v>0.28925000000000001</v>
      </c>
      <c r="W98">
        <v>6535.4438499999997</v>
      </c>
      <c r="X98">
        <v>19.420000000000002</v>
      </c>
      <c r="Y98">
        <v>1333.87048</v>
      </c>
      <c r="Z98">
        <v>0.29801</v>
      </c>
      <c r="AA98">
        <v>2923.8942900000002</v>
      </c>
      <c r="AB98">
        <v>18.920000000000002</v>
      </c>
      <c r="AC98">
        <v>7402.0737300000001</v>
      </c>
      <c r="AD98">
        <v>930.29259999999999</v>
      </c>
      <c r="AE98">
        <v>18004.417969999999</v>
      </c>
      <c r="AF98">
        <v>49.46302</v>
      </c>
      <c r="AG98">
        <v>25.5</v>
      </c>
      <c r="AH98">
        <v>429.571031</v>
      </c>
      <c r="AI98">
        <v>23.888058999999998</v>
      </c>
      <c r="AJ98">
        <v>4476</v>
      </c>
      <c r="AK98">
        <v>5968</v>
      </c>
    </row>
    <row r="99" spans="1:37" x14ac:dyDescent="0.25">
      <c r="A99">
        <v>25287</v>
      </c>
      <c r="B99" t="s">
        <v>169</v>
      </c>
      <c r="C99">
        <v>31496</v>
      </c>
      <c r="D99">
        <v>31493</v>
      </c>
      <c r="E99" t="s">
        <v>301</v>
      </c>
      <c r="F99">
        <v>2</v>
      </c>
      <c r="G99">
        <v>116</v>
      </c>
      <c r="H99">
        <v>0.12567999999999999</v>
      </c>
      <c r="I99">
        <v>16</v>
      </c>
      <c r="J99" t="s">
        <v>182</v>
      </c>
      <c r="K99">
        <v>1492</v>
      </c>
      <c r="L99">
        <v>0.25135999999999997</v>
      </c>
      <c r="M99">
        <v>1974.9078400000001</v>
      </c>
      <c r="N99">
        <v>0.12033000000000001</v>
      </c>
      <c r="O99">
        <v>3369.6057099999998</v>
      </c>
      <c r="P99">
        <v>19.809999999999999</v>
      </c>
      <c r="Q99">
        <v>3091.3696300000001</v>
      </c>
      <c r="R99">
        <v>0.51798999999999995</v>
      </c>
      <c r="S99">
        <v>5175.4736300000004</v>
      </c>
      <c r="T99">
        <v>11.31</v>
      </c>
      <c r="U99">
        <v>3946.0424800000001</v>
      </c>
      <c r="V99">
        <v>0.44080000000000003</v>
      </c>
      <c r="W99">
        <v>6535.4438499999997</v>
      </c>
      <c r="X99">
        <v>18.95</v>
      </c>
      <c r="Y99">
        <v>1590.0239300000001</v>
      </c>
      <c r="Z99">
        <v>0.35522999999999999</v>
      </c>
      <c r="AA99">
        <v>2923.8942900000002</v>
      </c>
      <c r="AB99">
        <v>18.55</v>
      </c>
      <c r="AC99">
        <v>10602.34375</v>
      </c>
      <c r="AD99">
        <v>1332.5025599999999</v>
      </c>
      <c r="AE99">
        <v>18004.417969999999</v>
      </c>
      <c r="AF99">
        <v>83.825180000000003</v>
      </c>
      <c r="AG99">
        <v>25.5</v>
      </c>
      <c r="AH99">
        <v>588.35754099999997</v>
      </c>
      <c r="AI99">
        <v>45.124927999999997</v>
      </c>
      <c r="AJ99">
        <v>4476</v>
      </c>
      <c r="AK99">
        <v>5968</v>
      </c>
    </row>
    <row r="100" spans="1:37" x14ac:dyDescent="0.25">
      <c r="A100">
        <v>25288</v>
      </c>
      <c r="B100" t="s">
        <v>169</v>
      </c>
      <c r="C100">
        <v>31496</v>
      </c>
      <c r="D100">
        <v>31506</v>
      </c>
      <c r="E100" t="s">
        <v>302</v>
      </c>
      <c r="F100">
        <v>2</v>
      </c>
      <c r="G100">
        <v>116</v>
      </c>
      <c r="H100">
        <v>0.24149999999999999</v>
      </c>
      <c r="I100">
        <v>16</v>
      </c>
      <c r="J100" t="s">
        <v>182</v>
      </c>
      <c r="K100">
        <v>1492</v>
      </c>
      <c r="L100">
        <v>0.48299999999999998</v>
      </c>
      <c r="M100">
        <v>594.24987999999996</v>
      </c>
      <c r="N100">
        <v>3.6209999999999999E-2</v>
      </c>
      <c r="O100">
        <v>1545.9359099999999</v>
      </c>
      <c r="P100">
        <v>22.3</v>
      </c>
      <c r="Q100">
        <v>564.86755000000005</v>
      </c>
      <c r="R100">
        <v>9.4649999999999998E-2</v>
      </c>
      <c r="S100">
        <v>1591.1355000000001</v>
      </c>
      <c r="T100">
        <v>22.09</v>
      </c>
      <c r="U100">
        <v>776.29296999999997</v>
      </c>
      <c r="V100">
        <v>8.6720000000000005E-2</v>
      </c>
      <c r="W100">
        <v>2856.49316</v>
      </c>
      <c r="X100">
        <v>22.24</v>
      </c>
      <c r="Y100">
        <v>227.69693000000001</v>
      </c>
      <c r="Z100">
        <v>5.0869999999999999E-2</v>
      </c>
      <c r="AA100">
        <v>1205.5385699999999</v>
      </c>
      <c r="AB100">
        <v>22.25</v>
      </c>
      <c r="AC100">
        <v>2163.1074199999998</v>
      </c>
      <c r="AD100">
        <v>522.39044000000001</v>
      </c>
      <c r="AE100">
        <v>7199.1030300000002</v>
      </c>
      <c r="AF100">
        <v>23.511959999999998</v>
      </c>
      <c r="AG100">
        <v>25.5</v>
      </c>
      <c r="AH100">
        <v>191.404326</v>
      </c>
      <c r="AI100">
        <v>8.6468489999999996</v>
      </c>
      <c r="AJ100">
        <v>4476</v>
      </c>
      <c r="AK100">
        <v>5968</v>
      </c>
    </row>
    <row r="101" spans="1:37" x14ac:dyDescent="0.25">
      <c r="A101">
        <v>25310</v>
      </c>
      <c r="B101" t="s">
        <v>169</v>
      </c>
      <c r="C101">
        <v>31506</v>
      </c>
      <c r="D101">
        <v>31496</v>
      </c>
      <c r="E101" t="s">
        <v>302</v>
      </c>
      <c r="F101">
        <v>2</v>
      </c>
      <c r="G101">
        <v>116</v>
      </c>
      <c r="H101">
        <v>0.24149999999999999</v>
      </c>
      <c r="I101">
        <v>16</v>
      </c>
      <c r="J101" t="s">
        <v>182</v>
      </c>
      <c r="K101">
        <v>1492</v>
      </c>
      <c r="L101">
        <v>0.48299999999999998</v>
      </c>
      <c r="M101">
        <v>951.68597</v>
      </c>
      <c r="N101">
        <v>5.799E-2</v>
      </c>
      <c r="O101">
        <v>1545.9359099999999</v>
      </c>
      <c r="P101">
        <v>22.27</v>
      </c>
      <c r="Q101">
        <v>1026.26794</v>
      </c>
      <c r="R101">
        <v>0.17196</v>
      </c>
      <c r="S101">
        <v>1591.1355000000001</v>
      </c>
      <c r="T101">
        <v>21.82</v>
      </c>
      <c r="U101">
        <v>2080.2002000000002</v>
      </c>
      <c r="V101">
        <v>0.23236999999999999</v>
      </c>
      <c r="W101">
        <v>2856.49316</v>
      </c>
      <c r="X101">
        <v>22.02</v>
      </c>
      <c r="Y101">
        <v>977.84167000000002</v>
      </c>
      <c r="Z101">
        <v>0.21845999999999999</v>
      </c>
      <c r="AA101">
        <v>1205.5385699999999</v>
      </c>
      <c r="AB101">
        <v>21.85</v>
      </c>
      <c r="AC101">
        <v>5035.9956099999999</v>
      </c>
      <c r="AD101">
        <v>1216.19299</v>
      </c>
      <c r="AE101">
        <v>7199.1030300000002</v>
      </c>
      <c r="AF101">
        <v>55.300719999999998</v>
      </c>
      <c r="AG101">
        <v>25.5</v>
      </c>
      <c r="AH101">
        <v>483.992481</v>
      </c>
      <c r="AI101">
        <v>22.166281000000001</v>
      </c>
      <c r="AJ101">
        <v>4476</v>
      </c>
      <c r="AK101">
        <v>5968</v>
      </c>
    </row>
    <row r="102" spans="1:37" x14ac:dyDescent="0.25">
      <c r="A102">
        <v>25311</v>
      </c>
      <c r="B102" t="s">
        <v>169</v>
      </c>
      <c r="C102">
        <v>31506</v>
      </c>
      <c r="D102">
        <v>31512</v>
      </c>
      <c r="E102" t="s">
        <v>303</v>
      </c>
      <c r="F102">
        <v>2</v>
      </c>
      <c r="G102">
        <v>116</v>
      </c>
      <c r="H102">
        <v>0.1434</v>
      </c>
      <c r="I102">
        <v>16</v>
      </c>
      <c r="J102" t="s">
        <v>182</v>
      </c>
      <c r="K102">
        <v>1492</v>
      </c>
      <c r="L102">
        <v>0.2868</v>
      </c>
      <c r="M102">
        <v>1363.0792200000001</v>
      </c>
      <c r="N102">
        <v>8.3049999999999999E-2</v>
      </c>
      <c r="O102">
        <v>3424.6013200000002</v>
      </c>
      <c r="P102">
        <v>20.329999999999998</v>
      </c>
      <c r="Q102">
        <v>1811.1707799999999</v>
      </c>
      <c r="R102">
        <v>0.30348000000000003</v>
      </c>
      <c r="S102">
        <v>3767.5849600000001</v>
      </c>
      <c r="T102">
        <v>18.64</v>
      </c>
      <c r="U102">
        <v>3812.5339399999998</v>
      </c>
      <c r="V102">
        <v>0.42588999999999999</v>
      </c>
      <c r="W102">
        <v>8330.8740199999993</v>
      </c>
      <c r="X102">
        <v>19.47</v>
      </c>
      <c r="Y102">
        <v>1625.9559300000001</v>
      </c>
      <c r="Z102">
        <v>0.36326000000000003</v>
      </c>
      <c r="AA102">
        <v>3970.1425800000002</v>
      </c>
      <c r="AB102">
        <v>18.98</v>
      </c>
      <c r="AC102">
        <v>8612.7402299999994</v>
      </c>
      <c r="AD102">
        <v>1235.0668900000001</v>
      </c>
      <c r="AE102">
        <v>19493.203130000002</v>
      </c>
      <c r="AF102">
        <v>63.912820000000004</v>
      </c>
      <c r="AG102">
        <v>25.5</v>
      </c>
      <c r="AH102">
        <v>492.88396499999999</v>
      </c>
      <c r="AI102">
        <v>26.218198000000001</v>
      </c>
      <c r="AJ102">
        <v>4476</v>
      </c>
      <c r="AK102">
        <v>5968</v>
      </c>
    </row>
    <row r="103" spans="1:37" x14ac:dyDescent="0.25">
      <c r="A103">
        <v>25326</v>
      </c>
      <c r="B103" t="s">
        <v>169</v>
      </c>
      <c r="C103">
        <v>31511</v>
      </c>
      <c r="D103">
        <v>31512</v>
      </c>
      <c r="E103" t="s">
        <v>304</v>
      </c>
      <c r="F103">
        <v>2</v>
      </c>
      <c r="G103">
        <v>116</v>
      </c>
      <c r="H103">
        <v>8.9510000000000006E-2</v>
      </c>
      <c r="I103">
        <v>16</v>
      </c>
      <c r="J103" t="s">
        <v>182</v>
      </c>
      <c r="K103">
        <v>1492</v>
      </c>
      <c r="L103">
        <v>0.17902000000000001</v>
      </c>
      <c r="M103">
        <v>2095.6850599999998</v>
      </c>
      <c r="N103">
        <v>0.12769</v>
      </c>
      <c r="O103">
        <v>3474.8774400000002</v>
      </c>
      <c r="P103">
        <v>19.559999999999999</v>
      </c>
      <c r="Q103">
        <v>2007.0184300000001</v>
      </c>
      <c r="R103">
        <v>0.33629999999999999</v>
      </c>
      <c r="S103">
        <v>3812.5388200000002</v>
      </c>
      <c r="T103">
        <v>17.399999999999999</v>
      </c>
      <c r="U103">
        <v>4540.3637699999999</v>
      </c>
      <c r="V103">
        <v>0.50719000000000003</v>
      </c>
      <c r="W103">
        <v>8416.4043000000001</v>
      </c>
      <c r="X103">
        <v>18.420000000000002</v>
      </c>
      <c r="Y103">
        <v>2318.0500499999998</v>
      </c>
      <c r="Z103">
        <v>0.51788000000000001</v>
      </c>
      <c r="AA103">
        <v>4009.5566399999998</v>
      </c>
      <c r="AB103">
        <v>16.239999999999998</v>
      </c>
      <c r="AC103">
        <v>10961.117190000001</v>
      </c>
      <c r="AD103">
        <v>981.12963999999999</v>
      </c>
      <c r="AE103">
        <v>19713.376950000002</v>
      </c>
      <c r="AF103">
        <v>54.754629999999999</v>
      </c>
      <c r="AG103">
        <v>25.5</v>
      </c>
      <c r="AH103">
        <v>387.13688500000001</v>
      </c>
      <c r="AI103">
        <v>23.101006000000002</v>
      </c>
      <c r="AJ103">
        <v>4476</v>
      </c>
      <c r="AK103">
        <v>5968</v>
      </c>
    </row>
    <row r="104" spans="1:37" x14ac:dyDescent="0.25">
      <c r="A104">
        <v>25327</v>
      </c>
      <c r="B104" t="s">
        <v>169</v>
      </c>
      <c r="C104">
        <v>31511</v>
      </c>
      <c r="D104">
        <v>31513</v>
      </c>
      <c r="E104" t="s">
        <v>305</v>
      </c>
      <c r="F104">
        <v>2</v>
      </c>
      <c r="G104">
        <v>112</v>
      </c>
      <c r="H104">
        <v>0.19739000000000001</v>
      </c>
      <c r="I104">
        <v>12</v>
      </c>
      <c r="J104" t="s">
        <v>171</v>
      </c>
      <c r="K104">
        <v>1668</v>
      </c>
      <c r="L104">
        <v>0.39478000000000002</v>
      </c>
      <c r="M104">
        <v>2042.4682600000001</v>
      </c>
      <c r="N104">
        <v>0.11132</v>
      </c>
      <c r="O104">
        <v>5215.3535199999997</v>
      </c>
      <c r="P104">
        <v>26.99</v>
      </c>
      <c r="Q104">
        <v>5324.2968799999999</v>
      </c>
      <c r="R104">
        <v>0.79801</v>
      </c>
      <c r="S104">
        <v>10881.23633</v>
      </c>
      <c r="T104">
        <v>13.76</v>
      </c>
      <c r="U104">
        <v>6419.0331999999999</v>
      </c>
      <c r="V104">
        <v>0.64139000000000002</v>
      </c>
      <c r="W104">
        <v>13140.902340000001</v>
      </c>
      <c r="X104">
        <v>25.75</v>
      </c>
      <c r="Y104">
        <v>3308.87012</v>
      </c>
      <c r="Z104">
        <v>0.66125</v>
      </c>
      <c r="AA104">
        <v>6690.0561500000003</v>
      </c>
      <c r="AB104">
        <v>19.18</v>
      </c>
      <c r="AC104">
        <v>17094.667969999999</v>
      </c>
      <c r="AD104">
        <v>3374.3166500000002</v>
      </c>
      <c r="AE104">
        <v>35927.546880000002</v>
      </c>
      <c r="AF104">
        <v>174.57462000000001</v>
      </c>
      <c r="AG104">
        <v>29.75</v>
      </c>
      <c r="AH104">
        <v>1704.1008770000001</v>
      </c>
      <c r="AI104">
        <v>110.43119299999999</v>
      </c>
      <c r="AJ104">
        <v>5004</v>
      </c>
      <c r="AK104">
        <v>6672</v>
      </c>
    </row>
    <row r="105" spans="1:37" x14ac:dyDescent="0.25">
      <c r="A105">
        <v>25329</v>
      </c>
      <c r="B105" t="s">
        <v>169</v>
      </c>
      <c r="C105">
        <v>31512</v>
      </c>
      <c r="D105">
        <v>31506</v>
      </c>
      <c r="E105" t="s">
        <v>303</v>
      </c>
      <c r="F105">
        <v>2</v>
      </c>
      <c r="G105">
        <v>116</v>
      </c>
      <c r="H105">
        <v>0.1434</v>
      </c>
      <c r="I105">
        <v>16</v>
      </c>
      <c r="J105" t="s">
        <v>182</v>
      </c>
      <c r="K105">
        <v>1492</v>
      </c>
      <c r="L105">
        <v>0.2868</v>
      </c>
      <c r="M105">
        <v>2061.5222199999998</v>
      </c>
      <c r="N105">
        <v>0.12561</v>
      </c>
      <c r="O105">
        <v>3424.6013200000002</v>
      </c>
      <c r="P105">
        <v>20.25</v>
      </c>
      <c r="Q105">
        <v>1956.41418</v>
      </c>
      <c r="R105">
        <v>0.32782</v>
      </c>
      <c r="S105">
        <v>3767.5849600000001</v>
      </c>
      <c r="T105">
        <v>18.3</v>
      </c>
      <c r="U105">
        <v>4518.34033</v>
      </c>
      <c r="V105">
        <v>0.50473000000000001</v>
      </c>
      <c r="W105">
        <v>8330.8740199999993</v>
      </c>
      <c r="X105">
        <v>19.170000000000002</v>
      </c>
      <c r="Y105">
        <v>2344.1867699999998</v>
      </c>
      <c r="Z105">
        <v>0.52371999999999996</v>
      </c>
      <c r="AA105">
        <v>3970.1425800000002</v>
      </c>
      <c r="AB105">
        <v>16.899999999999999</v>
      </c>
      <c r="AC105">
        <v>10880.46387</v>
      </c>
      <c r="AD105">
        <v>1560.2584199999999</v>
      </c>
      <c r="AE105">
        <v>19493.203130000002</v>
      </c>
      <c r="AF105">
        <v>83.619290000000007</v>
      </c>
      <c r="AG105">
        <v>25.5</v>
      </c>
      <c r="AH105">
        <v>616.70617000000004</v>
      </c>
      <c r="AI105">
        <v>35.221501000000004</v>
      </c>
      <c r="AJ105">
        <v>4476</v>
      </c>
      <c r="AK105">
        <v>5968</v>
      </c>
    </row>
    <row r="106" spans="1:37" x14ac:dyDescent="0.25">
      <c r="A106">
        <v>25330</v>
      </c>
      <c r="B106" t="s">
        <v>169</v>
      </c>
      <c r="C106">
        <v>31512</v>
      </c>
      <c r="D106">
        <v>31511</v>
      </c>
      <c r="E106" t="s">
        <v>304</v>
      </c>
      <c r="F106">
        <v>2</v>
      </c>
      <c r="G106">
        <v>116</v>
      </c>
      <c r="H106">
        <v>8.9510000000000006E-2</v>
      </c>
      <c r="I106">
        <v>16</v>
      </c>
      <c r="J106" t="s">
        <v>182</v>
      </c>
      <c r="K106">
        <v>1492</v>
      </c>
      <c r="L106">
        <v>0.17902000000000001</v>
      </c>
      <c r="M106">
        <v>1379.19238</v>
      </c>
      <c r="N106">
        <v>8.4040000000000004E-2</v>
      </c>
      <c r="O106">
        <v>3474.8774400000002</v>
      </c>
      <c r="P106">
        <v>19.649999999999999</v>
      </c>
      <c r="Q106">
        <v>1805.5205100000001</v>
      </c>
      <c r="R106">
        <v>0.30253000000000002</v>
      </c>
      <c r="S106">
        <v>3812.5388200000002</v>
      </c>
      <c r="T106">
        <v>17.899999999999999</v>
      </c>
      <c r="U106">
        <v>3876.0407700000001</v>
      </c>
      <c r="V106">
        <v>0.43297999999999998</v>
      </c>
      <c r="W106">
        <v>8416.4043000000001</v>
      </c>
      <c r="X106">
        <v>18.73</v>
      </c>
      <c r="Y106">
        <v>1691.50647</v>
      </c>
      <c r="Z106">
        <v>0.37791000000000002</v>
      </c>
      <c r="AA106">
        <v>4009.5566399999998</v>
      </c>
      <c r="AB106">
        <v>18.12</v>
      </c>
      <c r="AC106">
        <v>8752.2597700000006</v>
      </c>
      <c r="AD106">
        <v>783.41479000000004</v>
      </c>
      <c r="AE106">
        <v>19713.376950000002</v>
      </c>
      <c r="AF106">
        <v>42.190370000000001</v>
      </c>
      <c r="AG106">
        <v>25.5</v>
      </c>
      <c r="AH106">
        <v>313.018889</v>
      </c>
      <c r="AI106">
        <v>17.384391999999998</v>
      </c>
      <c r="AJ106">
        <v>4476</v>
      </c>
      <c r="AK106">
        <v>5968</v>
      </c>
    </row>
    <row r="107" spans="1:37" x14ac:dyDescent="0.25">
      <c r="A107">
        <v>25331</v>
      </c>
      <c r="B107" t="s">
        <v>169</v>
      </c>
      <c r="C107">
        <v>31513</v>
      </c>
      <c r="D107">
        <v>31511</v>
      </c>
      <c r="E107" t="s">
        <v>305</v>
      </c>
      <c r="F107">
        <v>2</v>
      </c>
      <c r="G107">
        <v>112</v>
      </c>
      <c r="H107">
        <v>0.19739000000000001</v>
      </c>
      <c r="I107">
        <v>12</v>
      </c>
      <c r="J107" t="s">
        <v>171</v>
      </c>
      <c r="K107">
        <v>1668</v>
      </c>
      <c r="L107">
        <v>0.39478000000000002</v>
      </c>
      <c r="M107">
        <v>3172.88501</v>
      </c>
      <c r="N107">
        <v>0.17293</v>
      </c>
      <c r="O107">
        <v>5215.3535199999997</v>
      </c>
      <c r="P107">
        <v>26.93</v>
      </c>
      <c r="Q107">
        <v>5556.9399400000002</v>
      </c>
      <c r="R107">
        <v>0.83287</v>
      </c>
      <c r="S107">
        <v>10881.23633</v>
      </c>
      <c r="T107">
        <v>13.12</v>
      </c>
      <c r="U107">
        <v>6721.8691399999998</v>
      </c>
      <c r="V107">
        <v>0.67164999999999997</v>
      </c>
      <c r="W107">
        <v>13140.902340000001</v>
      </c>
      <c r="X107">
        <v>25.61</v>
      </c>
      <c r="Y107">
        <v>3381.18604</v>
      </c>
      <c r="Z107">
        <v>0.67569999999999997</v>
      </c>
      <c r="AA107">
        <v>6690.0561500000003</v>
      </c>
      <c r="AB107">
        <v>19.010000000000002</v>
      </c>
      <c r="AC107">
        <v>18832.880860000001</v>
      </c>
      <c r="AD107">
        <v>3717.42236</v>
      </c>
      <c r="AE107">
        <v>35927.546880000002</v>
      </c>
      <c r="AF107">
        <v>193.77797000000001</v>
      </c>
      <c r="AG107">
        <v>29.75</v>
      </c>
      <c r="AH107">
        <v>1764.296732</v>
      </c>
      <c r="AI107">
        <v>118.712481</v>
      </c>
      <c r="AJ107">
        <v>5004</v>
      </c>
      <c r="AK107">
        <v>6672</v>
      </c>
    </row>
    <row r="108" spans="1:37" x14ac:dyDescent="0.25">
      <c r="A108">
        <v>25332</v>
      </c>
      <c r="B108" t="s">
        <v>169</v>
      </c>
      <c r="C108">
        <v>31513</v>
      </c>
      <c r="D108">
        <v>31514</v>
      </c>
      <c r="E108" t="s">
        <v>306</v>
      </c>
      <c r="F108">
        <v>2</v>
      </c>
      <c r="G108">
        <v>112</v>
      </c>
      <c r="H108">
        <v>0.27637</v>
      </c>
      <c r="I108">
        <v>12</v>
      </c>
      <c r="J108" t="s">
        <v>171</v>
      </c>
      <c r="K108">
        <v>1668</v>
      </c>
      <c r="L108">
        <v>0.55274000000000001</v>
      </c>
      <c r="M108">
        <v>2169.3747600000002</v>
      </c>
      <c r="N108">
        <v>0.11823</v>
      </c>
      <c r="O108">
        <v>5556.06592</v>
      </c>
      <c r="P108">
        <v>27.26</v>
      </c>
      <c r="Q108">
        <v>5652.37842</v>
      </c>
      <c r="R108">
        <v>0.84718000000000004</v>
      </c>
      <c r="S108">
        <v>11637.48047</v>
      </c>
      <c r="T108">
        <v>13.37</v>
      </c>
      <c r="U108">
        <v>6916.2036099999996</v>
      </c>
      <c r="V108">
        <v>0.69106999999999996</v>
      </c>
      <c r="W108">
        <v>14040.115229999999</v>
      </c>
      <c r="X108">
        <v>25.91</v>
      </c>
      <c r="Y108">
        <v>3570.7131300000001</v>
      </c>
      <c r="Z108">
        <v>0.71357000000000004</v>
      </c>
      <c r="AA108">
        <v>7018.7192400000004</v>
      </c>
      <c r="AB108">
        <v>19.27</v>
      </c>
      <c r="AC108">
        <v>18308.66992</v>
      </c>
      <c r="AD108">
        <v>5059.9668000000001</v>
      </c>
      <c r="AE108">
        <v>38252.382810000003</v>
      </c>
      <c r="AF108">
        <v>263.81659000000002</v>
      </c>
      <c r="AG108">
        <v>29.75</v>
      </c>
      <c r="AH108">
        <v>2548.985709</v>
      </c>
      <c r="AI108">
        <v>168.05087499999999</v>
      </c>
      <c r="AJ108">
        <v>5004</v>
      </c>
      <c r="AK108">
        <v>6672</v>
      </c>
    </row>
    <row r="109" spans="1:37" x14ac:dyDescent="0.25">
      <c r="A109">
        <v>25333</v>
      </c>
      <c r="B109" t="s">
        <v>169</v>
      </c>
      <c r="C109">
        <v>31514</v>
      </c>
      <c r="D109">
        <v>31513</v>
      </c>
      <c r="E109" t="s">
        <v>306</v>
      </c>
      <c r="F109">
        <v>2</v>
      </c>
      <c r="G109">
        <v>112</v>
      </c>
      <c r="H109">
        <v>0.27637</v>
      </c>
      <c r="I109">
        <v>12</v>
      </c>
      <c r="J109" t="s">
        <v>171</v>
      </c>
      <c r="K109">
        <v>1668</v>
      </c>
      <c r="L109">
        <v>0.55274000000000001</v>
      </c>
      <c r="M109">
        <v>3386.6914099999999</v>
      </c>
      <c r="N109">
        <v>0.18457999999999999</v>
      </c>
      <c r="O109">
        <v>5556.06592</v>
      </c>
      <c r="P109">
        <v>27.2</v>
      </c>
      <c r="Q109">
        <v>5985.1020500000004</v>
      </c>
      <c r="R109">
        <v>0.89705000000000001</v>
      </c>
      <c r="S109">
        <v>11637.48047</v>
      </c>
      <c r="T109">
        <v>12.47</v>
      </c>
      <c r="U109">
        <v>7123.9116199999999</v>
      </c>
      <c r="V109">
        <v>0.71182000000000001</v>
      </c>
      <c r="W109">
        <v>14040.115229999999</v>
      </c>
      <c r="X109">
        <v>25.8</v>
      </c>
      <c r="Y109">
        <v>3448.0061000000001</v>
      </c>
      <c r="Z109">
        <v>0.68905000000000005</v>
      </c>
      <c r="AA109">
        <v>7018.7192400000004</v>
      </c>
      <c r="AB109">
        <v>19.579999999999998</v>
      </c>
      <c r="AC109">
        <v>19943.710940000001</v>
      </c>
      <c r="AD109">
        <v>5511.8432599999996</v>
      </c>
      <c r="AE109">
        <v>38252.382810000003</v>
      </c>
      <c r="AF109">
        <v>292.03732000000002</v>
      </c>
      <c r="AG109">
        <v>29.75</v>
      </c>
      <c r="AH109">
        <v>2607.0279949999999</v>
      </c>
      <c r="AI109">
        <v>181.31486100000001</v>
      </c>
      <c r="AJ109">
        <v>5004</v>
      </c>
      <c r="AK109">
        <v>6672</v>
      </c>
    </row>
    <row r="110" spans="1:37" x14ac:dyDescent="0.25">
      <c r="A110">
        <v>25334</v>
      </c>
      <c r="B110" t="s">
        <v>169</v>
      </c>
      <c r="C110">
        <v>31514</v>
      </c>
      <c r="D110">
        <v>31515</v>
      </c>
      <c r="E110" t="s">
        <v>307</v>
      </c>
      <c r="F110">
        <v>3</v>
      </c>
      <c r="G110">
        <v>112</v>
      </c>
      <c r="H110">
        <v>0.22978999999999999</v>
      </c>
      <c r="I110">
        <v>12</v>
      </c>
      <c r="J110" t="s">
        <v>171</v>
      </c>
      <c r="K110">
        <v>2434</v>
      </c>
      <c r="L110">
        <v>0.68937000000000004</v>
      </c>
      <c r="M110">
        <v>1707.04224</v>
      </c>
      <c r="N110">
        <v>6.3759999999999997E-2</v>
      </c>
      <c r="O110">
        <v>4022.2831999999999</v>
      </c>
      <c r="P110">
        <v>27.03</v>
      </c>
      <c r="Q110">
        <v>7441.8647499999997</v>
      </c>
      <c r="R110">
        <v>0.76436999999999999</v>
      </c>
      <c r="S110">
        <v>15159.773440000001</v>
      </c>
      <c r="T110">
        <v>13.71</v>
      </c>
      <c r="U110">
        <v>6653.2739300000003</v>
      </c>
      <c r="V110">
        <v>0.45557999999999998</v>
      </c>
      <c r="W110">
        <v>13418.57324</v>
      </c>
      <c r="X110">
        <v>26.5</v>
      </c>
      <c r="Y110">
        <v>3793.4980500000001</v>
      </c>
      <c r="Z110">
        <v>0.51951000000000003</v>
      </c>
      <c r="AA110">
        <v>7042.5825199999999</v>
      </c>
      <c r="AB110">
        <v>23.66</v>
      </c>
      <c r="AC110">
        <v>19595.679690000001</v>
      </c>
      <c r="AD110">
        <v>4502.8911099999996</v>
      </c>
      <c r="AE110">
        <v>39643.210939999997</v>
      </c>
      <c r="AF110">
        <v>233.77914000000001</v>
      </c>
      <c r="AG110">
        <v>29.75</v>
      </c>
      <c r="AH110">
        <v>2581.7740410000001</v>
      </c>
      <c r="AI110">
        <v>161.57440700000001</v>
      </c>
      <c r="AJ110">
        <v>7302</v>
      </c>
      <c r="AK110">
        <v>9736</v>
      </c>
    </row>
    <row r="111" spans="1:37" x14ac:dyDescent="0.25">
      <c r="A111">
        <v>25337</v>
      </c>
      <c r="B111" t="s">
        <v>169</v>
      </c>
      <c r="C111">
        <v>31515</v>
      </c>
      <c r="D111">
        <v>31514</v>
      </c>
      <c r="E111" t="s">
        <v>307</v>
      </c>
      <c r="F111">
        <v>3</v>
      </c>
      <c r="G111">
        <v>112</v>
      </c>
      <c r="H111">
        <v>0.22978999999999999</v>
      </c>
      <c r="I111">
        <v>12</v>
      </c>
      <c r="J111" t="s">
        <v>171</v>
      </c>
      <c r="K111">
        <v>2434</v>
      </c>
      <c r="L111">
        <v>0.68937000000000004</v>
      </c>
      <c r="M111">
        <v>2315.2409699999998</v>
      </c>
      <c r="N111">
        <v>8.6470000000000005E-2</v>
      </c>
      <c r="O111">
        <v>4022.2831999999999</v>
      </c>
      <c r="P111">
        <v>27.01</v>
      </c>
      <c r="Q111">
        <v>7717.9086900000002</v>
      </c>
      <c r="R111">
        <v>0.79271999999999998</v>
      </c>
      <c r="S111">
        <v>15159.773440000001</v>
      </c>
      <c r="T111">
        <v>13.17</v>
      </c>
      <c r="U111">
        <v>6765.2988299999997</v>
      </c>
      <c r="V111">
        <v>0.46325</v>
      </c>
      <c r="W111">
        <v>13418.57324</v>
      </c>
      <c r="X111">
        <v>26.49</v>
      </c>
      <c r="Y111">
        <v>3249.0844699999998</v>
      </c>
      <c r="Z111">
        <v>0.44496000000000002</v>
      </c>
      <c r="AA111">
        <v>7042.5825199999999</v>
      </c>
      <c r="AB111">
        <v>25.47</v>
      </c>
      <c r="AC111">
        <v>20047.533200000002</v>
      </c>
      <c r="AD111">
        <v>4606.7226600000004</v>
      </c>
      <c r="AE111">
        <v>39643.210939999997</v>
      </c>
      <c r="AF111">
        <v>242.35852</v>
      </c>
      <c r="AG111">
        <v>29.75</v>
      </c>
      <c r="AH111">
        <v>2520.1053809999999</v>
      </c>
      <c r="AI111">
        <v>163.97517500000001</v>
      </c>
      <c r="AJ111">
        <v>7302</v>
      </c>
      <c r="AK111">
        <v>9736</v>
      </c>
    </row>
    <row r="112" spans="1:37" x14ac:dyDescent="0.25">
      <c r="A112">
        <v>25338</v>
      </c>
      <c r="B112" t="s">
        <v>169</v>
      </c>
      <c r="C112">
        <v>31515</v>
      </c>
      <c r="D112">
        <v>31516</v>
      </c>
      <c r="E112" t="s">
        <v>308</v>
      </c>
      <c r="F112">
        <v>3</v>
      </c>
      <c r="G112">
        <v>112</v>
      </c>
      <c r="H112">
        <v>0.47881000000000001</v>
      </c>
      <c r="I112">
        <v>12</v>
      </c>
      <c r="J112" t="s">
        <v>171</v>
      </c>
      <c r="K112">
        <v>2434</v>
      </c>
      <c r="L112">
        <v>1.4364300000000001</v>
      </c>
      <c r="M112">
        <v>2637.3674299999998</v>
      </c>
      <c r="N112">
        <v>9.8500000000000004E-2</v>
      </c>
      <c r="O112">
        <v>5183.9663099999998</v>
      </c>
      <c r="P112">
        <v>28.66</v>
      </c>
      <c r="Q112">
        <v>8029.2163099999998</v>
      </c>
      <c r="R112">
        <v>0.82469000000000003</v>
      </c>
      <c r="S112">
        <v>16308.122069999999</v>
      </c>
      <c r="T112">
        <v>15.25</v>
      </c>
      <c r="U112">
        <v>7682.6220700000003</v>
      </c>
      <c r="V112">
        <v>0.52605999999999997</v>
      </c>
      <c r="W112">
        <v>15716.700199999999</v>
      </c>
      <c r="X112">
        <v>28.27</v>
      </c>
      <c r="Y112">
        <v>3190.6486799999998</v>
      </c>
      <c r="Z112">
        <v>0.43696000000000002</v>
      </c>
      <c r="AA112">
        <v>7535.6503899999998</v>
      </c>
      <c r="AB112">
        <v>27.78</v>
      </c>
      <c r="AC112">
        <v>21539.855469999999</v>
      </c>
      <c r="AD112">
        <v>10313.49805</v>
      </c>
      <c r="AE112">
        <v>44744.4375</v>
      </c>
      <c r="AF112">
        <v>481.27184999999997</v>
      </c>
      <c r="AG112">
        <v>29.75</v>
      </c>
      <c r="AH112">
        <v>5372.1836940000003</v>
      </c>
      <c r="AI112">
        <v>307.08966099999998</v>
      </c>
      <c r="AJ112">
        <v>7302</v>
      </c>
      <c r="AK112">
        <v>9736</v>
      </c>
    </row>
    <row r="113" spans="1:37" x14ac:dyDescent="0.25">
      <c r="A113">
        <v>25339</v>
      </c>
      <c r="B113" t="s">
        <v>169</v>
      </c>
      <c r="C113">
        <v>31516</v>
      </c>
      <c r="D113">
        <v>31515</v>
      </c>
      <c r="E113" t="s">
        <v>308</v>
      </c>
      <c r="F113">
        <v>3</v>
      </c>
      <c r="G113">
        <v>112</v>
      </c>
      <c r="H113">
        <v>0.47881000000000001</v>
      </c>
      <c r="I113">
        <v>12</v>
      </c>
      <c r="J113" t="s">
        <v>171</v>
      </c>
      <c r="K113">
        <v>2434</v>
      </c>
      <c r="L113">
        <v>1.4364300000000001</v>
      </c>
      <c r="M113">
        <v>2546.59888</v>
      </c>
      <c r="N113">
        <v>9.511E-2</v>
      </c>
      <c r="O113">
        <v>5183.9663099999998</v>
      </c>
      <c r="P113">
        <v>28.66</v>
      </c>
      <c r="Q113">
        <v>8278.90625</v>
      </c>
      <c r="R113">
        <v>0.85033999999999998</v>
      </c>
      <c r="S113">
        <v>16308.122069999999</v>
      </c>
      <c r="T113">
        <v>14.69</v>
      </c>
      <c r="U113">
        <v>8034.0781299999999</v>
      </c>
      <c r="V113">
        <v>0.55013000000000001</v>
      </c>
      <c r="W113">
        <v>15716.700199999999</v>
      </c>
      <c r="X113">
        <v>28.22</v>
      </c>
      <c r="Y113">
        <v>4345.0014600000004</v>
      </c>
      <c r="Z113">
        <v>0.59504000000000001</v>
      </c>
      <c r="AA113">
        <v>7535.6503899999998</v>
      </c>
      <c r="AB113">
        <v>24.15</v>
      </c>
      <c r="AC113">
        <v>23204.583979999999</v>
      </c>
      <c r="AD113">
        <v>11110.587890000001</v>
      </c>
      <c r="AE113">
        <v>44744.4375</v>
      </c>
      <c r="AF113">
        <v>534.85064999999997</v>
      </c>
      <c r="AG113">
        <v>29.75</v>
      </c>
      <c r="AH113">
        <v>6044.4534059999996</v>
      </c>
      <c r="AI113">
        <v>355.991198</v>
      </c>
      <c r="AJ113">
        <v>7302</v>
      </c>
      <c r="AK113">
        <v>9736</v>
      </c>
    </row>
    <row r="114" spans="1:37" x14ac:dyDescent="0.25">
      <c r="A114">
        <v>25340</v>
      </c>
      <c r="B114" t="s">
        <v>169</v>
      </c>
      <c r="C114">
        <v>31516</v>
      </c>
      <c r="D114">
        <v>35883</v>
      </c>
      <c r="E114" t="s">
        <v>309</v>
      </c>
      <c r="F114">
        <v>3</v>
      </c>
      <c r="G114">
        <v>119</v>
      </c>
      <c r="H114">
        <v>6.9419999999999996E-2</v>
      </c>
      <c r="I114">
        <v>19</v>
      </c>
      <c r="J114" t="s">
        <v>171</v>
      </c>
      <c r="K114">
        <v>2947</v>
      </c>
      <c r="L114">
        <v>0.20826</v>
      </c>
      <c r="M114">
        <v>3601.83862</v>
      </c>
      <c r="N114">
        <v>0.11111</v>
      </c>
      <c r="O114">
        <v>6755.0600599999998</v>
      </c>
      <c r="P114">
        <v>22.26</v>
      </c>
      <c r="Q114">
        <v>9118.3095699999994</v>
      </c>
      <c r="R114">
        <v>0.77351999999999999</v>
      </c>
      <c r="S114">
        <v>18035.6875</v>
      </c>
      <c r="T114">
        <v>8.9</v>
      </c>
      <c r="U114">
        <v>8932.4140599999992</v>
      </c>
      <c r="V114">
        <v>0.50517000000000001</v>
      </c>
      <c r="W114">
        <v>17871.671880000002</v>
      </c>
      <c r="X114">
        <v>21.13</v>
      </c>
      <c r="Y114">
        <v>3617.4384799999998</v>
      </c>
      <c r="Z114">
        <v>0.40916999999999998</v>
      </c>
      <c r="AA114">
        <v>8371.3456999999999</v>
      </c>
      <c r="AB114">
        <v>20.03</v>
      </c>
      <c r="AC114">
        <v>25270</v>
      </c>
      <c r="AD114">
        <v>1754.2535399999999</v>
      </c>
      <c r="AE114">
        <v>51033.765630000002</v>
      </c>
      <c r="AF114">
        <v>124.23988</v>
      </c>
      <c r="AG114">
        <v>28</v>
      </c>
      <c r="AH114">
        <v>884.11566000000005</v>
      </c>
      <c r="AI114">
        <v>83.660143000000005</v>
      </c>
      <c r="AJ114">
        <v>8841</v>
      </c>
      <c r="AK114">
        <v>11788</v>
      </c>
    </row>
    <row r="115" spans="1:37" x14ac:dyDescent="0.25">
      <c r="A115">
        <v>25969</v>
      </c>
      <c r="B115" t="s">
        <v>169</v>
      </c>
      <c r="C115">
        <v>31764</v>
      </c>
      <c r="D115">
        <v>36536</v>
      </c>
      <c r="E115" t="s">
        <v>310</v>
      </c>
      <c r="F115">
        <v>4</v>
      </c>
      <c r="G115">
        <v>119</v>
      </c>
      <c r="H115">
        <v>7.1059999999999998E-2</v>
      </c>
      <c r="I115">
        <v>19</v>
      </c>
      <c r="J115" t="s">
        <v>171</v>
      </c>
      <c r="K115">
        <v>3908</v>
      </c>
      <c r="L115">
        <v>0.28421999999999997</v>
      </c>
      <c r="M115">
        <v>5165.9267600000003</v>
      </c>
      <c r="N115">
        <v>0.12017</v>
      </c>
      <c r="O115">
        <v>10362.60547</v>
      </c>
      <c r="P115">
        <v>22.24</v>
      </c>
      <c r="Q115">
        <v>12588.21875</v>
      </c>
      <c r="R115">
        <v>0.80528999999999995</v>
      </c>
      <c r="S115">
        <v>23467.853520000001</v>
      </c>
      <c r="T115">
        <v>8.5</v>
      </c>
      <c r="U115">
        <v>13057.378909999999</v>
      </c>
      <c r="V115">
        <v>0.55686999999999998</v>
      </c>
      <c r="W115">
        <v>24707.835940000001</v>
      </c>
      <c r="X115">
        <v>20.89</v>
      </c>
      <c r="Y115">
        <v>5622.84717</v>
      </c>
      <c r="Z115">
        <v>0.47960000000000003</v>
      </c>
      <c r="AA115">
        <v>10115.53125</v>
      </c>
      <c r="AB115">
        <v>18.57</v>
      </c>
      <c r="AC115">
        <v>36434.371090000001</v>
      </c>
      <c r="AD115">
        <v>2588.84546</v>
      </c>
      <c r="AE115">
        <v>68653.828129999994</v>
      </c>
      <c r="AF115">
        <v>187.66301000000001</v>
      </c>
      <c r="AG115">
        <v>28</v>
      </c>
      <c r="AH115">
        <v>1294.0783779999999</v>
      </c>
      <c r="AI115">
        <v>126.753911</v>
      </c>
      <c r="AJ115">
        <v>11724</v>
      </c>
      <c r="AK115">
        <v>15632</v>
      </c>
    </row>
    <row r="116" spans="1:37" x14ac:dyDescent="0.25">
      <c r="A116">
        <v>25970</v>
      </c>
      <c r="B116" t="s">
        <v>169</v>
      </c>
      <c r="C116">
        <v>31764</v>
      </c>
      <c r="D116">
        <v>40359</v>
      </c>
      <c r="E116" t="s">
        <v>311</v>
      </c>
      <c r="F116">
        <v>4</v>
      </c>
      <c r="G116">
        <v>119</v>
      </c>
      <c r="H116">
        <v>3.7879999999999997E-2</v>
      </c>
      <c r="I116">
        <v>19</v>
      </c>
      <c r="J116" t="s">
        <v>171</v>
      </c>
      <c r="K116">
        <v>3908</v>
      </c>
      <c r="L116">
        <v>0.15153</v>
      </c>
      <c r="M116">
        <v>5660.9223599999996</v>
      </c>
      <c r="N116">
        <v>0.13169</v>
      </c>
      <c r="O116">
        <v>11024.76074</v>
      </c>
      <c r="P116">
        <v>22.22</v>
      </c>
      <c r="Q116">
        <v>11846.938480000001</v>
      </c>
      <c r="R116">
        <v>0.75785999999999998</v>
      </c>
      <c r="S116">
        <v>24783.912110000001</v>
      </c>
      <c r="T116">
        <v>9.1</v>
      </c>
      <c r="U116">
        <v>12087.210940000001</v>
      </c>
      <c r="V116">
        <v>0.51549</v>
      </c>
      <c r="W116">
        <v>26601.67383</v>
      </c>
      <c r="X116">
        <v>21.08</v>
      </c>
      <c r="Y116">
        <v>5108.7080100000003</v>
      </c>
      <c r="Z116">
        <v>0.43575000000000003</v>
      </c>
      <c r="AA116">
        <v>12061.7832</v>
      </c>
      <c r="AB116">
        <v>19.739999999999998</v>
      </c>
      <c r="AC116">
        <v>34703.78125</v>
      </c>
      <c r="AD116">
        <v>1314.6606400000001</v>
      </c>
      <c r="AE116">
        <v>74472.132809999996</v>
      </c>
      <c r="AF116">
        <v>90.494309999999999</v>
      </c>
      <c r="AG116">
        <v>28</v>
      </c>
      <c r="AH116">
        <v>642.27988400000004</v>
      </c>
      <c r="AI116">
        <v>59.117843000000001</v>
      </c>
      <c r="AJ116">
        <v>11724</v>
      </c>
      <c r="AK116">
        <v>15632</v>
      </c>
    </row>
    <row r="117" spans="1:37" x14ac:dyDescent="0.25">
      <c r="A117">
        <v>25972</v>
      </c>
      <c r="B117" t="s">
        <v>169</v>
      </c>
      <c r="C117">
        <v>31765</v>
      </c>
      <c r="D117">
        <v>36536</v>
      </c>
      <c r="E117" t="s">
        <v>312</v>
      </c>
      <c r="F117">
        <v>4</v>
      </c>
      <c r="G117">
        <v>119</v>
      </c>
      <c r="H117">
        <v>0.12745000000000001</v>
      </c>
      <c r="I117">
        <v>19</v>
      </c>
      <c r="J117" t="s">
        <v>171</v>
      </c>
      <c r="K117">
        <v>3908</v>
      </c>
      <c r="L117">
        <v>0.50980000000000003</v>
      </c>
      <c r="M117">
        <v>2662.8791500000002</v>
      </c>
      <c r="N117">
        <v>6.1940000000000002E-2</v>
      </c>
      <c r="O117">
        <v>5958.9511700000003</v>
      </c>
      <c r="P117">
        <v>22.59</v>
      </c>
      <c r="Q117">
        <v>6819.8334999999997</v>
      </c>
      <c r="R117">
        <v>0.43626999999999999</v>
      </c>
      <c r="S117">
        <v>15396.93945</v>
      </c>
      <c r="T117">
        <v>14.47</v>
      </c>
      <c r="U117">
        <v>6869.0522499999997</v>
      </c>
      <c r="V117">
        <v>0.29294999999999999</v>
      </c>
      <c r="W117">
        <v>13804.575199999999</v>
      </c>
      <c r="X117">
        <v>22.09</v>
      </c>
      <c r="Y117">
        <v>3550.4313999999999</v>
      </c>
      <c r="Z117">
        <v>0.30282999999999999</v>
      </c>
      <c r="AA117">
        <v>6524.8989300000003</v>
      </c>
      <c r="AB117">
        <v>21.59</v>
      </c>
      <c r="AC117">
        <v>19902.195309999999</v>
      </c>
      <c r="AD117">
        <v>2536.5349099999999</v>
      </c>
      <c r="AE117">
        <v>41685.363279999998</v>
      </c>
      <c r="AF117">
        <v>135.68234000000001</v>
      </c>
      <c r="AG117">
        <v>28</v>
      </c>
      <c r="AH117">
        <v>1321.6903050000001</v>
      </c>
      <c r="AI117">
        <v>81.027158</v>
      </c>
      <c r="AJ117">
        <v>11724</v>
      </c>
      <c r="AK117">
        <v>15632</v>
      </c>
    </row>
    <row r="118" spans="1:37" x14ac:dyDescent="0.25">
      <c r="A118">
        <v>25973</v>
      </c>
      <c r="B118" t="s">
        <v>169</v>
      </c>
      <c r="C118">
        <v>31765</v>
      </c>
      <c r="D118">
        <v>36537</v>
      </c>
      <c r="E118" t="s">
        <v>313</v>
      </c>
      <c r="F118">
        <v>4</v>
      </c>
      <c r="G118">
        <v>119</v>
      </c>
      <c r="H118">
        <v>8.2989999999999994E-2</v>
      </c>
      <c r="I118">
        <v>19</v>
      </c>
      <c r="J118" t="s">
        <v>171</v>
      </c>
      <c r="K118">
        <v>3908</v>
      </c>
      <c r="L118">
        <v>0.33195999999999998</v>
      </c>
      <c r="M118">
        <v>3838.60034</v>
      </c>
      <c r="N118">
        <v>8.9289999999999994E-2</v>
      </c>
      <c r="O118">
        <v>7441.9575199999999</v>
      </c>
      <c r="P118">
        <v>22.3</v>
      </c>
      <c r="Q118">
        <v>12423.433590000001</v>
      </c>
      <c r="R118">
        <v>0.79474</v>
      </c>
      <c r="S118">
        <v>21892.564450000002</v>
      </c>
      <c r="T118">
        <v>8.6300000000000008</v>
      </c>
      <c r="U118">
        <v>9014.3203099999992</v>
      </c>
      <c r="V118">
        <v>0.38444</v>
      </c>
      <c r="W118">
        <v>18641.265630000002</v>
      </c>
      <c r="X118">
        <v>21.58</v>
      </c>
      <c r="Y118">
        <v>3419.5305199999998</v>
      </c>
      <c r="Z118">
        <v>0.29166999999999998</v>
      </c>
      <c r="AA118">
        <v>8538.7773400000005</v>
      </c>
      <c r="AB118">
        <v>21.4</v>
      </c>
      <c r="AC118">
        <v>28695.884770000001</v>
      </c>
      <c r="AD118">
        <v>2381.4714399999998</v>
      </c>
      <c r="AE118">
        <v>56514.566409999999</v>
      </c>
      <c r="AF118">
        <v>181.68217000000001</v>
      </c>
      <c r="AG118">
        <v>28</v>
      </c>
      <c r="AH118">
        <v>1314.807562</v>
      </c>
      <c r="AI118">
        <v>132.73044300000001</v>
      </c>
      <c r="AJ118">
        <v>11724</v>
      </c>
      <c r="AK118">
        <v>15632</v>
      </c>
    </row>
    <row r="119" spans="1:37" x14ac:dyDescent="0.25">
      <c r="A119">
        <v>26023</v>
      </c>
      <c r="B119" t="s">
        <v>169</v>
      </c>
      <c r="C119">
        <v>31783</v>
      </c>
      <c r="D119">
        <v>31784</v>
      </c>
      <c r="E119" t="s">
        <v>314</v>
      </c>
      <c r="F119">
        <v>4</v>
      </c>
      <c r="G119">
        <v>119</v>
      </c>
      <c r="H119">
        <v>0.25092999999999999</v>
      </c>
      <c r="I119">
        <v>19</v>
      </c>
      <c r="J119" t="s">
        <v>171</v>
      </c>
      <c r="K119">
        <v>3908</v>
      </c>
      <c r="L119">
        <v>1.0037199999999999</v>
      </c>
      <c r="M119">
        <v>3949.17749</v>
      </c>
      <c r="N119">
        <v>9.1869999999999993E-2</v>
      </c>
      <c r="O119">
        <v>7591.9160199999997</v>
      </c>
      <c r="P119">
        <v>24.97</v>
      </c>
      <c r="Q119">
        <v>8665.1728500000008</v>
      </c>
      <c r="R119">
        <v>0.55432000000000003</v>
      </c>
      <c r="S119">
        <v>20095.447270000001</v>
      </c>
      <c r="T119">
        <v>16.12</v>
      </c>
      <c r="U119">
        <v>11195.42578</v>
      </c>
      <c r="V119">
        <v>0.47746</v>
      </c>
      <c r="W119">
        <v>18922.269530000001</v>
      </c>
      <c r="X119">
        <v>24.3</v>
      </c>
      <c r="Y119">
        <v>6803.18066</v>
      </c>
      <c r="Z119">
        <v>0.58028000000000002</v>
      </c>
      <c r="AA119">
        <v>8721.0302699999993</v>
      </c>
      <c r="AB119">
        <v>18.97</v>
      </c>
      <c r="AC119">
        <v>30612.957030000001</v>
      </c>
      <c r="AD119">
        <v>7681.7094699999998</v>
      </c>
      <c r="AE119">
        <v>55330.664060000003</v>
      </c>
      <c r="AF119">
        <v>380.17003999999997</v>
      </c>
      <c r="AG119">
        <v>28</v>
      </c>
      <c r="AH119">
        <v>3881.4741210000002</v>
      </c>
      <c r="AI119">
        <v>224.875978</v>
      </c>
      <c r="AJ119">
        <v>11724</v>
      </c>
      <c r="AK119">
        <v>15632</v>
      </c>
    </row>
    <row r="120" spans="1:37" x14ac:dyDescent="0.25">
      <c r="A120">
        <v>26026</v>
      </c>
      <c r="B120" t="s">
        <v>169</v>
      </c>
      <c r="C120">
        <v>31783</v>
      </c>
      <c r="D120">
        <v>40366</v>
      </c>
      <c r="E120" t="s">
        <v>315</v>
      </c>
      <c r="F120">
        <v>4</v>
      </c>
      <c r="G120">
        <v>119</v>
      </c>
      <c r="H120">
        <v>0.17574000000000001</v>
      </c>
      <c r="I120">
        <v>19</v>
      </c>
      <c r="J120" t="s">
        <v>171</v>
      </c>
      <c r="K120">
        <v>3908</v>
      </c>
      <c r="L120">
        <v>0.70296000000000003</v>
      </c>
      <c r="M120">
        <v>3619.05933</v>
      </c>
      <c r="N120">
        <v>8.4190000000000001E-2</v>
      </c>
      <c r="O120">
        <v>6753.7758800000001</v>
      </c>
      <c r="P120">
        <v>24.04</v>
      </c>
      <c r="Q120">
        <v>11592.186519999999</v>
      </c>
      <c r="R120">
        <v>0.74156999999999995</v>
      </c>
      <c r="S120">
        <v>19484.929690000001</v>
      </c>
      <c r="T120">
        <v>11.23</v>
      </c>
      <c r="U120">
        <v>9597.5507799999996</v>
      </c>
      <c r="V120">
        <v>0.40931000000000001</v>
      </c>
      <c r="W120">
        <v>20367.867190000001</v>
      </c>
      <c r="X120">
        <v>23.37</v>
      </c>
      <c r="Y120">
        <v>2814.9631300000001</v>
      </c>
      <c r="Z120">
        <v>0.24010000000000001</v>
      </c>
      <c r="AA120">
        <v>9811.6054700000004</v>
      </c>
      <c r="AB120">
        <v>23.5</v>
      </c>
      <c r="AC120">
        <v>27623.759770000001</v>
      </c>
      <c r="AD120">
        <v>4854.5996100000002</v>
      </c>
      <c r="AE120">
        <v>56418.179689999997</v>
      </c>
      <c r="AF120">
        <v>301.08812999999998</v>
      </c>
      <c r="AG120">
        <v>28</v>
      </c>
      <c r="AH120">
        <v>2531.9125309999999</v>
      </c>
      <c r="AI120">
        <v>202.459057</v>
      </c>
      <c r="AJ120">
        <v>11724</v>
      </c>
      <c r="AK120">
        <v>15632</v>
      </c>
    </row>
    <row r="121" spans="1:37" x14ac:dyDescent="0.25">
      <c r="A121">
        <v>26027</v>
      </c>
      <c r="B121" t="s">
        <v>169</v>
      </c>
      <c r="C121">
        <v>31784</v>
      </c>
      <c r="D121">
        <v>31783</v>
      </c>
      <c r="E121" t="s">
        <v>314</v>
      </c>
      <c r="F121">
        <v>4</v>
      </c>
      <c r="G121">
        <v>119</v>
      </c>
      <c r="H121">
        <v>0.25092999999999999</v>
      </c>
      <c r="I121">
        <v>19</v>
      </c>
      <c r="J121" t="s">
        <v>171</v>
      </c>
      <c r="K121">
        <v>3908</v>
      </c>
      <c r="L121">
        <v>1.0037199999999999</v>
      </c>
      <c r="M121">
        <v>3642.73828</v>
      </c>
      <c r="N121">
        <v>8.4739999999999996E-2</v>
      </c>
      <c r="O121">
        <v>7591.9160199999997</v>
      </c>
      <c r="P121">
        <v>24.98</v>
      </c>
      <c r="Q121">
        <v>11430.275390000001</v>
      </c>
      <c r="R121">
        <v>0.73121000000000003</v>
      </c>
      <c r="S121">
        <v>20095.447270000001</v>
      </c>
      <c r="T121">
        <v>13.01</v>
      </c>
      <c r="U121">
        <v>7726.8432599999996</v>
      </c>
      <c r="V121">
        <v>0.32952999999999999</v>
      </c>
      <c r="W121">
        <v>18922.269530000001</v>
      </c>
      <c r="X121">
        <v>24.62</v>
      </c>
      <c r="Y121">
        <v>1917.8491200000001</v>
      </c>
      <c r="Z121">
        <v>0.16358</v>
      </c>
      <c r="AA121">
        <v>8721.0302699999993</v>
      </c>
      <c r="AB121">
        <v>24.76</v>
      </c>
      <c r="AC121">
        <v>24717.707030000001</v>
      </c>
      <c r="AD121">
        <v>6202.4140600000001</v>
      </c>
      <c r="AE121">
        <v>55330.664060000003</v>
      </c>
      <c r="AF121">
        <v>355.24265000000003</v>
      </c>
      <c r="AG121">
        <v>28</v>
      </c>
      <c r="AH121">
        <v>3349.4450339999999</v>
      </c>
      <c r="AI121">
        <v>239.89753899999999</v>
      </c>
      <c r="AJ121">
        <v>11724</v>
      </c>
      <c r="AK121">
        <v>15632</v>
      </c>
    </row>
    <row r="122" spans="1:37" x14ac:dyDescent="0.25">
      <c r="A122">
        <v>26028</v>
      </c>
      <c r="B122" t="s">
        <v>169</v>
      </c>
      <c r="C122">
        <v>31784</v>
      </c>
      <c r="D122">
        <v>31785</v>
      </c>
      <c r="E122" t="s">
        <v>316</v>
      </c>
      <c r="F122">
        <v>4</v>
      </c>
      <c r="G122">
        <v>119</v>
      </c>
      <c r="H122">
        <v>0.21290999999999999</v>
      </c>
      <c r="I122">
        <v>19</v>
      </c>
      <c r="J122" t="s">
        <v>171</v>
      </c>
      <c r="K122">
        <v>3908</v>
      </c>
      <c r="L122">
        <v>0.85163999999999995</v>
      </c>
      <c r="M122">
        <v>6853.6342800000002</v>
      </c>
      <c r="N122">
        <v>0.15942999999999999</v>
      </c>
      <c r="O122">
        <v>12950.641600000001</v>
      </c>
      <c r="P122">
        <v>24.39</v>
      </c>
      <c r="Q122">
        <v>12949.60059</v>
      </c>
      <c r="R122">
        <v>0.82840000000000003</v>
      </c>
      <c r="S122">
        <v>26231.554690000001</v>
      </c>
      <c r="T122">
        <v>10.59</v>
      </c>
      <c r="U122">
        <v>16747.109380000002</v>
      </c>
      <c r="V122">
        <v>0.71421999999999997</v>
      </c>
      <c r="W122">
        <v>29618.123049999998</v>
      </c>
      <c r="X122">
        <v>21.7</v>
      </c>
      <c r="Y122">
        <v>8900.0634800000007</v>
      </c>
      <c r="Z122">
        <v>0.75912999999999997</v>
      </c>
      <c r="AA122">
        <v>13542.016600000001</v>
      </c>
      <c r="AB122">
        <v>14.83</v>
      </c>
      <c r="AC122">
        <v>45450.40625</v>
      </c>
      <c r="AD122">
        <v>9676.8456999999999</v>
      </c>
      <c r="AE122">
        <v>82342.335940000004</v>
      </c>
      <c r="AF122">
        <v>612.26764000000003</v>
      </c>
      <c r="AG122">
        <v>28</v>
      </c>
      <c r="AH122">
        <v>4652.0119009999999</v>
      </c>
      <c r="AI122">
        <v>388.12495100000001</v>
      </c>
      <c r="AJ122">
        <v>11724</v>
      </c>
      <c r="AK122">
        <v>15632</v>
      </c>
    </row>
    <row r="123" spans="1:37" x14ac:dyDescent="0.25">
      <c r="A123">
        <v>26029</v>
      </c>
      <c r="B123" t="s">
        <v>169</v>
      </c>
      <c r="C123">
        <v>31785</v>
      </c>
      <c r="D123">
        <v>31784</v>
      </c>
      <c r="E123" t="s">
        <v>316</v>
      </c>
      <c r="F123">
        <v>4</v>
      </c>
      <c r="G123">
        <v>119</v>
      </c>
      <c r="H123">
        <v>0.21290999999999999</v>
      </c>
      <c r="I123">
        <v>19</v>
      </c>
      <c r="J123" t="s">
        <v>171</v>
      </c>
      <c r="K123">
        <v>3908</v>
      </c>
      <c r="L123">
        <v>0.85163999999999995</v>
      </c>
      <c r="M123">
        <v>6097.0073199999997</v>
      </c>
      <c r="N123">
        <v>0.14183000000000001</v>
      </c>
      <c r="O123">
        <v>12950.641600000001</v>
      </c>
      <c r="P123">
        <v>24.42</v>
      </c>
      <c r="Q123">
        <v>13281.95508</v>
      </c>
      <c r="R123">
        <v>0.84965999999999997</v>
      </c>
      <c r="S123">
        <v>26231.554690000001</v>
      </c>
      <c r="T123">
        <v>10.27</v>
      </c>
      <c r="U123">
        <v>12871.01367</v>
      </c>
      <c r="V123">
        <v>0.54891999999999996</v>
      </c>
      <c r="W123">
        <v>29618.123049999998</v>
      </c>
      <c r="X123">
        <v>23.48</v>
      </c>
      <c r="Y123">
        <v>4641.9531299999999</v>
      </c>
      <c r="Z123">
        <v>0.39594000000000001</v>
      </c>
      <c r="AA123">
        <v>13542.016600000001</v>
      </c>
      <c r="AB123">
        <v>22.9</v>
      </c>
      <c r="AC123">
        <v>36891.929689999997</v>
      </c>
      <c r="AD123">
        <v>7854.6606400000001</v>
      </c>
      <c r="AE123">
        <v>82342.335940000004</v>
      </c>
      <c r="AF123">
        <v>488.37813999999997</v>
      </c>
      <c r="AG123">
        <v>28</v>
      </c>
      <c r="AH123">
        <v>3816.1792340000002</v>
      </c>
      <c r="AI123">
        <v>318.50959699999999</v>
      </c>
      <c r="AJ123">
        <v>11724</v>
      </c>
      <c r="AK123">
        <v>15632</v>
      </c>
    </row>
    <row r="124" spans="1:37" x14ac:dyDescent="0.25">
      <c r="A124">
        <v>26032</v>
      </c>
      <c r="B124" t="s">
        <v>169</v>
      </c>
      <c r="C124">
        <v>31785</v>
      </c>
      <c r="D124">
        <v>40355</v>
      </c>
      <c r="E124" t="s">
        <v>317</v>
      </c>
      <c r="F124">
        <v>4</v>
      </c>
      <c r="G124">
        <v>119</v>
      </c>
      <c r="H124">
        <v>5.9249999999999997E-2</v>
      </c>
      <c r="I124">
        <v>19</v>
      </c>
      <c r="J124" t="s">
        <v>171</v>
      </c>
      <c r="K124">
        <v>3908</v>
      </c>
      <c r="L124">
        <v>0.23699999999999999</v>
      </c>
      <c r="M124">
        <v>7618.6220700000003</v>
      </c>
      <c r="N124">
        <v>0.17723</v>
      </c>
      <c r="O124">
        <v>12482.825199999999</v>
      </c>
      <c r="P124">
        <v>22.12</v>
      </c>
      <c r="Q124">
        <v>13626.099609999999</v>
      </c>
      <c r="R124">
        <v>0.87168000000000001</v>
      </c>
      <c r="S124">
        <v>25608.912110000001</v>
      </c>
      <c r="T124">
        <v>7.72</v>
      </c>
      <c r="U124">
        <v>16995.050780000001</v>
      </c>
      <c r="V124">
        <v>0.7248</v>
      </c>
      <c r="W124">
        <v>27122.238280000001</v>
      </c>
      <c r="X124">
        <v>18.510000000000002</v>
      </c>
      <c r="Y124">
        <v>9756.3828099999992</v>
      </c>
      <c r="Z124">
        <v>0.83216999999999997</v>
      </c>
      <c r="AA124">
        <v>12803.42871</v>
      </c>
      <c r="AB124">
        <v>10.82</v>
      </c>
      <c r="AC124">
        <v>47996.15625</v>
      </c>
      <c r="AD124">
        <v>2843.7722199999998</v>
      </c>
      <c r="AE124">
        <v>78017.40625</v>
      </c>
      <c r="AF124">
        <v>232.81193999999999</v>
      </c>
      <c r="AG124">
        <v>28</v>
      </c>
      <c r="AH124">
        <v>1385.412104</v>
      </c>
      <c r="AI124">
        <v>158.00422</v>
      </c>
      <c r="AJ124">
        <v>11724</v>
      </c>
      <c r="AK124">
        <v>15632</v>
      </c>
    </row>
    <row r="125" spans="1:37" x14ac:dyDescent="0.25">
      <c r="A125">
        <v>26037</v>
      </c>
      <c r="B125" t="s">
        <v>169</v>
      </c>
      <c r="C125">
        <v>31787</v>
      </c>
      <c r="D125">
        <v>36538</v>
      </c>
      <c r="E125" t="s">
        <v>318</v>
      </c>
      <c r="F125">
        <v>4</v>
      </c>
      <c r="G125">
        <v>119</v>
      </c>
      <c r="H125">
        <v>0.12141</v>
      </c>
      <c r="I125">
        <v>19</v>
      </c>
      <c r="J125" t="s">
        <v>171</v>
      </c>
      <c r="K125">
        <v>3908</v>
      </c>
      <c r="L125">
        <v>0.48564000000000002</v>
      </c>
      <c r="M125">
        <v>4826.66309</v>
      </c>
      <c r="N125">
        <v>0.11228</v>
      </c>
      <c r="O125">
        <v>8377.2831999999999</v>
      </c>
      <c r="P125">
        <v>22.26</v>
      </c>
      <c r="Q125">
        <v>12013.766600000001</v>
      </c>
      <c r="R125">
        <v>0.76854</v>
      </c>
      <c r="S125">
        <v>18824.29883</v>
      </c>
      <c r="T125">
        <v>8.9600000000000009</v>
      </c>
      <c r="U125">
        <v>10570.95313</v>
      </c>
      <c r="V125">
        <v>0.45083000000000001</v>
      </c>
      <c r="W125">
        <v>19001.878909999999</v>
      </c>
      <c r="X125">
        <v>21.35</v>
      </c>
      <c r="Y125">
        <v>3460.6147500000002</v>
      </c>
      <c r="Z125">
        <v>0.29516999999999999</v>
      </c>
      <c r="AA125">
        <v>8287.7753900000007</v>
      </c>
      <c r="AB125">
        <v>21.38</v>
      </c>
      <c r="AC125">
        <v>30871.998049999998</v>
      </c>
      <c r="AD125">
        <v>3748.1691900000001</v>
      </c>
      <c r="AE125">
        <v>54491.234380000002</v>
      </c>
      <c r="AF125">
        <v>268.87970000000001</v>
      </c>
      <c r="AG125">
        <v>28</v>
      </c>
      <c r="AH125">
        <v>1878.7445990000001</v>
      </c>
      <c r="AI125">
        <v>182.44091</v>
      </c>
      <c r="AJ125">
        <v>11724</v>
      </c>
      <c r="AK125">
        <v>15632</v>
      </c>
    </row>
    <row r="126" spans="1:37" x14ac:dyDescent="0.25">
      <c r="A126">
        <v>26039</v>
      </c>
      <c r="B126" t="s">
        <v>169</v>
      </c>
      <c r="C126">
        <v>31787</v>
      </c>
      <c r="D126">
        <v>36765</v>
      </c>
      <c r="E126" t="s">
        <v>319</v>
      </c>
      <c r="F126">
        <v>4</v>
      </c>
      <c r="G126">
        <v>119</v>
      </c>
      <c r="H126">
        <v>0.11848</v>
      </c>
      <c r="I126">
        <v>19</v>
      </c>
      <c r="J126" t="s">
        <v>171</v>
      </c>
      <c r="K126">
        <v>3908</v>
      </c>
      <c r="L126">
        <v>0.47393999999999997</v>
      </c>
      <c r="M126">
        <v>4059.8264199999999</v>
      </c>
      <c r="N126">
        <v>9.4439999999999996E-2</v>
      </c>
      <c r="O126">
        <v>8906.8281299999999</v>
      </c>
      <c r="P126">
        <v>22.29</v>
      </c>
      <c r="Q126">
        <v>7540.2578100000001</v>
      </c>
      <c r="R126">
        <v>0.48236000000000001</v>
      </c>
      <c r="S126">
        <v>19415.261719999999</v>
      </c>
      <c r="T126">
        <v>12.52</v>
      </c>
      <c r="U126">
        <v>9092.0019499999999</v>
      </c>
      <c r="V126">
        <v>0.38774999999999998</v>
      </c>
      <c r="W126">
        <v>20364.64258</v>
      </c>
      <c r="X126">
        <v>21.57</v>
      </c>
      <c r="Y126">
        <v>4539.0537100000001</v>
      </c>
      <c r="Z126">
        <v>0.38716</v>
      </c>
      <c r="AA126">
        <v>8692.7793000000001</v>
      </c>
      <c r="AB126">
        <v>20.76</v>
      </c>
      <c r="AC126">
        <v>25231.140630000002</v>
      </c>
      <c r="AD126">
        <v>2989.4912100000001</v>
      </c>
      <c r="AE126">
        <v>57379.511720000002</v>
      </c>
      <c r="AF126">
        <v>168.78657999999999</v>
      </c>
      <c r="AG126">
        <v>28</v>
      </c>
      <c r="AH126">
        <v>1431.156792</v>
      </c>
      <c r="AI126">
        <v>97.260371000000006</v>
      </c>
      <c r="AJ126">
        <v>11724</v>
      </c>
      <c r="AK126">
        <v>15632</v>
      </c>
    </row>
    <row r="127" spans="1:37" x14ac:dyDescent="0.25">
      <c r="A127">
        <v>26042</v>
      </c>
      <c r="B127" t="s">
        <v>169</v>
      </c>
      <c r="C127">
        <v>31788</v>
      </c>
      <c r="D127">
        <v>36537</v>
      </c>
      <c r="E127" t="s">
        <v>320</v>
      </c>
      <c r="F127">
        <v>4</v>
      </c>
      <c r="G127">
        <v>119</v>
      </c>
      <c r="H127">
        <v>8.3629999999999996E-2</v>
      </c>
      <c r="I127">
        <v>19</v>
      </c>
      <c r="J127" t="s">
        <v>171</v>
      </c>
      <c r="K127">
        <v>3908</v>
      </c>
      <c r="L127">
        <v>0.33452999999999999</v>
      </c>
      <c r="M127">
        <v>3526.82861</v>
      </c>
      <c r="N127">
        <v>8.2040000000000002E-2</v>
      </c>
      <c r="O127">
        <v>7066.6879900000004</v>
      </c>
      <c r="P127">
        <v>22.32</v>
      </c>
      <c r="Q127">
        <v>8922.0117200000004</v>
      </c>
      <c r="R127">
        <v>0.57074999999999998</v>
      </c>
      <c r="S127">
        <v>20804.246090000001</v>
      </c>
      <c r="T127">
        <v>11.5</v>
      </c>
      <c r="U127">
        <v>8983.6982399999997</v>
      </c>
      <c r="V127">
        <v>0.38313000000000003</v>
      </c>
      <c r="W127">
        <v>17437.207030000001</v>
      </c>
      <c r="X127">
        <v>21.58</v>
      </c>
      <c r="Y127">
        <v>5004.6362300000001</v>
      </c>
      <c r="Z127">
        <v>0.42687000000000003</v>
      </c>
      <c r="AA127">
        <v>8163.6220700000003</v>
      </c>
      <c r="AB127">
        <v>19.850000000000001</v>
      </c>
      <c r="AC127">
        <v>26437.175780000001</v>
      </c>
      <c r="AD127">
        <v>2211.0163600000001</v>
      </c>
      <c r="AE127">
        <v>53471.761720000002</v>
      </c>
      <c r="AF127">
        <v>134.00153</v>
      </c>
      <c r="AG127">
        <v>28</v>
      </c>
      <c r="AH127">
        <v>1164.68561</v>
      </c>
      <c r="AI127">
        <v>85.967448000000005</v>
      </c>
      <c r="AJ127">
        <v>11724</v>
      </c>
      <c r="AK127">
        <v>15632</v>
      </c>
    </row>
    <row r="128" spans="1:37" x14ac:dyDescent="0.25">
      <c r="A128">
        <v>26043</v>
      </c>
      <c r="B128" t="s">
        <v>169</v>
      </c>
      <c r="C128">
        <v>31788</v>
      </c>
      <c r="D128">
        <v>36765</v>
      </c>
      <c r="E128" t="s">
        <v>321</v>
      </c>
      <c r="F128">
        <v>4</v>
      </c>
      <c r="G128">
        <v>119</v>
      </c>
      <c r="H128">
        <v>0.12035</v>
      </c>
      <c r="I128">
        <v>19</v>
      </c>
      <c r="J128" t="s">
        <v>171</v>
      </c>
      <c r="K128">
        <v>3908</v>
      </c>
      <c r="L128">
        <v>0.48139999999999999</v>
      </c>
      <c r="M128">
        <v>4959.3779299999997</v>
      </c>
      <c r="N128">
        <v>0.11537</v>
      </c>
      <c r="O128">
        <v>9175.3261700000003</v>
      </c>
      <c r="P128">
        <v>22.25</v>
      </c>
      <c r="Q128">
        <v>11760.23438</v>
      </c>
      <c r="R128">
        <v>0.75231999999999999</v>
      </c>
      <c r="S128">
        <v>20016.533200000002</v>
      </c>
      <c r="T128">
        <v>9.17</v>
      </c>
      <c r="U128">
        <v>11722.48438</v>
      </c>
      <c r="V128">
        <v>0.49994</v>
      </c>
      <c r="W128">
        <v>21273.894530000001</v>
      </c>
      <c r="X128">
        <v>21.15</v>
      </c>
      <c r="Y128">
        <v>4549.2641599999997</v>
      </c>
      <c r="Z128">
        <v>0.38802999999999999</v>
      </c>
      <c r="AA128">
        <v>9107.5351599999995</v>
      </c>
      <c r="AB128">
        <v>20.75</v>
      </c>
      <c r="AC128">
        <v>32991.359380000002</v>
      </c>
      <c r="AD128">
        <v>3970.5104999999999</v>
      </c>
      <c r="AE128">
        <v>59573.289060000003</v>
      </c>
      <c r="AF128">
        <v>274.26056</v>
      </c>
      <c r="AG128">
        <v>28</v>
      </c>
      <c r="AH128">
        <v>1962.8482019999999</v>
      </c>
      <c r="AI128">
        <v>180.730797</v>
      </c>
      <c r="AJ128">
        <v>11724</v>
      </c>
      <c r="AK128">
        <v>15632</v>
      </c>
    </row>
    <row r="129" spans="1:37" x14ac:dyDescent="0.25">
      <c r="A129">
        <v>26202</v>
      </c>
      <c r="B129" t="s">
        <v>169</v>
      </c>
      <c r="C129">
        <v>31853</v>
      </c>
      <c r="D129">
        <v>31854</v>
      </c>
      <c r="E129" t="s">
        <v>322</v>
      </c>
      <c r="F129">
        <v>4</v>
      </c>
      <c r="G129">
        <v>119</v>
      </c>
      <c r="H129">
        <v>0.44697999999999999</v>
      </c>
      <c r="I129">
        <v>19</v>
      </c>
      <c r="J129" t="s">
        <v>171</v>
      </c>
      <c r="K129">
        <v>3908</v>
      </c>
      <c r="L129">
        <v>1.78792</v>
      </c>
      <c r="M129">
        <v>3590.0180700000001</v>
      </c>
      <c r="N129">
        <v>8.3510000000000001E-2</v>
      </c>
      <c r="O129">
        <v>9288.5351599999995</v>
      </c>
      <c r="P129">
        <v>33.76</v>
      </c>
      <c r="Q129">
        <v>11134.842769999999</v>
      </c>
      <c r="R129">
        <v>0.71231</v>
      </c>
      <c r="S129">
        <v>24081.412110000001</v>
      </c>
      <c r="T129">
        <v>19.45</v>
      </c>
      <c r="U129">
        <v>12564.012699999999</v>
      </c>
      <c r="V129">
        <v>0.53581999999999996</v>
      </c>
      <c r="W129">
        <v>25736.433590000001</v>
      </c>
      <c r="X129">
        <v>32.880000000000003</v>
      </c>
      <c r="Y129">
        <v>7663.34375</v>
      </c>
      <c r="Z129">
        <v>0.65364999999999995</v>
      </c>
      <c r="AA129">
        <v>13165.77246</v>
      </c>
      <c r="AB129">
        <v>24.98</v>
      </c>
      <c r="AC129">
        <v>34952.21875</v>
      </c>
      <c r="AD129">
        <v>15622.94238</v>
      </c>
      <c r="AE129">
        <v>72272.15625</v>
      </c>
      <c r="AF129">
        <v>611.34406000000001</v>
      </c>
      <c r="AG129">
        <v>36</v>
      </c>
      <c r="AH129">
        <v>8402.4134020000001</v>
      </c>
      <c r="AI129">
        <v>393.013711</v>
      </c>
      <c r="AJ129">
        <v>11724</v>
      </c>
      <c r="AK129">
        <v>15632</v>
      </c>
    </row>
    <row r="130" spans="1:37" x14ac:dyDescent="0.25">
      <c r="A130">
        <v>26204</v>
      </c>
      <c r="B130" t="s">
        <v>169</v>
      </c>
      <c r="C130">
        <v>31853</v>
      </c>
      <c r="D130">
        <v>33970</v>
      </c>
      <c r="E130" t="s">
        <v>323</v>
      </c>
      <c r="F130">
        <v>4</v>
      </c>
      <c r="G130">
        <v>119</v>
      </c>
      <c r="H130">
        <v>0.20413999999999999</v>
      </c>
      <c r="I130">
        <v>19</v>
      </c>
      <c r="J130" t="s">
        <v>171</v>
      </c>
      <c r="K130">
        <v>3908</v>
      </c>
      <c r="L130">
        <v>0.81655999999999995</v>
      </c>
      <c r="M130">
        <v>8963.7939499999993</v>
      </c>
      <c r="N130">
        <v>0.20852000000000001</v>
      </c>
      <c r="O130">
        <v>14234.10059</v>
      </c>
      <c r="P130">
        <v>24.17</v>
      </c>
      <c r="Q130">
        <v>13306.2832</v>
      </c>
      <c r="R130">
        <v>0.85121999999999998</v>
      </c>
      <c r="S130">
        <v>25629.699219999999</v>
      </c>
      <c r="T130">
        <v>10.050000000000001</v>
      </c>
      <c r="U130">
        <v>14198.679690000001</v>
      </c>
      <c r="V130">
        <v>0.60553999999999997</v>
      </c>
      <c r="W130">
        <v>27707.4375</v>
      </c>
      <c r="X130">
        <v>22.65</v>
      </c>
      <c r="Y130">
        <v>6353.2929700000004</v>
      </c>
      <c r="Z130">
        <v>0.54190000000000005</v>
      </c>
      <c r="AA130">
        <v>14090.483399999999</v>
      </c>
      <c r="AB130">
        <v>19.600000000000001</v>
      </c>
      <c r="AC130">
        <v>42822.050779999998</v>
      </c>
      <c r="AD130">
        <v>8741.6933599999993</v>
      </c>
      <c r="AE130">
        <v>81661.71875</v>
      </c>
      <c r="AF130">
        <v>540.13269000000003</v>
      </c>
      <c r="AG130">
        <v>28</v>
      </c>
      <c r="AH130">
        <v>4013.305734</v>
      </c>
      <c r="AI130">
        <v>336.45452299999999</v>
      </c>
      <c r="AJ130">
        <v>11724</v>
      </c>
      <c r="AK130">
        <v>15632</v>
      </c>
    </row>
    <row r="131" spans="1:37" x14ac:dyDescent="0.25">
      <c r="A131">
        <v>26205</v>
      </c>
      <c r="B131" t="s">
        <v>169</v>
      </c>
      <c r="C131">
        <v>31854</v>
      </c>
      <c r="D131">
        <v>31853</v>
      </c>
      <c r="E131" t="s">
        <v>322</v>
      </c>
      <c r="F131">
        <v>4</v>
      </c>
      <c r="G131">
        <v>119</v>
      </c>
      <c r="H131">
        <v>0.44697999999999999</v>
      </c>
      <c r="I131">
        <v>19</v>
      </c>
      <c r="J131" t="s">
        <v>171</v>
      </c>
      <c r="K131">
        <v>3908</v>
      </c>
      <c r="L131">
        <v>1.78792</v>
      </c>
      <c r="M131">
        <v>5698.5175799999997</v>
      </c>
      <c r="N131">
        <v>0.13256000000000001</v>
      </c>
      <c r="O131">
        <v>9288.5351599999995</v>
      </c>
      <c r="P131">
        <v>33.69</v>
      </c>
      <c r="Q131">
        <v>12946.568359999999</v>
      </c>
      <c r="R131">
        <v>0.82821</v>
      </c>
      <c r="S131">
        <v>24081.412110000001</v>
      </c>
      <c r="T131">
        <v>16.53</v>
      </c>
      <c r="U131">
        <v>13172.42188</v>
      </c>
      <c r="V131">
        <v>0.56176999999999999</v>
      </c>
      <c r="W131">
        <v>25736.433590000001</v>
      </c>
      <c r="X131">
        <v>32.799999999999997</v>
      </c>
      <c r="Y131">
        <v>5502.4291999999996</v>
      </c>
      <c r="Z131">
        <v>0.46933000000000002</v>
      </c>
      <c r="AA131">
        <v>13165.77246</v>
      </c>
      <c r="AB131">
        <v>31.26</v>
      </c>
      <c r="AC131">
        <v>37319.9375</v>
      </c>
      <c r="AD131">
        <v>16681.265630000002</v>
      </c>
      <c r="AE131">
        <v>72272.15625</v>
      </c>
      <c r="AF131">
        <v>683.87127999999996</v>
      </c>
      <c r="AG131">
        <v>36</v>
      </c>
      <c r="AH131">
        <v>8246.3329209999993</v>
      </c>
      <c r="AI131">
        <v>428.76013399999999</v>
      </c>
      <c r="AJ131">
        <v>11724</v>
      </c>
      <c r="AK131">
        <v>15632</v>
      </c>
    </row>
    <row r="132" spans="1:37" x14ac:dyDescent="0.25">
      <c r="A132">
        <v>26206</v>
      </c>
      <c r="B132" t="s">
        <v>169</v>
      </c>
      <c r="C132">
        <v>31854</v>
      </c>
      <c r="D132">
        <v>36809</v>
      </c>
      <c r="E132" t="s">
        <v>324</v>
      </c>
      <c r="F132">
        <v>4</v>
      </c>
      <c r="G132">
        <v>119</v>
      </c>
      <c r="H132">
        <v>0.38852999999999999</v>
      </c>
      <c r="I132">
        <v>19</v>
      </c>
      <c r="J132" t="s">
        <v>171</v>
      </c>
      <c r="K132">
        <v>3908</v>
      </c>
      <c r="L132">
        <v>1.5541199999999999</v>
      </c>
      <c r="M132">
        <v>4631.2421899999999</v>
      </c>
      <c r="N132">
        <v>0.10773000000000001</v>
      </c>
      <c r="O132">
        <v>11574.224609999999</v>
      </c>
      <c r="P132">
        <v>33.340000000000003</v>
      </c>
      <c r="Q132">
        <v>11288.17383</v>
      </c>
      <c r="R132">
        <v>0.72211999999999998</v>
      </c>
      <c r="S132">
        <v>24958.974610000001</v>
      </c>
      <c r="T132">
        <v>18.36</v>
      </c>
      <c r="U132">
        <v>13366.38574</v>
      </c>
      <c r="V132">
        <v>0.57003999999999999</v>
      </c>
      <c r="W132">
        <v>27295.847659999999</v>
      </c>
      <c r="X132">
        <v>32.26</v>
      </c>
      <c r="Y132">
        <v>8257.7089799999994</v>
      </c>
      <c r="Z132">
        <v>0.70433999999999997</v>
      </c>
      <c r="AA132">
        <v>13863.63672</v>
      </c>
      <c r="AB132">
        <v>23.07</v>
      </c>
      <c r="AC132">
        <v>37543.511720000002</v>
      </c>
      <c r="AD132">
        <v>14586.7793</v>
      </c>
      <c r="AE132">
        <v>77692.6875</v>
      </c>
      <c r="AF132">
        <v>592.89995999999996</v>
      </c>
      <c r="AG132">
        <v>36</v>
      </c>
      <c r="AH132">
        <v>7594.1615769999999</v>
      </c>
      <c r="AI132">
        <v>377.948646</v>
      </c>
      <c r="AJ132">
        <v>11724</v>
      </c>
      <c r="AK132">
        <v>15632</v>
      </c>
    </row>
    <row r="133" spans="1:37" x14ac:dyDescent="0.25">
      <c r="A133">
        <v>26209</v>
      </c>
      <c r="B133" t="s">
        <v>169</v>
      </c>
      <c r="C133">
        <v>31855</v>
      </c>
      <c r="D133">
        <v>36809</v>
      </c>
      <c r="E133" t="s">
        <v>325</v>
      </c>
      <c r="F133">
        <v>4</v>
      </c>
      <c r="G133">
        <v>119</v>
      </c>
      <c r="H133">
        <v>0.22886999999999999</v>
      </c>
      <c r="I133">
        <v>19</v>
      </c>
      <c r="J133" t="s">
        <v>171</v>
      </c>
      <c r="K133">
        <v>3908</v>
      </c>
      <c r="L133">
        <v>0.91547999999999996</v>
      </c>
      <c r="M133">
        <v>6624.8447299999998</v>
      </c>
      <c r="N133">
        <v>0.15411</v>
      </c>
      <c r="O133">
        <v>11068.172850000001</v>
      </c>
      <c r="P133">
        <v>31.87</v>
      </c>
      <c r="Q133">
        <v>13468.706050000001</v>
      </c>
      <c r="R133">
        <v>0.86160999999999999</v>
      </c>
      <c r="S133">
        <v>24789.25</v>
      </c>
      <c r="T133">
        <v>12.78</v>
      </c>
      <c r="U133">
        <v>14264.03613</v>
      </c>
      <c r="V133">
        <v>0.60833000000000004</v>
      </c>
      <c r="W133">
        <v>28014.089840000001</v>
      </c>
      <c r="X133">
        <v>29.64</v>
      </c>
      <c r="Y133">
        <v>5781.9604499999996</v>
      </c>
      <c r="Z133">
        <v>0.49317</v>
      </c>
      <c r="AA133">
        <v>13862.289059999999</v>
      </c>
      <c r="AB133">
        <v>27.69</v>
      </c>
      <c r="AC133">
        <v>40139.546880000002</v>
      </c>
      <c r="AD133">
        <v>9186.7382799999996</v>
      </c>
      <c r="AE133">
        <v>77733.804690000004</v>
      </c>
      <c r="AF133">
        <v>446.71154999999999</v>
      </c>
      <c r="AG133">
        <v>36</v>
      </c>
      <c r="AH133">
        <v>4405.9001269999999</v>
      </c>
      <c r="AI133">
        <v>288.99410799999998</v>
      </c>
      <c r="AJ133">
        <v>11724</v>
      </c>
      <c r="AK133">
        <v>15632</v>
      </c>
    </row>
    <row r="134" spans="1:37" x14ac:dyDescent="0.25">
      <c r="A134">
        <v>26210</v>
      </c>
      <c r="B134" t="s">
        <v>169</v>
      </c>
      <c r="C134">
        <v>31855</v>
      </c>
      <c r="D134">
        <v>40329</v>
      </c>
      <c r="E134" t="s">
        <v>326</v>
      </c>
      <c r="F134">
        <v>4</v>
      </c>
      <c r="G134">
        <v>119</v>
      </c>
      <c r="H134">
        <v>0.53503999999999996</v>
      </c>
      <c r="I134">
        <v>19</v>
      </c>
      <c r="J134" t="s">
        <v>171</v>
      </c>
      <c r="K134">
        <v>3908</v>
      </c>
      <c r="L134">
        <v>2.1401599999999998</v>
      </c>
      <c r="M134">
        <v>2901.8584000000001</v>
      </c>
      <c r="N134">
        <v>6.7500000000000004E-2</v>
      </c>
      <c r="O134">
        <v>7727.2705100000003</v>
      </c>
      <c r="P134">
        <v>26.88</v>
      </c>
      <c r="Q134">
        <v>6627.1625999999997</v>
      </c>
      <c r="R134">
        <v>0.42394999999999999</v>
      </c>
      <c r="S134">
        <v>16496.724610000001</v>
      </c>
      <c r="T134">
        <v>23.97</v>
      </c>
      <c r="U134">
        <v>8574.0224600000001</v>
      </c>
      <c r="V134">
        <v>0.36565999999999999</v>
      </c>
      <c r="W134">
        <v>17963.88867</v>
      </c>
      <c r="X134">
        <v>26.63</v>
      </c>
      <c r="Y134">
        <v>6184.6772499999997</v>
      </c>
      <c r="Z134">
        <v>0.52751999999999999</v>
      </c>
      <c r="AA134">
        <v>9565.6611300000004</v>
      </c>
      <c r="AB134">
        <v>24.67</v>
      </c>
      <c r="AC134">
        <v>24287.720700000002</v>
      </c>
      <c r="AD134">
        <v>12994.902340000001</v>
      </c>
      <c r="AE134">
        <v>51753.546880000002</v>
      </c>
      <c r="AF134">
        <v>512.08587999999997</v>
      </c>
      <c r="AG134">
        <v>28</v>
      </c>
      <c r="AH134">
        <v>6854.8470619999998</v>
      </c>
      <c r="AI134">
        <v>282.05900600000001</v>
      </c>
      <c r="AJ134">
        <v>11724</v>
      </c>
      <c r="AK134">
        <v>15632</v>
      </c>
    </row>
    <row r="135" spans="1:37" x14ac:dyDescent="0.25">
      <c r="A135">
        <v>26211</v>
      </c>
      <c r="B135" t="s">
        <v>169</v>
      </c>
      <c r="C135">
        <v>31856</v>
      </c>
      <c r="D135">
        <v>40329</v>
      </c>
      <c r="E135" t="s">
        <v>327</v>
      </c>
      <c r="F135">
        <v>4</v>
      </c>
      <c r="G135">
        <v>119</v>
      </c>
      <c r="H135">
        <v>0.13153999999999999</v>
      </c>
      <c r="I135">
        <v>19</v>
      </c>
      <c r="J135" t="s">
        <v>171</v>
      </c>
      <c r="K135">
        <v>3908</v>
      </c>
      <c r="L135">
        <v>0.52615999999999996</v>
      </c>
      <c r="M135">
        <v>4825.4121100000002</v>
      </c>
      <c r="N135">
        <v>0.11225</v>
      </c>
      <c r="O135">
        <v>7727.2705100000003</v>
      </c>
      <c r="P135">
        <v>22.5</v>
      </c>
      <c r="Q135">
        <v>9869.5625</v>
      </c>
      <c r="R135">
        <v>0.63136999999999999</v>
      </c>
      <c r="S135">
        <v>16496.724610000001</v>
      </c>
      <c r="T135">
        <v>10.98</v>
      </c>
      <c r="U135">
        <v>9389.8662100000001</v>
      </c>
      <c r="V135">
        <v>0.40044999999999997</v>
      </c>
      <c r="W135">
        <v>17963.88867</v>
      </c>
      <c r="X135">
        <v>21.78</v>
      </c>
      <c r="Y135">
        <v>3380.9841299999998</v>
      </c>
      <c r="Z135">
        <v>0.28838000000000003</v>
      </c>
      <c r="AA135">
        <v>9565.6611300000004</v>
      </c>
      <c r="AB135">
        <v>21.67</v>
      </c>
      <c r="AC135">
        <v>27465.824219999999</v>
      </c>
      <c r="AD135">
        <v>3612.8547400000002</v>
      </c>
      <c r="AE135">
        <v>51753.546880000002</v>
      </c>
      <c r="AF135">
        <v>223.68045000000001</v>
      </c>
      <c r="AG135">
        <v>28</v>
      </c>
      <c r="AH135">
        <v>1742.9769100000001</v>
      </c>
      <c r="AI135">
        <v>138.760062</v>
      </c>
      <c r="AJ135">
        <v>11724</v>
      </c>
      <c r="AK135">
        <v>15632</v>
      </c>
    </row>
    <row r="136" spans="1:37" x14ac:dyDescent="0.25">
      <c r="A136">
        <v>26212</v>
      </c>
      <c r="B136" t="s">
        <v>169</v>
      </c>
      <c r="C136">
        <v>31856</v>
      </c>
      <c r="D136">
        <v>40332</v>
      </c>
      <c r="E136" t="s">
        <v>328</v>
      </c>
      <c r="F136">
        <v>4</v>
      </c>
      <c r="G136">
        <v>119</v>
      </c>
      <c r="H136">
        <v>0.30274000000000001</v>
      </c>
      <c r="I136">
        <v>19</v>
      </c>
      <c r="J136" t="s">
        <v>171</v>
      </c>
      <c r="K136">
        <v>3908</v>
      </c>
      <c r="L136">
        <v>1.21096</v>
      </c>
      <c r="M136">
        <v>4245.0092800000002</v>
      </c>
      <c r="N136">
        <v>9.8750000000000004E-2</v>
      </c>
      <c r="O136">
        <v>10518.089840000001</v>
      </c>
      <c r="P136">
        <v>25.45</v>
      </c>
      <c r="Q136">
        <v>8958.5293000000001</v>
      </c>
      <c r="R136">
        <v>0.57308999999999999</v>
      </c>
      <c r="S136">
        <v>21553.17383</v>
      </c>
      <c r="T136">
        <v>16.86</v>
      </c>
      <c r="U136">
        <v>11674.628909999999</v>
      </c>
      <c r="V136">
        <v>0.49789</v>
      </c>
      <c r="W136">
        <v>24132.896479999999</v>
      </c>
      <c r="X136">
        <v>24.83</v>
      </c>
      <c r="Y136">
        <v>7702.2495099999996</v>
      </c>
      <c r="Z136">
        <v>0.65695999999999999</v>
      </c>
      <c r="AA136">
        <v>11947.842769999999</v>
      </c>
      <c r="AB136">
        <v>18.239999999999998</v>
      </c>
      <c r="AC136">
        <v>32580.417969999999</v>
      </c>
      <c r="AD136">
        <v>9863.3955100000003</v>
      </c>
      <c r="AE136">
        <v>68152</v>
      </c>
      <c r="AF136">
        <v>481.53854000000001</v>
      </c>
      <c r="AG136">
        <v>28</v>
      </c>
      <c r="AH136">
        <v>5043.8843040000002</v>
      </c>
      <c r="AI136">
        <v>288.699095</v>
      </c>
      <c r="AJ136">
        <v>11724</v>
      </c>
      <c r="AK136">
        <v>15632</v>
      </c>
    </row>
    <row r="137" spans="1:37" x14ac:dyDescent="0.25">
      <c r="A137">
        <v>26215</v>
      </c>
      <c r="B137" t="s">
        <v>169</v>
      </c>
      <c r="C137">
        <v>31857</v>
      </c>
      <c r="D137">
        <v>40332</v>
      </c>
      <c r="E137" t="s">
        <v>329</v>
      </c>
      <c r="F137">
        <v>4</v>
      </c>
      <c r="G137">
        <v>119</v>
      </c>
      <c r="H137">
        <v>0.24876000000000001</v>
      </c>
      <c r="I137">
        <v>19</v>
      </c>
      <c r="J137" t="s">
        <v>171</v>
      </c>
      <c r="K137">
        <v>3908</v>
      </c>
      <c r="L137">
        <v>0.99504000000000004</v>
      </c>
      <c r="M137">
        <v>6273.0805700000001</v>
      </c>
      <c r="N137">
        <v>0.14593</v>
      </c>
      <c r="O137">
        <v>10518.089840000001</v>
      </c>
      <c r="P137">
        <v>24.91</v>
      </c>
      <c r="Q137">
        <v>12594.643550000001</v>
      </c>
      <c r="R137">
        <v>0.80569999999999997</v>
      </c>
      <c r="S137">
        <v>21553.17383</v>
      </c>
      <c r="T137">
        <v>11.71</v>
      </c>
      <c r="U137">
        <v>12458.268550000001</v>
      </c>
      <c r="V137">
        <v>0.53130999999999995</v>
      </c>
      <c r="W137">
        <v>24132.896479999999</v>
      </c>
      <c r="X137">
        <v>24.15</v>
      </c>
      <c r="Y137">
        <v>4245.59375</v>
      </c>
      <c r="Z137">
        <v>0.36213000000000001</v>
      </c>
      <c r="AA137">
        <v>11947.842769999999</v>
      </c>
      <c r="AB137">
        <v>24.11</v>
      </c>
      <c r="AC137">
        <v>35571.585939999997</v>
      </c>
      <c r="AD137">
        <v>8848.8017600000003</v>
      </c>
      <c r="AE137">
        <v>68152</v>
      </c>
      <c r="AF137">
        <v>502.33150999999998</v>
      </c>
      <c r="AG137">
        <v>28</v>
      </c>
      <c r="AH137">
        <v>4189.1774290000003</v>
      </c>
      <c r="AI137">
        <v>311.35762599999998</v>
      </c>
      <c r="AJ137">
        <v>11724</v>
      </c>
      <c r="AK137">
        <v>15632</v>
      </c>
    </row>
    <row r="138" spans="1:37" x14ac:dyDescent="0.25">
      <c r="A138">
        <v>26216</v>
      </c>
      <c r="B138" t="s">
        <v>169</v>
      </c>
      <c r="C138">
        <v>31857</v>
      </c>
      <c r="D138">
        <v>40333</v>
      </c>
      <c r="E138" t="s">
        <v>330</v>
      </c>
      <c r="F138">
        <v>4</v>
      </c>
      <c r="G138">
        <v>119</v>
      </c>
      <c r="H138">
        <v>0.27357999999999999</v>
      </c>
      <c r="I138">
        <v>19</v>
      </c>
      <c r="J138" t="s">
        <v>171</v>
      </c>
      <c r="K138">
        <v>3908</v>
      </c>
      <c r="L138">
        <v>1.09432</v>
      </c>
      <c r="M138">
        <v>3779.8676799999998</v>
      </c>
      <c r="N138">
        <v>8.7929999999999994E-2</v>
      </c>
      <c r="O138">
        <v>8059.1904299999997</v>
      </c>
      <c r="P138">
        <v>25.18</v>
      </c>
      <c r="Q138">
        <v>8888.9697300000007</v>
      </c>
      <c r="R138">
        <v>0.56864000000000003</v>
      </c>
      <c r="S138">
        <v>21612.376950000002</v>
      </c>
      <c r="T138">
        <v>16.329999999999998</v>
      </c>
      <c r="U138">
        <v>11992.55566</v>
      </c>
      <c r="V138">
        <v>0.51144999999999996</v>
      </c>
      <c r="W138">
        <v>22805.648440000001</v>
      </c>
      <c r="X138">
        <v>24.45</v>
      </c>
      <c r="Y138">
        <v>7586.8032199999998</v>
      </c>
      <c r="Z138">
        <v>0.64712000000000003</v>
      </c>
      <c r="AA138">
        <v>10909.96875</v>
      </c>
      <c r="AB138">
        <v>17.690000000000001</v>
      </c>
      <c r="AC138">
        <v>32248.195309999999</v>
      </c>
      <c r="AD138">
        <v>8822.46191</v>
      </c>
      <c r="AE138">
        <v>63387.183590000001</v>
      </c>
      <c r="AF138">
        <v>441.50778000000003</v>
      </c>
      <c r="AG138">
        <v>28</v>
      </c>
      <c r="AH138">
        <v>4507.4422059999997</v>
      </c>
      <c r="AI138">
        <v>266.25052399999998</v>
      </c>
      <c r="AJ138">
        <v>11724</v>
      </c>
      <c r="AK138">
        <v>15632</v>
      </c>
    </row>
    <row r="139" spans="1:37" x14ac:dyDescent="0.25">
      <c r="A139">
        <v>26219</v>
      </c>
      <c r="B139" t="s">
        <v>169</v>
      </c>
      <c r="C139">
        <v>31859</v>
      </c>
      <c r="D139">
        <v>40333</v>
      </c>
      <c r="E139" t="s">
        <v>331</v>
      </c>
      <c r="F139">
        <v>4</v>
      </c>
      <c r="G139">
        <v>119</v>
      </c>
      <c r="H139">
        <v>0.21032000000000001</v>
      </c>
      <c r="I139">
        <v>19</v>
      </c>
      <c r="J139" t="s">
        <v>171</v>
      </c>
      <c r="K139">
        <v>3908</v>
      </c>
      <c r="L139">
        <v>0.84128000000000003</v>
      </c>
      <c r="M139">
        <v>4279.3227500000003</v>
      </c>
      <c r="N139">
        <v>9.955E-2</v>
      </c>
      <c r="O139">
        <v>8059.1904299999997</v>
      </c>
      <c r="P139">
        <v>24.48</v>
      </c>
      <c r="Q139">
        <v>12723.407230000001</v>
      </c>
      <c r="R139">
        <v>0.81393000000000004</v>
      </c>
      <c r="S139">
        <v>21612.376950000002</v>
      </c>
      <c r="T139">
        <v>10.82</v>
      </c>
      <c r="U139">
        <v>10813.092769999999</v>
      </c>
      <c r="V139">
        <v>0.46115</v>
      </c>
      <c r="W139">
        <v>22805.648440000001</v>
      </c>
      <c r="X139">
        <v>23.77</v>
      </c>
      <c r="Y139">
        <v>3323.1655300000002</v>
      </c>
      <c r="Z139">
        <v>0.28344999999999998</v>
      </c>
      <c r="AA139">
        <v>10909.96875</v>
      </c>
      <c r="AB139">
        <v>23.87</v>
      </c>
      <c r="AC139">
        <v>31138.988280000001</v>
      </c>
      <c r="AD139">
        <v>6549.1518599999999</v>
      </c>
      <c r="AE139">
        <v>63387.183590000001</v>
      </c>
      <c r="AF139">
        <v>409.04061999999999</v>
      </c>
      <c r="AG139">
        <v>28</v>
      </c>
      <c r="AH139">
        <v>3374.915117</v>
      </c>
      <c r="AI139">
        <v>276.59918900000002</v>
      </c>
      <c r="AJ139">
        <v>11724</v>
      </c>
      <c r="AK139">
        <v>15632</v>
      </c>
    </row>
    <row r="140" spans="1:37" x14ac:dyDescent="0.25">
      <c r="A140">
        <v>26220</v>
      </c>
      <c r="B140" t="s">
        <v>169</v>
      </c>
      <c r="C140">
        <v>31859</v>
      </c>
      <c r="D140">
        <v>40366</v>
      </c>
      <c r="E140" t="s">
        <v>332</v>
      </c>
      <c r="F140">
        <v>4</v>
      </c>
      <c r="G140">
        <v>119</v>
      </c>
      <c r="H140">
        <v>0.33943000000000001</v>
      </c>
      <c r="I140">
        <v>19</v>
      </c>
      <c r="J140" t="s">
        <v>171</v>
      </c>
      <c r="K140">
        <v>3908</v>
      </c>
      <c r="L140">
        <v>1.35772</v>
      </c>
      <c r="M140">
        <v>3134.7168000000001</v>
      </c>
      <c r="N140">
        <v>7.2919999999999999E-2</v>
      </c>
      <c r="O140">
        <v>6753.7758800000001</v>
      </c>
      <c r="P140">
        <v>25.79</v>
      </c>
      <c r="Q140">
        <v>7892.7436500000003</v>
      </c>
      <c r="R140">
        <v>0.50490999999999997</v>
      </c>
      <c r="S140">
        <v>19484.929690000001</v>
      </c>
      <c r="T140">
        <v>18.78</v>
      </c>
      <c r="U140">
        <v>10770.316409999999</v>
      </c>
      <c r="V140">
        <v>0.45933000000000002</v>
      </c>
      <c r="W140">
        <v>20367.867190000001</v>
      </c>
      <c r="X140">
        <v>25.27</v>
      </c>
      <c r="Y140">
        <v>6996.6420900000003</v>
      </c>
      <c r="Z140">
        <v>0.59677999999999998</v>
      </c>
      <c r="AA140">
        <v>9811.6054700000004</v>
      </c>
      <c r="AB140">
        <v>20.059999999999999</v>
      </c>
      <c r="AC140">
        <v>28794.417969999999</v>
      </c>
      <c r="AD140">
        <v>9773.7099600000001</v>
      </c>
      <c r="AE140">
        <v>56418.179689999997</v>
      </c>
      <c r="AF140">
        <v>446.96807999999999</v>
      </c>
      <c r="AG140">
        <v>28</v>
      </c>
      <c r="AH140">
        <v>5053.9042669999999</v>
      </c>
      <c r="AI140">
        <v>261.04191400000002</v>
      </c>
      <c r="AJ140">
        <v>11724</v>
      </c>
      <c r="AK140">
        <v>15632</v>
      </c>
    </row>
    <row r="141" spans="1:37" x14ac:dyDescent="0.25">
      <c r="A141">
        <v>26221</v>
      </c>
      <c r="B141" t="s">
        <v>169</v>
      </c>
      <c r="C141">
        <v>31860</v>
      </c>
      <c r="D141">
        <v>29838</v>
      </c>
      <c r="E141" t="s">
        <v>231</v>
      </c>
      <c r="F141">
        <v>4</v>
      </c>
      <c r="G141">
        <v>119</v>
      </c>
      <c r="H141">
        <v>0.23895</v>
      </c>
      <c r="I141">
        <v>19</v>
      </c>
      <c r="J141" t="s">
        <v>171</v>
      </c>
      <c r="K141">
        <v>3908</v>
      </c>
      <c r="L141">
        <v>0.95579999999999998</v>
      </c>
      <c r="M141">
        <v>5246.3325199999999</v>
      </c>
      <c r="N141">
        <v>0.12204</v>
      </c>
      <c r="O141">
        <v>7828.4272499999997</v>
      </c>
      <c r="P141">
        <v>24.82</v>
      </c>
      <c r="Q141">
        <v>11786.797850000001</v>
      </c>
      <c r="R141">
        <v>0.75402000000000002</v>
      </c>
      <c r="S141">
        <v>21340.257809999999</v>
      </c>
      <c r="T141">
        <v>12.41</v>
      </c>
      <c r="U141">
        <v>10234.9707</v>
      </c>
      <c r="V141">
        <v>0.4365</v>
      </c>
      <c r="W141">
        <v>19069.003909999999</v>
      </c>
      <c r="X141">
        <v>24.27</v>
      </c>
      <c r="Y141">
        <v>4098.7470700000003</v>
      </c>
      <c r="Z141">
        <v>0.34960000000000002</v>
      </c>
      <c r="AA141">
        <v>10165.608399999999</v>
      </c>
      <c r="AB141">
        <v>24.03</v>
      </c>
      <c r="AC141">
        <v>31366.847659999999</v>
      </c>
      <c r="AD141">
        <v>7495.1430700000001</v>
      </c>
      <c r="AE141">
        <v>58403.296880000002</v>
      </c>
      <c r="AF141">
        <v>418.98599000000002</v>
      </c>
      <c r="AG141">
        <v>28</v>
      </c>
      <c r="AH141">
        <v>3795.850946</v>
      </c>
      <c r="AI141">
        <v>267.70767599999999</v>
      </c>
      <c r="AJ141">
        <v>11724</v>
      </c>
      <c r="AK141">
        <v>15632</v>
      </c>
    </row>
    <row r="142" spans="1:37" x14ac:dyDescent="0.25">
      <c r="A142">
        <v>26222</v>
      </c>
      <c r="B142" t="s">
        <v>169</v>
      </c>
      <c r="C142">
        <v>31860</v>
      </c>
      <c r="D142">
        <v>33970</v>
      </c>
      <c r="E142" t="s">
        <v>333</v>
      </c>
      <c r="F142">
        <v>4</v>
      </c>
      <c r="G142">
        <v>119</v>
      </c>
      <c r="H142">
        <v>0.36723</v>
      </c>
      <c r="I142">
        <v>19</v>
      </c>
      <c r="J142" t="s">
        <v>171</v>
      </c>
      <c r="K142">
        <v>3908</v>
      </c>
      <c r="L142">
        <v>1.4689300000000001</v>
      </c>
      <c r="M142">
        <v>4409.7446300000001</v>
      </c>
      <c r="N142">
        <v>0.10258</v>
      </c>
      <c r="O142">
        <v>12160.86426</v>
      </c>
      <c r="P142">
        <v>25.98</v>
      </c>
      <c r="Q142">
        <v>10608.83301</v>
      </c>
      <c r="R142">
        <v>0.67866000000000004</v>
      </c>
      <c r="S142">
        <v>22132.806639999999</v>
      </c>
      <c r="T142">
        <v>15.9</v>
      </c>
      <c r="U142">
        <v>11493.79492</v>
      </c>
      <c r="V142">
        <v>0.49018</v>
      </c>
      <c r="W142">
        <v>23492.244139999999</v>
      </c>
      <c r="X142">
        <v>25.47</v>
      </c>
      <c r="Y142">
        <v>6869.9511700000003</v>
      </c>
      <c r="Z142">
        <v>0.58596999999999999</v>
      </c>
      <c r="AA142">
        <v>12204.293949999999</v>
      </c>
      <c r="AB142">
        <v>21.04</v>
      </c>
      <c r="AC142">
        <v>33382.324220000002</v>
      </c>
      <c r="AD142">
        <v>12259.079100000001</v>
      </c>
      <c r="AE142">
        <v>69990.210940000004</v>
      </c>
      <c r="AF142">
        <v>592.98706000000004</v>
      </c>
      <c r="AG142">
        <v>28</v>
      </c>
      <c r="AH142">
        <v>6418.7338810000001</v>
      </c>
      <c r="AI142">
        <v>364.93142999999998</v>
      </c>
      <c r="AJ142">
        <v>11724</v>
      </c>
      <c r="AK142">
        <v>15632</v>
      </c>
    </row>
    <row r="143" spans="1:37" x14ac:dyDescent="0.25">
      <c r="A143">
        <v>26234</v>
      </c>
      <c r="B143" t="s">
        <v>169</v>
      </c>
      <c r="C143">
        <v>31865</v>
      </c>
      <c r="D143">
        <v>31866</v>
      </c>
      <c r="E143" t="s">
        <v>334</v>
      </c>
      <c r="F143">
        <v>4</v>
      </c>
      <c r="G143">
        <v>119</v>
      </c>
      <c r="H143">
        <v>4.5490000000000003E-2</v>
      </c>
      <c r="I143">
        <v>19</v>
      </c>
      <c r="J143" t="s">
        <v>171</v>
      </c>
      <c r="K143">
        <v>3908</v>
      </c>
      <c r="L143">
        <v>0.18196999999999999</v>
      </c>
      <c r="M143">
        <v>4394.5561500000003</v>
      </c>
      <c r="N143">
        <v>0.10223</v>
      </c>
      <c r="O143">
        <v>12465.502930000001</v>
      </c>
      <c r="P143">
        <v>22.28</v>
      </c>
      <c r="Q143">
        <v>15088.60938</v>
      </c>
      <c r="R143">
        <v>0.96523999999999999</v>
      </c>
      <c r="S143">
        <v>32849.8125</v>
      </c>
      <c r="T143">
        <v>6.72</v>
      </c>
      <c r="U143">
        <v>13209.257809999999</v>
      </c>
      <c r="V143">
        <v>0.56333999999999995</v>
      </c>
      <c r="W143">
        <v>30338.199219999999</v>
      </c>
      <c r="X143">
        <v>20.85</v>
      </c>
      <c r="Y143">
        <v>8262.1923800000004</v>
      </c>
      <c r="Z143">
        <v>0.70472000000000001</v>
      </c>
      <c r="AA143">
        <v>16535.722659999999</v>
      </c>
      <c r="AB143">
        <v>12</v>
      </c>
      <c r="AC143">
        <v>40954.617189999997</v>
      </c>
      <c r="AD143">
        <v>1863.0942399999999</v>
      </c>
      <c r="AE143">
        <v>92189.234379999994</v>
      </c>
      <c r="AF143">
        <v>171.25908999999999</v>
      </c>
      <c r="AG143">
        <v>28</v>
      </c>
      <c r="AH143">
        <v>1062.227981</v>
      </c>
      <c r="AI143">
        <v>133.46060499999999</v>
      </c>
      <c r="AJ143">
        <v>11724</v>
      </c>
      <c r="AK143">
        <v>15632</v>
      </c>
    </row>
    <row r="144" spans="1:37" x14ac:dyDescent="0.25">
      <c r="A144">
        <v>26235</v>
      </c>
      <c r="B144" t="s">
        <v>169</v>
      </c>
      <c r="C144">
        <v>31865</v>
      </c>
      <c r="D144">
        <v>31929</v>
      </c>
      <c r="E144" t="s">
        <v>335</v>
      </c>
      <c r="F144">
        <v>4</v>
      </c>
      <c r="G144">
        <v>119</v>
      </c>
      <c r="H144">
        <v>0.26153999999999999</v>
      </c>
      <c r="I144">
        <v>19</v>
      </c>
      <c r="J144" t="s">
        <v>171</v>
      </c>
      <c r="K144">
        <v>3908</v>
      </c>
      <c r="L144">
        <v>1.04616</v>
      </c>
      <c r="M144">
        <v>5839.9404299999997</v>
      </c>
      <c r="N144">
        <v>0.13585</v>
      </c>
      <c r="O144">
        <v>10258.07129</v>
      </c>
      <c r="P144">
        <v>25.02</v>
      </c>
      <c r="Q144">
        <v>16054.69824</v>
      </c>
      <c r="R144">
        <v>1.02704</v>
      </c>
      <c r="S144">
        <v>28801.515630000002</v>
      </c>
      <c r="T144">
        <v>8.57</v>
      </c>
      <c r="U144">
        <v>13636.23828</v>
      </c>
      <c r="V144">
        <v>0.58155000000000001</v>
      </c>
      <c r="W144">
        <v>27712.878909999999</v>
      </c>
      <c r="X144">
        <v>24.11</v>
      </c>
      <c r="Y144">
        <v>5071.6831099999999</v>
      </c>
      <c r="Z144">
        <v>0.43258999999999997</v>
      </c>
      <c r="AA144">
        <v>14365.460940000001</v>
      </c>
      <c r="AB144">
        <v>23.46</v>
      </c>
      <c r="AC144">
        <v>40602.558590000001</v>
      </c>
      <c r="AD144">
        <v>10619.193359999999</v>
      </c>
      <c r="AE144">
        <v>81137.929690000004</v>
      </c>
      <c r="AF144">
        <v>755.46869000000004</v>
      </c>
      <c r="AG144">
        <v>28</v>
      </c>
      <c r="AH144">
        <v>5525.3936869999998</v>
      </c>
      <c r="AI144">
        <v>546.49951299999998</v>
      </c>
      <c r="AJ144">
        <v>11724</v>
      </c>
      <c r="AK144">
        <v>15632</v>
      </c>
    </row>
    <row r="145" spans="1:37" x14ac:dyDescent="0.25">
      <c r="A145">
        <v>26236</v>
      </c>
      <c r="B145" t="s">
        <v>169</v>
      </c>
      <c r="C145">
        <v>31866</v>
      </c>
      <c r="D145">
        <v>22787</v>
      </c>
      <c r="E145" t="s">
        <v>213</v>
      </c>
      <c r="F145">
        <v>4</v>
      </c>
      <c r="G145">
        <v>119</v>
      </c>
      <c r="H145">
        <v>0.17657999999999999</v>
      </c>
      <c r="I145">
        <v>19</v>
      </c>
      <c r="J145" t="s">
        <v>171</v>
      </c>
      <c r="K145">
        <v>3908</v>
      </c>
      <c r="L145">
        <v>0.70631999999999995</v>
      </c>
      <c r="M145">
        <v>4537.2875999999997</v>
      </c>
      <c r="N145">
        <v>0.10555</v>
      </c>
      <c r="O145">
        <v>11476.74512</v>
      </c>
      <c r="P145">
        <v>24</v>
      </c>
      <c r="Q145">
        <v>13980.575199999999</v>
      </c>
      <c r="R145">
        <v>0.89436000000000004</v>
      </c>
      <c r="S145">
        <v>28985.964840000001</v>
      </c>
      <c r="T145">
        <v>9.01</v>
      </c>
      <c r="U145">
        <v>14367.7832</v>
      </c>
      <c r="V145">
        <v>0.61275000000000002</v>
      </c>
      <c r="W145">
        <v>29232.097659999999</v>
      </c>
      <c r="X145">
        <v>22.16</v>
      </c>
      <c r="Y145">
        <v>9172.1767600000003</v>
      </c>
      <c r="Z145">
        <v>0.78234000000000004</v>
      </c>
      <c r="AA145">
        <v>16038.494140000001</v>
      </c>
      <c r="AB145">
        <v>13.63</v>
      </c>
      <c r="AC145">
        <v>42057.824220000002</v>
      </c>
      <c r="AD145">
        <v>7426.5703100000001</v>
      </c>
      <c r="AE145">
        <v>85733.304690000004</v>
      </c>
      <c r="AF145">
        <v>540.69372999999996</v>
      </c>
      <c r="AG145">
        <v>28</v>
      </c>
      <c r="AH145">
        <v>4088.3128700000002</v>
      </c>
      <c r="AI145">
        <v>392.82223699999997</v>
      </c>
      <c r="AJ145">
        <v>11724</v>
      </c>
      <c r="AK145">
        <v>15632</v>
      </c>
    </row>
    <row r="146" spans="1:37" x14ac:dyDescent="0.25">
      <c r="A146">
        <v>26237</v>
      </c>
      <c r="B146" t="s">
        <v>169</v>
      </c>
      <c r="C146">
        <v>31866</v>
      </c>
      <c r="D146">
        <v>31865</v>
      </c>
      <c r="E146" t="s">
        <v>334</v>
      </c>
      <c r="F146">
        <v>4</v>
      </c>
      <c r="G146">
        <v>119</v>
      </c>
      <c r="H146">
        <v>4.5490000000000003E-2</v>
      </c>
      <c r="I146">
        <v>19</v>
      </c>
      <c r="J146" t="s">
        <v>171</v>
      </c>
      <c r="K146">
        <v>3908</v>
      </c>
      <c r="L146">
        <v>0.18196999999999999</v>
      </c>
      <c r="M146">
        <v>8070.9467800000002</v>
      </c>
      <c r="N146">
        <v>0.18775</v>
      </c>
      <c r="O146">
        <v>12465.502930000001</v>
      </c>
      <c r="P146">
        <v>22.1</v>
      </c>
      <c r="Q146">
        <v>17761.203130000002</v>
      </c>
      <c r="R146">
        <v>1.1362099999999999</v>
      </c>
      <c r="S146">
        <v>32849.8125</v>
      </c>
      <c r="T146">
        <v>5.24</v>
      </c>
      <c r="U146">
        <v>17128.941409999999</v>
      </c>
      <c r="V146">
        <v>0.73050999999999999</v>
      </c>
      <c r="W146">
        <v>30338.199219999999</v>
      </c>
      <c r="X146">
        <v>18.440000000000001</v>
      </c>
      <c r="Y146">
        <v>8273.5293000000001</v>
      </c>
      <c r="Z146">
        <v>0.70569000000000004</v>
      </c>
      <c r="AA146">
        <v>16535.722659999999</v>
      </c>
      <c r="AB146">
        <v>11.99</v>
      </c>
      <c r="AC146">
        <v>51234.621090000001</v>
      </c>
      <c r="AD146">
        <v>2330.7490200000002</v>
      </c>
      <c r="AE146">
        <v>92189.234379999994</v>
      </c>
      <c r="AF146">
        <v>244.45778000000001</v>
      </c>
      <c r="AG146">
        <v>28</v>
      </c>
      <c r="AH146">
        <v>1184.3199890000001</v>
      </c>
      <c r="AI146">
        <v>185.58002999999999</v>
      </c>
      <c r="AJ146">
        <v>11724</v>
      </c>
      <c r="AK146">
        <v>15632</v>
      </c>
    </row>
    <row r="147" spans="1:37" x14ac:dyDescent="0.25">
      <c r="A147">
        <v>26411</v>
      </c>
      <c r="B147" t="s">
        <v>169</v>
      </c>
      <c r="C147">
        <v>31928</v>
      </c>
      <c r="D147">
        <v>31929</v>
      </c>
      <c r="E147" t="s">
        <v>336</v>
      </c>
      <c r="F147">
        <v>4</v>
      </c>
      <c r="G147">
        <v>119</v>
      </c>
      <c r="H147">
        <v>0.45432</v>
      </c>
      <c r="I147">
        <v>19</v>
      </c>
      <c r="J147" t="s">
        <v>171</v>
      </c>
      <c r="K147">
        <v>3908</v>
      </c>
      <c r="L147">
        <v>1.81728</v>
      </c>
      <c r="M147">
        <v>3758.2971200000002</v>
      </c>
      <c r="N147">
        <v>8.7429999999999994E-2</v>
      </c>
      <c r="O147">
        <v>9022.7206999999999</v>
      </c>
      <c r="P147">
        <v>26.49</v>
      </c>
      <c r="Q147">
        <v>11666.880859999999</v>
      </c>
      <c r="R147">
        <v>0.74634999999999996</v>
      </c>
      <c r="S147">
        <v>26840.64258</v>
      </c>
      <c r="T147">
        <v>15.36</v>
      </c>
      <c r="U147">
        <v>12899.3457</v>
      </c>
      <c r="V147">
        <v>0.55013000000000001</v>
      </c>
      <c r="W147">
        <v>25085.976559999999</v>
      </c>
      <c r="X147">
        <v>25.93</v>
      </c>
      <c r="Y147">
        <v>9153.5048800000004</v>
      </c>
      <c r="Z147">
        <v>0.78075000000000006</v>
      </c>
      <c r="AA147">
        <v>13328.35742</v>
      </c>
      <c r="AB147">
        <v>18.8</v>
      </c>
      <c r="AC147">
        <v>37478.027340000001</v>
      </c>
      <c r="AD147">
        <v>17027.01758</v>
      </c>
      <c r="AE147">
        <v>74277.695309999996</v>
      </c>
      <c r="AF147">
        <v>856.75445999999999</v>
      </c>
      <c r="AG147">
        <v>28</v>
      </c>
      <c r="AH147">
        <v>9459.1179310000007</v>
      </c>
      <c r="AI147">
        <v>566.28770299999996</v>
      </c>
      <c r="AJ147">
        <v>11724</v>
      </c>
      <c r="AK147">
        <v>15632</v>
      </c>
    </row>
    <row r="148" spans="1:37" x14ac:dyDescent="0.25">
      <c r="A148">
        <v>26413</v>
      </c>
      <c r="B148" t="s">
        <v>169</v>
      </c>
      <c r="C148">
        <v>31928</v>
      </c>
      <c r="D148">
        <v>31960</v>
      </c>
      <c r="E148" t="s">
        <v>337</v>
      </c>
      <c r="F148">
        <v>4</v>
      </c>
      <c r="G148">
        <v>119</v>
      </c>
      <c r="H148">
        <v>0.56747000000000003</v>
      </c>
      <c r="I148">
        <v>19</v>
      </c>
      <c r="J148" t="s">
        <v>171</v>
      </c>
      <c r="K148">
        <v>3908</v>
      </c>
      <c r="L148">
        <v>2.2698800000000001</v>
      </c>
      <c r="M148">
        <v>5418.6435499999998</v>
      </c>
      <c r="N148">
        <v>0.12605</v>
      </c>
      <c r="O148">
        <v>8935.6337899999999</v>
      </c>
      <c r="P148">
        <v>26.9</v>
      </c>
      <c r="Q148">
        <v>14115.943359999999</v>
      </c>
      <c r="R148">
        <v>0.90302000000000004</v>
      </c>
      <c r="S148">
        <v>24344.933590000001</v>
      </c>
      <c r="T148">
        <v>12.95</v>
      </c>
      <c r="U148">
        <v>10744.33691</v>
      </c>
      <c r="V148">
        <v>0.45822000000000002</v>
      </c>
      <c r="W148">
        <v>21207.92383</v>
      </c>
      <c r="X148">
        <v>26.6</v>
      </c>
      <c r="Y148">
        <v>3312.1674800000001</v>
      </c>
      <c r="Z148">
        <v>0.28250999999999998</v>
      </c>
      <c r="AA148">
        <v>11010.599609999999</v>
      </c>
      <c r="AB148">
        <v>26.64</v>
      </c>
      <c r="AC148">
        <v>33591.089840000001</v>
      </c>
      <c r="AD148">
        <v>19061.9375</v>
      </c>
      <c r="AE148">
        <v>65499.089840000001</v>
      </c>
      <c r="AF148">
        <v>1032.63879</v>
      </c>
      <c r="AG148">
        <v>28</v>
      </c>
      <c r="AH148">
        <v>9889.9303039999995</v>
      </c>
      <c r="AI148">
        <v>689.11564799999996</v>
      </c>
      <c r="AJ148">
        <v>11724</v>
      </c>
      <c r="AK148">
        <v>15632</v>
      </c>
    </row>
    <row r="149" spans="1:37" x14ac:dyDescent="0.25">
      <c r="A149">
        <v>26415</v>
      </c>
      <c r="B149" t="s">
        <v>169</v>
      </c>
      <c r="C149">
        <v>31929</v>
      </c>
      <c r="D149">
        <v>31865</v>
      </c>
      <c r="E149" t="s">
        <v>335</v>
      </c>
      <c r="F149">
        <v>4</v>
      </c>
      <c r="G149">
        <v>119</v>
      </c>
      <c r="H149">
        <v>0.26153999999999999</v>
      </c>
      <c r="I149">
        <v>19</v>
      </c>
      <c r="J149" t="s">
        <v>171</v>
      </c>
      <c r="K149">
        <v>3908</v>
      </c>
      <c r="L149">
        <v>1.04616</v>
      </c>
      <c r="M149">
        <v>4418.1308600000002</v>
      </c>
      <c r="N149">
        <v>0.10278</v>
      </c>
      <c r="O149">
        <v>10258.07129</v>
      </c>
      <c r="P149">
        <v>25.06</v>
      </c>
      <c r="Q149">
        <v>12746.816409999999</v>
      </c>
      <c r="R149">
        <v>0.81542999999999999</v>
      </c>
      <c r="S149">
        <v>28801.515630000002</v>
      </c>
      <c r="T149">
        <v>11.72</v>
      </c>
      <c r="U149">
        <v>14076.639649999999</v>
      </c>
      <c r="V149">
        <v>0.60033000000000003</v>
      </c>
      <c r="W149">
        <v>27712.878909999999</v>
      </c>
      <c r="X149">
        <v>23.69</v>
      </c>
      <c r="Y149">
        <v>9293.7773400000005</v>
      </c>
      <c r="Z149">
        <v>0.79271000000000003</v>
      </c>
      <c r="AA149">
        <v>14365.460940000001</v>
      </c>
      <c r="AB149">
        <v>15.66</v>
      </c>
      <c r="AC149">
        <v>40535.363279999998</v>
      </c>
      <c r="AD149">
        <v>10601.619140000001</v>
      </c>
      <c r="AE149">
        <v>81137.929690000004</v>
      </c>
      <c r="AF149">
        <v>641.18848000000003</v>
      </c>
      <c r="AG149">
        <v>28</v>
      </c>
      <c r="AH149">
        <v>5764.4967939999997</v>
      </c>
      <c r="AI149">
        <v>439.67087800000002</v>
      </c>
      <c r="AJ149">
        <v>11724</v>
      </c>
      <c r="AK149">
        <v>15632</v>
      </c>
    </row>
    <row r="150" spans="1:37" x14ac:dyDescent="0.25">
      <c r="A150">
        <v>26416</v>
      </c>
      <c r="B150" t="s">
        <v>169</v>
      </c>
      <c r="C150">
        <v>31929</v>
      </c>
      <c r="D150">
        <v>31928</v>
      </c>
      <c r="E150" t="s">
        <v>336</v>
      </c>
      <c r="F150">
        <v>4</v>
      </c>
      <c r="G150">
        <v>119</v>
      </c>
      <c r="H150">
        <v>0.45432</v>
      </c>
      <c r="I150">
        <v>19</v>
      </c>
      <c r="J150" t="s">
        <v>171</v>
      </c>
      <c r="K150">
        <v>3908</v>
      </c>
      <c r="L150">
        <v>1.81728</v>
      </c>
      <c r="M150">
        <v>5264.4238299999997</v>
      </c>
      <c r="N150">
        <v>0.12246</v>
      </c>
      <c r="O150">
        <v>9022.7206999999999</v>
      </c>
      <c r="P150">
        <v>26.46</v>
      </c>
      <c r="Q150">
        <v>15173.76074</v>
      </c>
      <c r="R150">
        <v>0.97069000000000005</v>
      </c>
      <c r="S150">
        <v>26840.64258</v>
      </c>
      <c r="T150">
        <v>11.08</v>
      </c>
      <c r="U150">
        <v>12186.630859999999</v>
      </c>
      <c r="V150">
        <v>0.51973000000000003</v>
      </c>
      <c r="W150">
        <v>25085.976559999999</v>
      </c>
      <c r="X150">
        <v>25.99</v>
      </c>
      <c r="Y150">
        <v>4174.8520500000004</v>
      </c>
      <c r="Z150">
        <v>0.35609000000000002</v>
      </c>
      <c r="AA150">
        <v>13328.35742</v>
      </c>
      <c r="AB150">
        <v>25.96</v>
      </c>
      <c r="AC150">
        <v>36799.667970000002</v>
      </c>
      <c r="AD150">
        <v>16718.82617</v>
      </c>
      <c r="AE150">
        <v>74277.695309999996</v>
      </c>
      <c r="AF150">
        <v>998.66192999999998</v>
      </c>
      <c r="AG150">
        <v>28</v>
      </c>
      <c r="AH150">
        <v>8790.4620240000004</v>
      </c>
      <c r="AI150">
        <v>695.24212399999999</v>
      </c>
      <c r="AJ150">
        <v>11724</v>
      </c>
      <c r="AK150">
        <v>15632</v>
      </c>
    </row>
    <row r="151" spans="1:37" x14ac:dyDescent="0.25">
      <c r="A151">
        <v>26486</v>
      </c>
      <c r="B151" t="s">
        <v>169</v>
      </c>
      <c r="C151">
        <v>31959</v>
      </c>
      <c r="D151">
        <v>39039</v>
      </c>
      <c r="E151" t="s">
        <v>338</v>
      </c>
      <c r="F151">
        <v>4</v>
      </c>
      <c r="G151">
        <v>119</v>
      </c>
      <c r="H151">
        <v>0.21756</v>
      </c>
      <c r="I151">
        <v>19</v>
      </c>
      <c r="J151" t="s">
        <v>171</v>
      </c>
      <c r="K151">
        <v>3908</v>
      </c>
      <c r="L151">
        <v>0.87024000000000001</v>
      </c>
      <c r="M151">
        <v>3288.10059</v>
      </c>
      <c r="N151">
        <v>7.6490000000000002E-2</v>
      </c>
      <c r="O151">
        <v>8941.3984400000008</v>
      </c>
      <c r="P151">
        <v>24.64</v>
      </c>
      <c r="Q151">
        <v>10180.89551</v>
      </c>
      <c r="R151">
        <v>0.65129000000000004</v>
      </c>
      <c r="S151">
        <v>24664.345700000002</v>
      </c>
      <c r="T151">
        <v>13.74</v>
      </c>
      <c r="U151">
        <v>10727.650390000001</v>
      </c>
      <c r="V151">
        <v>0.45750999999999997</v>
      </c>
      <c r="W151">
        <v>21436.9375</v>
      </c>
      <c r="X151">
        <v>23.93</v>
      </c>
      <c r="Y151">
        <v>7471.3071300000001</v>
      </c>
      <c r="Z151">
        <v>0.63727</v>
      </c>
      <c r="AA151">
        <v>10395.653319999999</v>
      </c>
      <c r="AB151">
        <v>16.489999999999998</v>
      </c>
      <c r="AC151">
        <v>31667.953130000002</v>
      </c>
      <c r="AD151">
        <v>6889.6796899999999</v>
      </c>
      <c r="AE151">
        <v>65438.335939999997</v>
      </c>
      <c r="AF151">
        <v>386.34026999999998</v>
      </c>
      <c r="AG151">
        <v>28</v>
      </c>
      <c r="AH151">
        <v>3840.4130879999998</v>
      </c>
      <c r="AI151">
        <v>259.77723900000001</v>
      </c>
      <c r="AJ151">
        <v>11724</v>
      </c>
      <c r="AK151">
        <v>15632</v>
      </c>
    </row>
    <row r="152" spans="1:37" x14ac:dyDescent="0.25">
      <c r="A152">
        <v>26487</v>
      </c>
      <c r="B152" t="s">
        <v>169</v>
      </c>
      <c r="C152">
        <v>31959</v>
      </c>
      <c r="D152">
        <v>39946</v>
      </c>
      <c r="E152" t="s">
        <v>339</v>
      </c>
      <c r="F152">
        <v>4</v>
      </c>
      <c r="G152">
        <v>119</v>
      </c>
      <c r="H152">
        <v>0.14892</v>
      </c>
      <c r="I152">
        <v>19</v>
      </c>
      <c r="J152" t="s">
        <v>171</v>
      </c>
      <c r="K152">
        <v>3908</v>
      </c>
      <c r="L152">
        <v>0.59567999999999999</v>
      </c>
      <c r="M152">
        <v>4852.6850599999998</v>
      </c>
      <c r="N152">
        <v>0.11287999999999999</v>
      </c>
      <c r="O152">
        <v>7629.8134799999998</v>
      </c>
      <c r="P152">
        <v>31.95</v>
      </c>
      <c r="Q152">
        <v>13873.29688</v>
      </c>
      <c r="R152">
        <v>0.88749</v>
      </c>
      <c r="S152">
        <v>23446.132809999999</v>
      </c>
      <c r="T152">
        <v>12.3</v>
      </c>
      <c r="U152">
        <v>10755.780269999999</v>
      </c>
      <c r="V152">
        <v>0.45871000000000001</v>
      </c>
      <c r="W152">
        <v>21058.970700000002</v>
      </c>
      <c r="X152">
        <v>30.97</v>
      </c>
      <c r="Y152">
        <v>2801.5634799999998</v>
      </c>
      <c r="Z152">
        <v>0.23896000000000001</v>
      </c>
      <c r="AA152">
        <v>10924.195309999999</v>
      </c>
      <c r="AB152">
        <v>31.33</v>
      </c>
      <c r="AC152">
        <v>32283.32617</v>
      </c>
      <c r="AD152">
        <v>4807.6328100000001</v>
      </c>
      <c r="AE152">
        <v>63059.113279999998</v>
      </c>
      <c r="AF152">
        <v>255.62294</v>
      </c>
      <c r="AG152">
        <v>36</v>
      </c>
      <c r="AH152">
        <v>2483.220198</v>
      </c>
      <c r="AI152">
        <v>181.28499299999999</v>
      </c>
      <c r="AJ152">
        <v>11724</v>
      </c>
      <c r="AK152">
        <v>15632</v>
      </c>
    </row>
    <row r="153" spans="1:37" x14ac:dyDescent="0.25">
      <c r="A153">
        <v>26489</v>
      </c>
      <c r="B153" t="s">
        <v>169</v>
      </c>
      <c r="C153">
        <v>31960</v>
      </c>
      <c r="D153">
        <v>31928</v>
      </c>
      <c r="E153" t="s">
        <v>337</v>
      </c>
      <c r="F153">
        <v>4</v>
      </c>
      <c r="G153">
        <v>119</v>
      </c>
      <c r="H153">
        <v>0.56747000000000003</v>
      </c>
      <c r="I153">
        <v>19</v>
      </c>
      <c r="J153" t="s">
        <v>171</v>
      </c>
      <c r="K153">
        <v>3908</v>
      </c>
      <c r="L153">
        <v>2.2698800000000001</v>
      </c>
      <c r="M153">
        <v>3516.9907199999998</v>
      </c>
      <c r="N153">
        <v>8.1809999999999994E-2</v>
      </c>
      <c r="O153">
        <v>8935.6337899999999</v>
      </c>
      <c r="P153">
        <v>26.93</v>
      </c>
      <c r="Q153">
        <v>10228.990229999999</v>
      </c>
      <c r="R153">
        <v>0.65436000000000005</v>
      </c>
      <c r="S153">
        <v>24344.933590000001</v>
      </c>
      <c r="T153">
        <v>18.34</v>
      </c>
      <c r="U153">
        <v>10463.58691</v>
      </c>
      <c r="V153">
        <v>0.44624999999999998</v>
      </c>
      <c r="W153">
        <v>21207.92383</v>
      </c>
      <c r="X153">
        <v>26.61</v>
      </c>
      <c r="Y153">
        <v>7698.4316399999998</v>
      </c>
      <c r="Z153">
        <v>0.65664</v>
      </c>
      <c r="AA153">
        <v>11010.599609999999</v>
      </c>
      <c r="AB153">
        <v>21.81</v>
      </c>
      <c r="AC153">
        <v>31908</v>
      </c>
      <c r="AD153">
        <v>18106.832030000001</v>
      </c>
      <c r="AE153">
        <v>65499.089840000001</v>
      </c>
      <c r="AF153">
        <v>814.05664000000002</v>
      </c>
      <c r="AG153">
        <v>28</v>
      </c>
      <c r="AH153">
        <v>10173.274341</v>
      </c>
      <c r="AI153">
        <v>516.80587100000002</v>
      </c>
      <c r="AJ153">
        <v>11724</v>
      </c>
      <c r="AK153">
        <v>15632</v>
      </c>
    </row>
    <row r="154" spans="1:37" x14ac:dyDescent="0.25">
      <c r="A154">
        <v>26490</v>
      </c>
      <c r="B154" t="s">
        <v>169</v>
      </c>
      <c r="C154">
        <v>31960</v>
      </c>
      <c r="D154">
        <v>39039</v>
      </c>
      <c r="E154" t="s">
        <v>340</v>
      </c>
      <c r="F154">
        <v>4</v>
      </c>
      <c r="G154">
        <v>119</v>
      </c>
      <c r="H154">
        <v>0.22847000000000001</v>
      </c>
      <c r="I154">
        <v>19</v>
      </c>
      <c r="J154" t="s">
        <v>171</v>
      </c>
      <c r="K154">
        <v>3908</v>
      </c>
      <c r="L154">
        <v>0.91388000000000003</v>
      </c>
      <c r="M154">
        <v>5298.5727500000003</v>
      </c>
      <c r="N154">
        <v>0.12325999999999999</v>
      </c>
      <c r="O154">
        <v>8672.5761700000003</v>
      </c>
      <c r="P154">
        <v>24.7</v>
      </c>
      <c r="Q154">
        <v>14234.643550000001</v>
      </c>
      <c r="R154">
        <v>0.91061000000000003</v>
      </c>
      <c r="S154">
        <v>24370.974610000001</v>
      </c>
      <c r="T154">
        <v>9.73</v>
      </c>
      <c r="U154">
        <v>10648.14063</v>
      </c>
      <c r="V154">
        <v>0.45412000000000002</v>
      </c>
      <c r="W154">
        <v>20990.527340000001</v>
      </c>
      <c r="X154">
        <v>24.09</v>
      </c>
      <c r="Y154">
        <v>3154.3352100000002</v>
      </c>
      <c r="Z154">
        <v>0.26905000000000001</v>
      </c>
      <c r="AA154">
        <v>10325.431640000001</v>
      </c>
      <c r="AB154">
        <v>24.21</v>
      </c>
      <c r="AC154">
        <v>33335.691409999999</v>
      </c>
      <c r="AD154">
        <v>7616.2055700000001</v>
      </c>
      <c r="AE154">
        <v>64359.507810000003</v>
      </c>
      <c r="AF154">
        <v>514.00885000000005</v>
      </c>
      <c r="AG154">
        <v>28</v>
      </c>
      <c r="AH154">
        <v>3972.8599359999998</v>
      </c>
      <c r="AI154">
        <v>364.01097900000002</v>
      </c>
      <c r="AJ154">
        <v>11724</v>
      </c>
      <c r="AK154">
        <v>15632</v>
      </c>
    </row>
    <row r="155" spans="1:37" x14ac:dyDescent="0.25">
      <c r="A155">
        <v>26491</v>
      </c>
      <c r="B155" t="s">
        <v>169</v>
      </c>
      <c r="C155">
        <v>31961</v>
      </c>
      <c r="D155">
        <v>31988</v>
      </c>
      <c r="E155" t="s">
        <v>341</v>
      </c>
      <c r="F155">
        <v>4</v>
      </c>
      <c r="G155">
        <v>119</v>
      </c>
      <c r="H155">
        <v>0.1857</v>
      </c>
      <c r="I155">
        <v>19</v>
      </c>
      <c r="J155" t="s">
        <v>171</v>
      </c>
      <c r="K155">
        <v>3908</v>
      </c>
      <c r="L155">
        <v>0.74280999999999997</v>
      </c>
      <c r="M155">
        <v>7284.9599600000001</v>
      </c>
      <c r="N155">
        <v>0.16946</v>
      </c>
      <c r="O155">
        <v>12279.405269999999</v>
      </c>
      <c r="P155">
        <v>31.83</v>
      </c>
      <c r="Q155">
        <v>15093.085940000001</v>
      </c>
      <c r="R155">
        <v>0.96552000000000004</v>
      </c>
      <c r="S155">
        <v>26807.021479999999</v>
      </c>
      <c r="T155">
        <v>10.95</v>
      </c>
      <c r="U155">
        <v>13820.23828</v>
      </c>
      <c r="V155">
        <v>0.58940000000000003</v>
      </c>
      <c r="W155">
        <v>27693.61133</v>
      </c>
      <c r="X155">
        <v>30.33</v>
      </c>
      <c r="Y155">
        <v>4622.5703100000001</v>
      </c>
      <c r="Z155">
        <v>0.39428000000000002</v>
      </c>
      <c r="AA155">
        <v>13790.983399999999</v>
      </c>
      <c r="AB155">
        <v>29.75</v>
      </c>
      <c r="AC155">
        <v>40820.855470000002</v>
      </c>
      <c r="AD155">
        <v>7580.5073199999997</v>
      </c>
      <c r="AE155">
        <v>80571.023440000004</v>
      </c>
      <c r="AF155">
        <v>411.93822999999998</v>
      </c>
      <c r="AG155">
        <v>36</v>
      </c>
      <c r="AH155">
        <v>3661.1973520000001</v>
      </c>
      <c r="AI155">
        <v>284.81636200000003</v>
      </c>
      <c r="AJ155">
        <v>11724</v>
      </c>
      <c r="AK155">
        <v>15632</v>
      </c>
    </row>
    <row r="156" spans="1:37" x14ac:dyDescent="0.25">
      <c r="A156">
        <v>26492</v>
      </c>
      <c r="B156" t="s">
        <v>169</v>
      </c>
      <c r="C156">
        <v>31961</v>
      </c>
      <c r="D156">
        <v>39946</v>
      </c>
      <c r="E156" t="s">
        <v>342</v>
      </c>
      <c r="F156">
        <v>4</v>
      </c>
      <c r="G156">
        <v>119</v>
      </c>
      <c r="H156">
        <v>9.0810000000000002E-2</v>
      </c>
      <c r="I156">
        <v>19</v>
      </c>
      <c r="J156" t="s">
        <v>171</v>
      </c>
      <c r="K156">
        <v>3908</v>
      </c>
      <c r="L156">
        <v>0.36324000000000001</v>
      </c>
      <c r="M156">
        <v>2777.12817</v>
      </c>
      <c r="N156">
        <v>6.4600000000000005E-2</v>
      </c>
      <c r="O156">
        <v>7629.8134799999998</v>
      </c>
      <c r="P156">
        <v>32.049999999999997</v>
      </c>
      <c r="Q156">
        <v>9572.8349600000001</v>
      </c>
      <c r="R156">
        <v>0.61238999999999999</v>
      </c>
      <c r="S156">
        <v>23446.132809999999</v>
      </c>
      <c r="T156">
        <v>17.899999999999999</v>
      </c>
      <c r="U156">
        <v>10303.18945</v>
      </c>
      <c r="V156">
        <v>0.43941000000000002</v>
      </c>
      <c r="W156">
        <v>21058.970700000002</v>
      </c>
      <c r="X156">
        <v>31.05</v>
      </c>
      <c r="Y156">
        <v>8122.63184</v>
      </c>
      <c r="Z156">
        <v>0.69281999999999999</v>
      </c>
      <c r="AA156">
        <v>10924.195309999999</v>
      </c>
      <c r="AB156">
        <v>19.739999999999998</v>
      </c>
      <c r="AC156">
        <v>30775.785159999999</v>
      </c>
      <c r="AD156">
        <v>2794.7490200000002</v>
      </c>
      <c r="AE156">
        <v>63059.113279999998</v>
      </c>
      <c r="AF156">
        <v>123.9331</v>
      </c>
      <c r="AG156">
        <v>36</v>
      </c>
      <c r="AH156">
        <v>1606.925356</v>
      </c>
      <c r="AI156">
        <v>85.931334000000007</v>
      </c>
      <c r="AJ156">
        <v>11724</v>
      </c>
      <c r="AK156">
        <v>15632</v>
      </c>
    </row>
    <row r="157" spans="1:37" x14ac:dyDescent="0.25">
      <c r="A157">
        <v>26567</v>
      </c>
      <c r="B157" t="s">
        <v>169</v>
      </c>
      <c r="C157">
        <v>31985</v>
      </c>
      <c r="D157">
        <v>31988</v>
      </c>
      <c r="E157" t="s">
        <v>447</v>
      </c>
      <c r="F157">
        <v>4</v>
      </c>
      <c r="G157">
        <v>119</v>
      </c>
      <c r="H157">
        <v>0.60985</v>
      </c>
      <c r="I157">
        <v>19</v>
      </c>
      <c r="J157" t="s">
        <v>171</v>
      </c>
      <c r="K157">
        <v>3908</v>
      </c>
      <c r="L157">
        <v>2.4394</v>
      </c>
      <c r="M157">
        <v>3415.32861</v>
      </c>
      <c r="N157">
        <v>7.9450000000000007E-2</v>
      </c>
      <c r="O157">
        <v>8936.5097700000006</v>
      </c>
      <c r="P157">
        <v>34.36</v>
      </c>
      <c r="Q157">
        <v>9161.1953099999992</v>
      </c>
      <c r="R157">
        <v>0.58604999999999996</v>
      </c>
      <c r="S157">
        <v>22098.484380000002</v>
      </c>
      <c r="T157">
        <v>24.58</v>
      </c>
      <c r="U157">
        <v>9899.5791000000008</v>
      </c>
      <c r="V157">
        <v>0.42219000000000001</v>
      </c>
      <c r="W157">
        <v>19734.615229999999</v>
      </c>
      <c r="X157">
        <v>33.92</v>
      </c>
      <c r="Y157">
        <v>7588.3959999999997</v>
      </c>
      <c r="Z157">
        <v>0.64724999999999999</v>
      </c>
      <c r="AA157">
        <v>10709.117190000001</v>
      </c>
      <c r="AB157">
        <v>27.14</v>
      </c>
      <c r="AC157">
        <v>30064.5</v>
      </c>
      <c r="AD157">
        <v>18334.833979999999</v>
      </c>
      <c r="AE157">
        <v>61478.726560000003</v>
      </c>
      <c r="AF157">
        <v>636.41528000000005</v>
      </c>
      <c r="AG157">
        <v>36</v>
      </c>
      <c r="AH157">
        <v>10214.738083</v>
      </c>
      <c r="AI157">
        <v>397.81200999999999</v>
      </c>
      <c r="AJ157">
        <v>11724</v>
      </c>
      <c r="AK157">
        <v>15632</v>
      </c>
    </row>
    <row r="158" spans="1:37" x14ac:dyDescent="0.25">
      <c r="A158">
        <v>26568</v>
      </c>
      <c r="B158" t="s">
        <v>169</v>
      </c>
      <c r="C158">
        <v>31985</v>
      </c>
      <c r="D158">
        <v>32008</v>
      </c>
      <c r="E158" t="s">
        <v>448</v>
      </c>
      <c r="F158">
        <v>4</v>
      </c>
      <c r="G158">
        <v>119</v>
      </c>
      <c r="H158">
        <v>0.46288000000000001</v>
      </c>
      <c r="I158">
        <v>19</v>
      </c>
      <c r="J158" t="s">
        <v>171</v>
      </c>
      <c r="K158">
        <v>3908</v>
      </c>
      <c r="L158">
        <v>1.8515200000000001</v>
      </c>
      <c r="M158">
        <v>6760.7548800000004</v>
      </c>
      <c r="N158">
        <v>0.15726999999999999</v>
      </c>
      <c r="O158">
        <v>10812.849609999999</v>
      </c>
      <c r="P158">
        <v>33.72</v>
      </c>
      <c r="Q158">
        <v>13210.610350000001</v>
      </c>
      <c r="R158">
        <v>0.84509999999999996</v>
      </c>
      <c r="S158">
        <v>22594.529299999998</v>
      </c>
      <c r="T158">
        <v>16.23</v>
      </c>
      <c r="U158">
        <v>11399.94824</v>
      </c>
      <c r="V158">
        <v>0.48618</v>
      </c>
      <c r="W158">
        <v>22860.095700000002</v>
      </c>
      <c r="X158">
        <v>33.1</v>
      </c>
      <c r="Y158">
        <v>3339.16455</v>
      </c>
      <c r="Z158">
        <v>0.28481000000000001</v>
      </c>
      <c r="AA158">
        <v>11565.79492</v>
      </c>
      <c r="AB158">
        <v>33.25</v>
      </c>
      <c r="AC158">
        <v>34710.476560000003</v>
      </c>
      <c r="AD158">
        <v>16066.785159999999</v>
      </c>
      <c r="AE158">
        <v>67833.265629999994</v>
      </c>
      <c r="AF158">
        <v>675.47826999999995</v>
      </c>
      <c r="AG158">
        <v>36</v>
      </c>
      <c r="AH158">
        <v>7660.5595670000002</v>
      </c>
      <c r="AI158">
        <v>423.252118</v>
      </c>
      <c r="AJ158">
        <v>11724</v>
      </c>
      <c r="AK158">
        <v>15632</v>
      </c>
    </row>
    <row r="159" spans="1:37" x14ac:dyDescent="0.25">
      <c r="A159">
        <v>26574</v>
      </c>
      <c r="B159" t="s">
        <v>169</v>
      </c>
      <c r="C159">
        <v>31988</v>
      </c>
      <c r="D159">
        <v>31961</v>
      </c>
      <c r="E159" t="s">
        <v>341</v>
      </c>
      <c r="F159">
        <v>4</v>
      </c>
      <c r="G159">
        <v>119</v>
      </c>
      <c r="H159">
        <v>0.1857</v>
      </c>
      <c r="I159">
        <v>19</v>
      </c>
      <c r="J159" t="s">
        <v>171</v>
      </c>
      <c r="K159">
        <v>3908</v>
      </c>
      <c r="L159">
        <v>0.74280999999999997</v>
      </c>
      <c r="M159">
        <v>4994.4453100000001</v>
      </c>
      <c r="N159">
        <v>0.11618000000000001</v>
      </c>
      <c r="O159">
        <v>12279.405269999999</v>
      </c>
      <c r="P159">
        <v>31.95</v>
      </c>
      <c r="Q159">
        <v>11713.93555</v>
      </c>
      <c r="R159">
        <v>0.74936000000000003</v>
      </c>
      <c r="S159">
        <v>26807.021479999999</v>
      </c>
      <c r="T159">
        <v>15.01</v>
      </c>
      <c r="U159">
        <v>13873.37305</v>
      </c>
      <c r="V159">
        <v>0.59167000000000003</v>
      </c>
      <c r="W159">
        <v>27693.61133</v>
      </c>
      <c r="X159">
        <v>29.75</v>
      </c>
      <c r="Y159">
        <v>9168.41309</v>
      </c>
      <c r="Z159">
        <v>0.78202000000000005</v>
      </c>
      <c r="AA159">
        <v>13790.983399999999</v>
      </c>
      <c r="AB159">
        <v>18.43</v>
      </c>
      <c r="AC159">
        <v>39750.167970000002</v>
      </c>
      <c r="AD159">
        <v>7381.6787100000001</v>
      </c>
      <c r="AE159">
        <v>80571.023440000004</v>
      </c>
      <c r="AF159">
        <v>352.93256000000002</v>
      </c>
      <c r="AG159">
        <v>36</v>
      </c>
      <c r="AH159">
        <v>3877.8521289999999</v>
      </c>
      <c r="AI159">
        <v>237.30249499999999</v>
      </c>
      <c r="AJ159">
        <v>11724</v>
      </c>
      <c r="AK159">
        <v>15632</v>
      </c>
    </row>
    <row r="160" spans="1:37" x14ac:dyDescent="0.25">
      <c r="A160">
        <v>26575</v>
      </c>
      <c r="B160" t="s">
        <v>169</v>
      </c>
      <c r="C160">
        <v>31988</v>
      </c>
      <c r="D160">
        <v>31985</v>
      </c>
      <c r="E160" t="s">
        <v>447</v>
      </c>
      <c r="F160">
        <v>4</v>
      </c>
      <c r="G160">
        <v>119</v>
      </c>
      <c r="H160">
        <v>0.60985</v>
      </c>
      <c r="I160">
        <v>19</v>
      </c>
      <c r="J160" t="s">
        <v>171</v>
      </c>
      <c r="K160">
        <v>3908</v>
      </c>
      <c r="L160">
        <v>2.4394</v>
      </c>
      <c r="M160">
        <v>5521.1811500000003</v>
      </c>
      <c r="N160">
        <v>0.12844</v>
      </c>
      <c r="O160">
        <v>8936.5097700000006</v>
      </c>
      <c r="P160">
        <v>34.31</v>
      </c>
      <c r="Q160">
        <v>12937.289059999999</v>
      </c>
      <c r="R160">
        <v>0.82762000000000002</v>
      </c>
      <c r="S160">
        <v>22098.484380000002</v>
      </c>
      <c r="T160">
        <v>17.899999999999999</v>
      </c>
      <c r="U160">
        <v>9835.0361300000004</v>
      </c>
      <c r="V160">
        <v>0.41943999999999998</v>
      </c>
      <c r="W160">
        <v>19734.615229999999</v>
      </c>
      <c r="X160">
        <v>33.93</v>
      </c>
      <c r="Y160">
        <v>3120.7214399999998</v>
      </c>
      <c r="Z160">
        <v>0.26618000000000003</v>
      </c>
      <c r="AA160">
        <v>10709.117190000001</v>
      </c>
      <c r="AB160">
        <v>33.96</v>
      </c>
      <c r="AC160">
        <v>31414.228520000001</v>
      </c>
      <c r="AD160">
        <v>19157.966799999998</v>
      </c>
      <c r="AE160">
        <v>61478.726560000003</v>
      </c>
      <c r="AF160">
        <v>771.72284000000002</v>
      </c>
      <c r="AG160">
        <v>36</v>
      </c>
      <c r="AH160">
        <v>9792.9775329999993</v>
      </c>
      <c r="AI160">
        <v>496.81285000000003</v>
      </c>
      <c r="AJ160">
        <v>11724</v>
      </c>
      <c r="AK160">
        <v>15632</v>
      </c>
    </row>
    <row r="161" spans="1:37" x14ac:dyDescent="0.25">
      <c r="A161">
        <v>26623</v>
      </c>
      <c r="B161" t="s">
        <v>169</v>
      </c>
      <c r="C161">
        <v>32006</v>
      </c>
      <c r="D161">
        <v>32007</v>
      </c>
      <c r="E161" t="s">
        <v>345</v>
      </c>
      <c r="F161">
        <v>4</v>
      </c>
      <c r="G161">
        <v>119</v>
      </c>
      <c r="H161">
        <v>0.13074</v>
      </c>
      <c r="I161">
        <v>19</v>
      </c>
      <c r="J161" t="s">
        <v>171</v>
      </c>
      <c r="K161">
        <v>3908</v>
      </c>
      <c r="L161">
        <v>0.52295999999999998</v>
      </c>
      <c r="M161">
        <v>3744.8539999999998</v>
      </c>
      <c r="N161">
        <v>8.7110000000000007E-2</v>
      </c>
      <c r="O161">
        <v>9871.8339799999994</v>
      </c>
      <c r="P161">
        <v>32.01</v>
      </c>
      <c r="Q161">
        <v>8154.5165999999999</v>
      </c>
      <c r="R161">
        <v>0.52166000000000001</v>
      </c>
      <c r="S161">
        <v>19651.871090000001</v>
      </c>
      <c r="T161">
        <v>19.71</v>
      </c>
      <c r="U161">
        <v>9862.4697300000007</v>
      </c>
      <c r="V161">
        <v>0.42060999999999998</v>
      </c>
      <c r="W161">
        <v>19771.525389999999</v>
      </c>
      <c r="X161">
        <v>31.12</v>
      </c>
      <c r="Y161">
        <v>7173.2509799999998</v>
      </c>
      <c r="Z161">
        <v>0.61184000000000005</v>
      </c>
      <c r="AA161">
        <v>10348.606449999999</v>
      </c>
      <c r="AB161">
        <v>20.81</v>
      </c>
      <c r="AC161">
        <v>28935.091799999998</v>
      </c>
      <c r="AD161">
        <v>3782.97388</v>
      </c>
      <c r="AE161">
        <v>59643.835939999997</v>
      </c>
      <c r="AF161">
        <v>155.88582</v>
      </c>
      <c r="AG161">
        <v>36</v>
      </c>
      <c r="AH161">
        <v>2003.9523610000001</v>
      </c>
      <c r="AI161">
        <v>99.156745000000001</v>
      </c>
      <c r="AJ161">
        <v>11724</v>
      </c>
      <c r="AK161">
        <v>15632</v>
      </c>
    </row>
    <row r="162" spans="1:37" x14ac:dyDescent="0.25">
      <c r="A162">
        <v>26624</v>
      </c>
      <c r="B162" t="s">
        <v>169</v>
      </c>
      <c r="C162">
        <v>32006</v>
      </c>
      <c r="D162">
        <v>39953</v>
      </c>
      <c r="E162" t="s">
        <v>346</v>
      </c>
      <c r="F162">
        <v>4</v>
      </c>
      <c r="G162">
        <v>119</v>
      </c>
      <c r="H162">
        <v>0.12536</v>
      </c>
      <c r="I162">
        <v>19</v>
      </c>
      <c r="J162" t="s">
        <v>171</v>
      </c>
      <c r="K162">
        <v>3908</v>
      </c>
      <c r="L162">
        <v>0.50146000000000002</v>
      </c>
      <c r="M162">
        <v>6019.1122999999998</v>
      </c>
      <c r="N162">
        <v>0.14002000000000001</v>
      </c>
      <c r="O162">
        <v>9671.5136700000003</v>
      </c>
      <c r="P162">
        <v>31.9</v>
      </c>
      <c r="Q162">
        <v>11762.67188</v>
      </c>
      <c r="R162">
        <v>0.75246999999999997</v>
      </c>
      <c r="S162">
        <v>20452.904299999998</v>
      </c>
      <c r="T162">
        <v>14.95</v>
      </c>
      <c r="U162">
        <v>10309.445309999999</v>
      </c>
      <c r="V162">
        <v>0.43967000000000001</v>
      </c>
      <c r="W162">
        <v>20548.728520000001</v>
      </c>
      <c r="X162">
        <v>31.05</v>
      </c>
      <c r="Y162">
        <v>3077.07251</v>
      </c>
      <c r="Z162">
        <v>0.26246000000000003</v>
      </c>
      <c r="AA162">
        <v>10342.782230000001</v>
      </c>
      <c r="AB162">
        <v>31.22</v>
      </c>
      <c r="AC162">
        <v>31168.302729999999</v>
      </c>
      <c r="AD162">
        <v>3907.41284</v>
      </c>
      <c r="AE162">
        <v>61015.929689999997</v>
      </c>
      <c r="AF162">
        <v>176.27264</v>
      </c>
      <c r="AG162">
        <v>36</v>
      </c>
      <c r="AH162">
        <v>1860.3103140000001</v>
      </c>
      <c r="AI162">
        <v>110.988946</v>
      </c>
      <c r="AJ162">
        <v>11724</v>
      </c>
      <c r="AK162">
        <v>15632</v>
      </c>
    </row>
    <row r="163" spans="1:37" x14ac:dyDescent="0.25">
      <c r="A163">
        <v>26626</v>
      </c>
      <c r="B163" t="s">
        <v>169</v>
      </c>
      <c r="C163">
        <v>32007</v>
      </c>
      <c r="D163">
        <v>32006</v>
      </c>
      <c r="E163" t="s">
        <v>345</v>
      </c>
      <c r="F163">
        <v>4</v>
      </c>
      <c r="G163">
        <v>119</v>
      </c>
      <c r="H163">
        <v>0.13074</v>
      </c>
      <c r="I163">
        <v>19</v>
      </c>
      <c r="J163" t="s">
        <v>171</v>
      </c>
      <c r="K163">
        <v>3908</v>
      </c>
      <c r="L163">
        <v>0.52295999999999998</v>
      </c>
      <c r="M163">
        <v>6126.9794899999997</v>
      </c>
      <c r="N163">
        <v>0.14252999999999999</v>
      </c>
      <c r="O163">
        <v>9871.8339799999994</v>
      </c>
      <c r="P163">
        <v>31.89</v>
      </c>
      <c r="Q163">
        <v>11497.353520000001</v>
      </c>
      <c r="R163">
        <v>0.73550000000000004</v>
      </c>
      <c r="S163">
        <v>19651.871090000001</v>
      </c>
      <c r="T163">
        <v>15.3</v>
      </c>
      <c r="U163">
        <v>9909.0546900000008</v>
      </c>
      <c r="V163">
        <v>0.42259999999999998</v>
      </c>
      <c r="W163">
        <v>19771.525389999999</v>
      </c>
      <c r="X163">
        <v>31.11</v>
      </c>
      <c r="Y163">
        <v>3175.3557099999998</v>
      </c>
      <c r="Z163">
        <v>0.27084000000000003</v>
      </c>
      <c r="AA163">
        <v>10348.606449999999</v>
      </c>
      <c r="AB163">
        <v>31.17</v>
      </c>
      <c r="AC163">
        <v>30708.744139999999</v>
      </c>
      <c r="AD163">
        <v>4014.8610800000001</v>
      </c>
      <c r="AE163">
        <v>59643.835939999997</v>
      </c>
      <c r="AF163">
        <v>178.32653999999999</v>
      </c>
      <c r="AG163">
        <v>36</v>
      </c>
      <c r="AH163">
        <v>1918.310031</v>
      </c>
      <c r="AI163">
        <v>111.56478199999999</v>
      </c>
      <c r="AJ163">
        <v>11724</v>
      </c>
      <c r="AK163">
        <v>15632</v>
      </c>
    </row>
    <row r="164" spans="1:37" x14ac:dyDescent="0.25">
      <c r="A164">
        <v>26627</v>
      </c>
      <c r="B164" t="s">
        <v>169</v>
      </c>
      <c r="C164">
        <v>32007</v>
      </c>
      <c r="D164">
        <v>32008</v>
      </c>
      <c r="E164" t="s">
        <v>347</v>
      </c>
      <c r="F164">
        <v>4</v>
      </c>
      <c r="G164">
        <v>119</v>
      </c>
      <c r="H164">
        <v>0.23901</v>
      </c>
      <c r="I164">
        <v>19</v>
      </c>
      <c r="J164" t="s">
        <v>171</v>
      </c>
      <c r="K164">
        <v>3908</v>
      </c>
      <c r="L164">
        <v>0.95604</v>
      </c>
      <c r="M164">
        <v>3744.8539999999998</v>
      </c>
      <c r="N164">
        <v>8.7110000000000007E-2</v>
      </c>
      <c r="O164">
        <v>9871.8339799999994</v>
      </c>
      <c r="P164">
        <v>32.01</v>
      </c>
      <c r="Q164">
        <v>8154.5165999999999</v>
      </c>
      <c r="R164">
        <v>0.52166000000000001</v>
      </c>
      <c r="S164">
        <v>19651.871090000001</v>
      </c>
      <c r="T164">
        <v>19.71</v>
      </c>
      <c r="U164">
        <v>9862.4697300000007</v>
      </c>
      <c r="V164">
        <v>0.42060999999999998</v>
      </c>
      <c r="W164">
        <v>19771.525389999999</v>
      </c>
      <c r="X164">
        <v>31.12</v>
      </c>
      <c r="Y164">
        <v>7173.2509799999998</v>
      </c>
      <c r="Z164">
        <v>0.61184000000000005</v>
      </c>
      <c r="AA164">
        <v>10348.606449999999</v>
      </c>
      <c r="AB164">
        <v>20.81</v>
      </c>
      <c r="AC164">
        <v>28935.091799999998</v>
      </c>
      <c r="AD164">
        <v>6915.7763699999996</v>
      </c>
      <c r="AE164">
        <v>59643.835939999997</v>
      </c>
      <c r="AF164">
        <v>284.97989000000001</v>
      </c>
      <c r="AG164">
        <v>36</v>
      </c>
      <c r="AH164">
        <v>3663.4898240000002</v>
      </c>
      <c r="AI164">
        <v>181.271638</v>
      </c>
      <c r="AJ164">
        <v>11724</v>
      </c>
      <c r="AK164">
        <v>15632</v>
      </c>
    </row>
    <row r="165" spans="1:37" x14ac:dyDescent="0.25">
      <c r="A165">
        <v>26628</v>
      </c>
      <c r="B165" t="s">
        <v>169</v>
      </c>
      <c r="C165">
        <v>32008</v>
      </c>
      <c r="D165">
        <v>31985</v>
      </c>
      <c r="E165" t="s">
        <v>448</v>
      </c>
      <c r="F165">
        <v>4</v>
      </c>
      <c r="G165">
        <v>119</v>
      </c>
      <c r="H165">
        <v>0.46288000000000001</v>
      </c>
      <c r="I165">
        <v>19</v>
      </c>
      <c r="J165" t="s">
        <v>171</v>
      </c>
      <c r="K165">
        <v>3908</v>
      </c>
      <c r="L165">
        <v>1.8515200000000001</v>
      </c>
      <c r="M165">
        <v>4052.0942399999999</v>
      </c>
      <c r="N165">
        <v>9.4259999999999997E-2</v>
      </c>
      <c r="O165">
        <v>10812.849609999999</v>
      </c>
      <c r="P165">
        <v>33.799999999999997</v>
      </c>
      <c r="Q165">
        <v>9383.9199200000003</v>
      </c>
      <c r="R165">
        <v>0.60029999999999994</v>
      </c>
      <c r="S165">
        <v>22594.529299999998</v>
      </c>
      <c r="T165">
        <v>22.5</v>
      </c>
      <c r="U165">
        <v>11460.14746</v>
      </c>
      <c r="V165">
        <v>0.48875000000000002</v>
      </c>
      <c r="W165">
        <v>22860.095700000002</v>
      </c>
      <c r="X165">
        <v>33.090000000000003</v>
      </c>
      <c r="Y165">
        <v>8226.6308599999993</v>
      </c>
      <c r="Z165">
        <v>0.70169000000000004</v>
      </c>
      <c r="AA165">
        <v>11565.79492</v>
      </c>
      <c r="AB165">
        <v>24.32</v>
      </c>
      <c r="AC165">
        <v>33122.792970000002</v>
      </c>
      <c r="AD165">
        <v>15331.877930000001</v>
      </c>
      <c r="AE165">
        <v>67833.265629999994</v>
      </c>
      <c r="AF165">
        <v>565.42931999999996</v>
      </c>
      <c r="AG165">
        <v>36</v>
      </c>
      <c r="AH165">
        <v>8151.5714909999997</v>
      </c>
      <c r="AI165">
        <v>349.62676099999999</v>
      </c>
      <c r="AJ165">
        <v>11724</v>
      </c>
      <c r="AK165">
        <v>15632</v>
      </c>
    </row>
    <row r="166" spans="1:37" x14ac:dyDescent="0.25">
      <c r="A166">
        <v>26629</v>
      </c>
      <c r="B166" t="s">
        <v>169</v>
      </c>
      <c r="C166">
        <v>32008</v>
      </c>
      <c r="D166">
        <v>32007</v>
      </c>
      <c r="E166" t="s">
        <v>347</v>
      </c>
      <c r="F166">
        <v>4</v>
      </c>
      <c r="G166">
        <v>119</v>
      </c>
      <c r="H166">
        <v>0.23901</v>
      </c>
      <c r="I166">
        <v>19</v>
      </c>
      <c r="J166" t="s">
        <v>171</v>
      </c>
      <c r="K166">
        <v>3908</v>
      </c>
      <c r="L166">
        <v>0.95604</v>
      </c>
      <c r="M166">
        <v>6126.9794899999997</v>
      </c>
      <c r="N166">
        <v>0.14252999999999999</v>
      </c>
      <c r="O166">
        <v>9871.8339799999994</v>
      </c>
      <c r="P166">
        <v>31.89</v>
      </c>
      <c r="Q166">
        <v>11497.353520000001</v>
      </c>
      <c r="R166">
        <v>0.73550000000000004</v>
      </c>
      <c r="S166">
        <v>19651.871090000001</v>
      </c>
      <c r="T166">
        <v>15.3</v>
      </c>
      <c r="U166">
        <v>9909.0546900000008</v>
      </c>
      <c r="V166">
        <v>0.42259999999999998</v>
      </c>
      <c r="W166">
        <v>19771.525389999999</v>
      </c>
      <c r="X166">
        <v>31.11</v>
      </c>
      <c r="Y166">
        <v>3175.3557099999998</v>
      </c>
      <c r="Z166">
        <v>0.27084000000000003</v>
      </c>
      <c r="AA166">
        <v>10348.606449999999</v>
      </c>
      <c r="AB166">
        <v>31.17</v>
      </c>
      <c r="AC166">
        <v>30708.744139999999</v>
      </c>
      <c r="AD166">
        <v>7339.6967800000002</v>
      </c>
      <c r="AE166">
        <v>59643.835939999997</v>
      </c>
      <c r="AF166">
        <v>326.00448999999998</v>
      </c>
      <c r="AG166">
        <v>36</v>
      </c>
      <c r="AH166">
        <v>3506.9243240000001</v>
      </c>
      <c r="AI166">
        <v>203.95516900000001</v>
      </c>
      <c r="AJ166">
        <v>11724</v>
      </c>
      <c r="AK166">
        <v>15632</v>
      </c>
    </row>
    <row r="167" spans="1:37" x14ac:dyDescent="0.25">
      <c r="A167">
        <v>26630</v>
      </c>
      <c r="B167" t="s">
        <v>169</v>
      </c>
      <c r="C167">
        <v>32009</v>
      </c>
      <c r="D167">
        <v>32011</v>
      </c>
      <c r="E167" t="s">
        <v>348</v>
      </c>
      <c r="F167">
        <v>4</v>
      </c>
      <c r="G167">
        <v>119</v>
      </c>
      <c r="H167">
        <v>0.49542999999999998</v>
      </c>
      <c r="I167">
        <v>19</v>
      </c>
      <c r="J167" t="s">
        <v>171</v>
      </c>
      <c r="K167">
        <v>3908</v>
      </c>
      <c r="L167">
        <v>1.9817199999999999</v>
      </c>
      <c r="M167">
        <v>6929.18408</v>
      </c>
      <c r="N167">
        <v>0.16119</v>
      </c>
      <c r="O167">
        <v>11242.08496</v>
      </c>
      <c r="P167">
        <v>33.92</v>
      </c>
      <c r="Q167">
        <v>14436.660159999999</v>
      </c>
      <c r="R167">
        <v>0.92352999999999996</v>
      </c>
      <c r="S167">
        <v>24914.027340000001</v>
      </c>
      <c r="T167">
        <v>14.8</v>
      </c>
      <c r="U167">
        <v>12585.37012</v>
      </c>
      <c r="V167">
        <v>0.53673999999999999</v>
      </c>
      <c r="W167">
        <v>25276.76367</v>
      </c>
      <c r="X167">
        <v>33.21</v>
      </c>
      <c r="Y167">
        <v>3287.5991199999999</v>
      </c>
      <c r="Z167">
        <v>0.28042</v>
      </c>
      <c r="AA167">
        <v>12255.49121</v>
      </c>
      <c r="AB167">
        <v>33.5</v>
      </c>
      <c r="AC167">
        <v>37238.8125</v>
      </c>
      <c r="AD167">
        <v>18449.224610000001</v>
      </c>
      <c r="AE167">
        <v>73688.367190000004</v>
      </c>
      <c r="AF167">
        <v>820.84362999999996</v>
      </c>
      <c r="AG167">
        <v>36</v>
      </c>
      <c r="AH167">
        <v>8781.1296450000009</v>
      </c>
      <c r="AI167">
        <v>531.88734099999999</v>
      </c>
      <c r="AJ167">
        <v>11724</v>
      </c>
      <c r="AK167">
        <v>15632</v>
      </c>
    </row>
    <row r="168" spans="1:37" x14ac:dyDescent="0.25">
      <c r="A168">
        <v>26631</v>
      </c>
      <c r="B168" t="s">
        <v>169</v>
      </c>
      <c r="C168">
        <v>32009</v>
      </c>
      <c r="D168">
        <v>39953</v>
      </c>
      <c r="E168" t="s">
        <v>349</v>
      </c>
      <c r="F168">
        <v>4</v>
      </c>
      <c r="G168">
        <v>119</v>
      </c>
      <c r="H168">
        <v>0.12012</v>
      </c>
      <c r="I168">
        <v>19</v>
      </c>
      <c r="J168" t="s">
        <v>171</v>
      </c>
      <c r="K168">
        <v>3908</v>
      </c>
      <c r="L168">
        <v>0.48048000000000002</v>
      </c>
      <c r="M168">
        <v>3652.40112</v>
      </c>
      <c r="N168">
        <v>8.4959999999999994E-2</v>
      </c>
      <c r="O168">
        <v>9671.5136700000003</v>
      </c>
      <c r="P168">
        <v>32.01</v>
      </c>
      <c r="Q168">
        <v>8690.2324200000003</v>
      </c>
      <c r="R168">
        <v>0.55593000000000004</v>
      </c>
      <c r="S168">
        <v>20452.904299999998</v>
      </c>
      <c r="T168">
        <v>19.05</v>
      </c>
      <c r="U168">
        <v>10239.2832</v>
      </c>
      <c r="V168">
        <v>0.43668000000000001</v>
      </c>
      <c r="W168">
        <v>20548.728520000001</v>
      </c>
      <c r="X168">
        <v>31.06</v>
      </c>
      <c r="Y168">
        <v>7265.7099600000001</v>
      </c>
      <c r="Z168">
        <v>0.61973</v>
      </c>
      <c r="AA168">
        <v>10342.782230000001</v>
      </c>
      <c r="AB168">
        <v>20.71</v>
      </c>
      <c r="AC168">
        <v>29847.626950000002</v>
      </c>
      <c r="AD168">
        <v>3585.2968799999999</v>
      </c>
      <c r="AE168">
        <v>61015.929689999997</v>
      </c>
      <c r="AF168">
        <v>150.24303</v>
      </c>
      <c r="AG168">
        <v>36</v>
      </c>
      <c r="AH168">
        <v>1916.627741</v>
      </c>
      <c r="AI168">
        <v>96.938184000000007</v>
      </c>
      <c r="AJ168">
        <v>11724</v>
      </c>
      <c r="AK168">
        <v>15632</v>
      </c>
    </row>
    <row r="169" spans="1:37" x14ac:dyDescent="0.25">
      <c r="A169">
        <v>26636</v>
      </c>
      <c r="B169" t="s">
        <v>169</v>
      </c>
      <c r="C169">
        <v>32011</v>
      </c>
      <c r="D169">
        <v>32009</v>
      </c>
      <c r="E169" t="s">
        <v>348</v>
      </c>
      <c r="F169">
        <v>4</v>
      </c>
      <c r="G169">
        <v>119</v>
      </c>
      <c r="H169">
        <v>0.49542999999999998</v>
      </c>
      <c r="I169">
        <v>19</v>
      </c>
      <c r="J169" t="s">
        <v>171</v>
      </c>
      <c r="K169">
        <v>3908</v>
      </c>
      <c r="L169">
        <v>1.9817199999999999</v>
      </c>
      <c r="M169">
        <v>4312.9008800000001</v>
      </c>
      <c r="N169">
        <v>0.10033</v>
      </c>
      <c r="O169">
        <v>11242.08496</v>
      </c>
      <c r="P169">
        <v>33.99</v>
      </c>
      <c r="Q169">
        <v>10477.36816</v>
      </c>
      <c r="R169">
        <v>0.67025000000000001</v>
      </c>
      <c r="S169">
        <v>24914.027340000001</v>
      </c>
      <c r="T169">
        <v>21.17</v>
      </c>
      <c r="U169">
        <v>12691.393550000001</v>
      </c>
      <c r="V169">
        <v>0.54125999999999996</v>
      </c>
      <c r="W169">
        <v>25276.76367</v>
      </c>
      <c r="X169">
        <v>33.19</v>
      </c>
      <c r="Y169">
        <v>8967.8916000000008</v>
      </c>
      <c r="Z169">
        <v>0.76492000000000004</v>
      </c>
      <c r="AA169">
        <v>12255.49121</v>
      </c>
      <c r="AB169">
        <v>23.73</v>
      </c>
      <c r="AC169">
        <v>36449.554689999997</v>
      </c>
      <c r="AD169">
        <v>18058.203130000002</v>
      </c>
      <c r="AE169">
        <v>73688.367190000004</v>
      </c>
      <c r="AF169">
        <v>684.73523</v>
      </c>
      <c r="AG169">
        <v>36</v>
      </c>
      <c r="AH169">
        <v>9633.7649000000001</v>
      </c>
      <c r="AI169">
        <v>432.42592100000002</v>
      </c>
      <c r="AJ169">
        <v>11724</v>
      </c>
      <c r="AK169">
        <v>15632</v>
      </c>
    </row>
    <row r="170" spans="1:37" x14ac:dyDescent="0.25">
      <c r="A170">
        <v>26637</v>
      </c>
      <c r="B170" t="s">
        <v>169</v>
      </c>
      <c r="C170">
        <v>32011</v>
      </c>
      <c r="D170">
        <v>32012</v>
      </c>
      <c r="E170" t="s">
        <v>350</v>
      </c>
      <c r="F170">
        <v>4</v>
      </c>
      <c r="G170">
        <v>119</v>
      </c>
      <c r="H170">
        <v>0.72507999999999995</v>
      </c>
      <c r="I170">
        <v>19</v>
      </c>
      <c r="J170" t="s">
        <v>171</v>
      </c>
      <c r="K170">
        <v>3908</v>
      </c>
      <c r="L170">
        <v>2.9003199999999998</v>
      </c>
      <c r="M170">
        <v>4997.5395500000004</v>
      </c>
      <c r="N170">
        <v>0.11625000000000001</v>
      </c>
      <c r="O170">
        <v>7600.2905300000002</v>
      </c>
      <c r="P170">
        <v>34.590000000000003</v>
      </c>
      <c r="Q170">
        <v>10610.143550000001</v>
      </c>
      <c r="R170">
        <v>0.67874999999999996</v>
      </c>
      <c r="S170">
        <v>17728.101559999999</v>
      </c>
      <c r="T170">
        <v>22.84</v>
      </c>
      <c r="U170">
        <v>8379.1933599999993</v>
      </c>
      <c r="V170">
        <v>0.35735</v>
      </c>
      <c r="W170">
        <v>16837.16992</v>
      </c>
      <c r="X170">
        <v>34.340000000000003</v>
      </c>
      <c r="Y170">
        <v>1836.4956099999999</v>
      </c>
      <c r="Z170">
        <v>0.15664</v>
      </c>
      <c r="AA170">
        <v>8889.0302699999993</v>
      </c>
      <c r="AB170">
        <v>34.479999999999997</v>
      </c>
      <c r="AC170">
        <v>25823.371090000001</v>
      </c>
      <c r="AD170">
        <v>18724.011719999999</v>
      </c>
      <c r="AE170">
        <v>51054.59375</v>
      </c>
      <c r="AF170">
        <v>657.13342</v>
      </c>
      <c r="AG170">
        <v>36</v>
      </c>
      <c r="AH170">
        <v>9024.809287</v>
      </c>
      <c r="AI170">
        <v>375.44992400000001</v>
      </c>
      <c r="AJ170">
        <v>11724</v>
      </c>
      <c r="AK170">
        <v>15632</v>
      </c>
    </row>
    <row r="171" spans="1:37" x14ac:dyDescent="0.25">
      <c r="A171">
        <v>26638</v>
      </c>
      <c r="B171" t="s">
        <v>169</v>
      </c>
      <c r="C171">
        <v>32012</v>
      </c>
      <c r="D171">
        <v>32011</v>
      </c>
      <c r="E171" t="s">
        <v>350</v>
      </c>
      <c r="F171">
        <v>4</v>
      </c>
      <c r="G171">
        <v>119</v>
      </c>
      <c r="H171">
        <v>0.72507999999999995</v>
      </c>
      <c r="I171">
        <v>19</v>
      </c>
      <c r="J171" t="s">
        <v>171</v>
      </c>
      <c r="K171">
        <v>3908</v>
      </c>
      <c r="L171">
        <v>2.9003199999999998</v>
      </c>
      <c r="M171">
        <v>2602.7509799999998</v>
      </c>
      <c r="N171">
        <v>6.055E-2</v>
      </c>
      <c r="O171">
        <v>7600.2905300000002</v>
      </c>
      <c r="P171">
        <v>34.630000000000003</v>
      </c>
      <c r="Q171">
        <v>7117.9580100000003</v>
      </c>
      <c r="R171">
        <v>0.45534999999999998</v>
      </c>
      <c r="S171">
        <v>17728.101559999999</v>
      </c>
      <c r="T171">
        <v>28.89</v>
      </c>
      <c r="U171">
        <v>8457.9765599999992</v>
      </c>
      <c r="V171">
        <v>0.36070999999999998</v>
      </c>
      <c r="W171">
        <v>16837.16992</v>
      </c>
      <c r="X171">
        <v>34.33</v>
      </c>
      <c r="Y171">
        <v>7052.5351600000004</v>
      </c>
      <c r="Z171">
        <v>0.60155000000000003</v>
      </c>
      <c r="AA171">
        <v>8889.0302699999993</v>
      </c>
      <c r="AB171">
        <v>29.14</v>
      </c>
      <c r="AC171">
        <v>25231.220700000002</v>
      </c>
      <c r="AD171">
        <v>18294.654299999998</v>
      </c>
      <c r="AE171">
        <v>51054.59375</v>
      </c>
      <c r="AF171">
        <v>587.26801</v>
      </c>
      <c r="AG171">
        <v>36</v>
      </c>
      <c r="AH171">
        <v>10274.741376</v>
      </c>
      <c r="AI171">
        <v>354.13188600000001</v>
      </c>
      <c r="AJ171">
        <v>11724</v>
      </c>
      <c r="AK171">
        <v>15632</v>
      </c>
    </row>
    <row r="172" spans="1:37" x14ac:dyDescent="0.25">
      <c r="A172">
        <v>26641</v>
      </c>
      <c r="B172" t="s">
        <v>169</v>
      </c>
      <c r="C172">
        <v>32012</v>
      </c>
      <c r="D172">
        <v>39969</v>
      </c>
      <c r="E172" t="s">
        <v>351</v>
      </c>
      <c r="F172">
        <v>3</v>
      </c>
      <c r="G172">
        <v>110</v>
      </c>
      <c r="H172">
        <v>0.26096000000000003</v>
      </c>
      <c r="I172">
        <v>10</v>
      </c>
      <c r="J172" t="s">
        <v>171</v>
      </c>
      <c r="K172">
        <v>2483</v>
      </c>
      <c r="L172">
        <v>0.78288000000000002</v>
      </c>
      <c r="M172">
        <v>9138.1103500000008</v>
      </c>
      <c r="N172">
        <v>0.33456999999999998</v>
      </c>
      <c r="O172">
        <v>14129.7793</v>
      </c>
      <c r="P172">
        <v>31.32</v>
      </c>
      <c r="Q172">
        <v>11954.74805</v>
      </c>
      <c r="R172">
        <v>1.20366</v>
      </c>
      <c r="S172">
        <v>20133.855469999999</v>
      </c>
      <c r="T172">
        <v>8.2899999999999991</v>
      </c>
      <c r="U172">
        <v>11583.103520000001</v>
      </c>
      <c r="V172">
        <v>0.77749000000000001</v>
      </c>
      <c r="W172">
        <v>23565.644530000001</v>
      </c>
      <c r="X172">
        <v>27.53</v>
      </c>
      <c r="Y172">
        <v>2992.1918900000001</v>
      </c>
      <c r="Z172">
        <v>0.40168999999999999</v>
      </c>
      <c r="AA172">
        <v>11399.650390000001</v>
      </c>
      <c r="AB172">
        <v>30.17</v>
      </c>
      <c r="AC172">
        <v>35668.152340000001</v>
      </c>
      <c r="AD172">
        <v>9307.96191</v>
      </c>
      <c r="AE172">
        <v>69228.929690000004</v>
      </c>
      <c r="AF172">
        <v>588.14044000000001</v>
      </c>
      <c r="AG172">
        <v>34</v>
      </c>
      <c r="AH172">
        <v>3900.5536360000001</v>
      </c>
      <c r="AI172">
        <v>402.203641</v>
      </c>
      <c r="AJ172">
        <v>7449</v>
      </c>
      <c r="AK172">
        <v>9932</v>
      </c>
    </row>
    <row r="173" spans="1:37" x14ac:dyDescent="0.25">
      <c r="A173">
        <v>30743</v>
      </c>
      <c r="B173" t="s">
        <v>169</v>
      </c>
      <c r="C173">
        <v>33970</v>
      </c>
      <c r="D173">
        <v>31853</v>
      </c>
      <c r="E173" t="s">
        <v>323</v>
      </c>
      <c r="F173">
        <v>4</v>
      </c>
      <c r="G173">
        <v>119</v>
      </c>
      <c r="H173">
        <v>0.20413999999999999</v>
      </c>
      <c r="I173">
        <v>19</v>
      </c>
      <c r="J173" t="s">
        <v>171</v>
      </c>
      <c r="K173">
        <v>3908</v>
      </c>
      <c r="L173">
        <v>0.81655999999999995</v>
      </c>
      <c r="M173">
        <v>5270.3061500000003</v>
      </c>
      <c r="N173">
        <v>0.1226</v>
      </c>
      <c r="O173">
        <v>14234.10059</v>
      </c>
      <c r="P173">
        <v>24.31</v>
      </c>
      <c r="Q173">
        <v>12323.416020000001</v>
      </c>
      <c r="R173">
        <v>0.78835</v>
      </c>
      <c r="S173">
        <v>25629.699219999999</v>
      </c>
      <c r="T173">
        <v>11</v>
      </c>
      <c r="U173">
        <v>13508.757809999999</v>
      </c>
      <c r="V173">
        <v>0.57611999999999997</v>
      </c>
      <c r="W173">
        <v>27707.4375</v>
      </c>
      <c r="X173">
        <v>23.2</v>
      </c>
      <c r="Y173">
        <v>7737.1904299999997</v>
      </c>
      <c r="Z173">
        <v>0.65993999999999997</v>
      </c>
      <c r="AA173">
        <v>14090.483399999999</v>
      </c>
      <c r="AB173">
        <v>15.63</v>
      </c>
      <c r="AC173">
        <v>38839.671880000002</v>
      </c>
      <c r="AD173">
        <v>7928.7299800000001</v>
      </c>
      <c r="AE173">
        <v>81661.71875</v>
      </c>
      <c r="AF173">
        <v>492.87603999999999</v>
      </c>
      <c r="AG173">
        <v>28</v>
      </c>
      <c r="AH173">
        <v>4095.1720519999999</v>
      </c>
      <c r="AI173">
        <v>329.75392900000003</v>
      </c>
      <c r="AJ173">
        <v>11724</v>
      </c>
      <c r="AK173">
        <v>15632</v>
      </c>
    </row>
    <row r="174" spans="1:37" x14ac:dyDescent="0.25">
      <c r="A174">
        <v>30744</v>
      </c>
      <c r="B174" t="s">
        <v>169</v>
      </c>
      <c r="C174">
        <v>33970</v>
      </c>
      <c r="D174">
        <v>31860</v>
      </c>
      <c r="E174" t="s">
        <v>333</v>
      </c>
      <c r="F174">
        <v>4</v>
      </c>
      <c r="G174">
        <v>119</v>
      </c>
      <c r="H174">
        <v>0.36723</v>
      </c>
      <c r="I174">
        <v>19</v>
      </c>
      <c r="J174" t="s">
        <v>171</v>
      </c>
      <c r="K174">
        <v>3908</v>
      </c>
      <c r="L174">
        <v>1.4689300000000001</v>
      </c>
      <c r="M174">
        <v>7751.1201199999996</v>
      </c>
      <c r="N174">
        <v>0.18031</v>
      </c>
      <c r="O174">
        <v>12160.86426</v>
      </c>
      <c r="P174">
        <v>25.91</v>
      </c>
      <c r="Q174">
        <v>11523.97363</v>
      </c>
      <c r="R174">
        <v>0.73719999999999997</v>
      </c>
      <c r="S174">
        <v>22132.806639999999</v>
      </c>
      <c r="T174">
        <v>14.71</v>
      </c>
      <c r="U174">
        <v>11998.44922</v>
      </c>
      <c r="V174">
        <v>0.51170000000000004</v>
      </c>
      <c r="W174">
        <v>23492.244139999999</v>
      </c>
      <c r="X174">
        <v>25.43</v>
      </c>
      <c r="Y174">
        <v>5334.3422899999996</v>
      </c>
      <c r="Z174">
        <v>0.45499000000000001</v>
      </c>
      <c r="AA174">
        <v>12204.293949999999</v>
      </c>
      <c r="AB174">
        <v>24.31</v>
      </c>
      <c r="AC174">
        <v>36607.886720000002</v>
      </c>
      <c r="AD174">
        <v>13443.610350000001</v>
      </c>
      <c r="AE174">
        <v>69990.210940000004</v>
      </c>
      <c r="AF174">
        <v>651.40423999999996</v>
      </c>
      <c r="AG174">
        <v>28</v>
      </c>
      <c r="AH174">
        <v>6190.8793230000001</v>
      </c>
      <c r="AI174">
        <v>368.27323000000001</v>
      </c>
      <c r="AJ174">
        <v>11724</v>
      </c>
      <c r="AK174">
        <v>15632</v>
      </c>
    </row>
    <row r="175" spans="1:37" x14ac:dyDescent="0.25">
      <c r="A175">
        <v>32030</v>
      </c>
      <c r="B175" t="s">
        <v>169</v>
      </c>
      <c r="C175">
        <v>34909</v>
      </c>
      <c r="D175">
        <v>27320</v>
      </c>
      <c r="E175" t="s">
        <v>352</v>
      </c>
      <c r="F175">
        <v>4</v>
      </c>
      <c r="G175">
        <v>115</v>
      </c>
      <c r="H175">
        <v>3.031E-2</v>
      </c>
      <c r="I175">
        <v>15</v>
      </c>
      <c r="J175" t="s">
        <v>180</v>
      </c>
      <c r="K175">
        <v>3118</v>
      </c>
      <c r="L175">
        <v>0.12124</v>
      </c>
      <c r="M175">
        <v>438.46289000000002</v>
      </c>
      <c r="N175">
        <v>1.278E-2</v>
      </c>
      <c r="O175">
        <v>438.46289000000002</v>
      </c>
      <c r="P175">
        <v>21.91</v>
      </c>
      <c r="Q175">
        <v>3074.9685100000002</v>
      </c>
      <c r="R175">
        <v>0.24654999999999999</v>
      </c>
      <c r="S175">
        <v>3074.9685100000002</v>
      </c>
      <c r="T175">
        <v>21.08</v>
      </c>
      <c r="U175">
        <v>642.10919000000001</v>
      </c>
      <c r="V175">
        <v>3.4320000000000003E-2</v>
      </c>
      <c r="W175">
        <v>642.10919000000001</v>
      </c>
      <c r="X175">
        <v>21.88</v>
      </c>
      <c r="Y175">
        <v>334.70184</v>
      </c>
      <c r="Z175">
        <v>3.5779999999999999E-2</v>
      </c>
      <c r="AA175">
        <v>334.70184</v>
      </c>
      <c r="AB175">
        <v>21.86</v>
      </c>
      <c r="AC175">
        <v>4490.2421899999999</v>
      </c>
      <c r="AD175">
        <v>136.09924000000001</v>
      </c>
      <c r="AE175">
        <v>4490.2421899999999</v>
      </c>
      <c r="AF175">
        <v>6.3815099999999996</v>
      </c>
      <c r="AG175">
        <v>25.5</v>
      </c>
      <c r="AH175">
        <v>103.347106</v>
      </c>
      <c r="AI175">
        <v>4.8854420000000003</v>
      </c>
      <c r="AJ175">
        <v>9354</v>
      </c>
      <c r="AK175">
        <v>12472</v>
      </c>
    </row>
    <row r="176" spans="1:37" x14ac:dyDescent="0.25">
      <c r="A176">
        <v>32032</v>
      </c>
      <c r="B176" t="s">
        <v>169</v>
      </c>
      <c r="C176">
        <v>34911</v>
      </c>
      <c r="D176">
        <v>30783</v>
      </c>
      <c r="E176" t="s">
        <v>353</v>
      </c>
      <c r="F176">
        <v>5</v>
      </c>
      <c r="G176">
        <v>115</v>
      </c>
      <c r="H176">
        <v>3.2099999999999997E-2</v>
      </c>
      <c r="I176">
        <v>15</v>
      </c>
      <c r="J176" t="s">
        <v>177</v>
      </c>
      <c r="K176">
        <v>3897</v>
      </c>
      <c r="L176">
        <v>0.1605</v>
      </c>
      <c r="M176">
        <v>3546.5634799999998</v>
      </c>
      <c r="N176">
        <v>8.2729999999999998E-2</v>
      </c>
      <c r="O176">
        <v>3546.5634799999998</v>
      </c>
      <c r="P176">
        <v>21.83</v>
      </c>
      <c r="Q176">
        <v>5272.1591799999997</v>
      </c>
      <c r="R176">
        <v>0.33822000000000002</v>
      </c>
      <c r="S176">
        <v>5272.1591799999997</v>
      </c>
      <c r="T176">
        <v>19.86</v>
      </c>
      <c r="U176">
        <v>9559.0361300000004</v>
      </c>
      <c r="V176">
        <v>0.40882000000000002</v>
      </c>
      <c r="W176">
        <v>9559.0361300000004</v>
      </c>
      <c r="X176">
        <v>21.31</v>
      </c>
      <c r="Y176">
        <v>6787.7675799999997</v>
      </c>
      <c r="Z176">
        <v>0.5806</v>
      </c>
      <c r="AA176">
        <v>6787.7675799999997</v>
      </c>
      <c r="AB176">
        <v>14.99</v>
      </c>
      <c r="AC176">
        <v>25165.527340000001</v>
      </c>
      <c r="AD176">
        <v>807.81341999999995</v>
      </c>
      <c r="AE176">
        <v>25165.527340000001</v>
      </c>
      <c r="AF176">
        <v>42.671149999999997</v>
      </c>
      <c r="AG176">
        <v>25.5</v>
      </c>
      <c r="AH176">
        <v>387.12364300000002</v>
      </c>
      <c r="AI176">
        <v>23.056978000000001</v>
      </c>
      <c r="AJ176">
        <v>11691</v>
      </c>
      <c r="AK176">
        <v>15588</v>
      </c>
    </row>
    <row r="177" spans="1:37" x14ac:dyDescent="0.25">
      <c r="A177">
        <v>32033</v>
      </c>
      <c r="B177" t="s">
        <v>169</v>
      </c>
      <c r="C177">
        <v>34912</v>
      </c>
      <c r="D177">
        <v>30782</v>
      </c>
      <c r="E177" t="s">
        <v>354</v>
      </c>
      <c r="F177">
        <v>5</v>
      </c>
      <c r="G177">
        <v>115</v>
      </c>
      <c r="H177">
        <v>3.2550000000000003E-2</v>
      </c>
      <c r="I177">
        <v>15</v>
      </c>
      <c r="J177" t="s">
        <v>177</v>
      </c>
      <c r="K177">
        <v>3897</v>
      </c>
      <c r="L177">
        <v>0.16275000000000001</v>
      </c>
      <c r="M177">
        <v>3628.0812999999998</v>
      </c>
      <c r="N177">
        <v>8.4640000000000007E-2</v>
      </c>
      <c r="O177">
        <v>3628.0812999999998</v>
      </c>
      <c r="P177">
        <v>21.83</v>
      </c>
      <c r="Q177">
        <v>7232.9233400000003</v>
      </c>
      <c r="R177">
        <v>0.46400999999999998</v>
      </c>
      <c r="S177">
        <v>7232.9233400000003</v>
      </c>
      <c r="T177">
        <v>13.37</v>
      </c>
      <c r="U177">
        <v>11610.83496</v>
      </c>
      <c r="V177">
        <v>0.49657000000000001</v>
      </c>
      <c r="W177">
        <v>11610.83496</v>
      </c>
      <c r="X177">
        <v>21.07</v>
      </c>
      <c r="Y177">
        <v>7449.2241199999999</v>
      </c>
      <c r="Z177">
        <v>0.63717999999999997</v>
      </c>
      <c r="AA177">
        <v>7449.2241199999999</v>
      </c>
      <c r="AB177">
        <v>13.22</v>
      </c>
      <c r="AC177">
        <v>29921.064450000002</v>
      </c>
      <c r="AD177">
        <v>973.93060000000003</v>
      </c>
      <c r="AE177">
        <v>29921.064450000002</v>
      </c>
      <c r="AF177">
        <v>59.296990000000001</v>
      </c>
      <c r="AG177">
        <v>25.5</v>
      </c>
      <c r="AH177">
        <v>477.90389499999998</v>
      </c>
      <c r="AI177">
        <v>35.950268000000001</v>
      </c>
      <c r="AJ177">
        <v>11691</v>
      </c>
      <c r="AK177">
        <v>15588</v>
      </c>
    </row>
    <row r="178" spans="1:37" x14ac:dyDescent="0.25">
      <c r="A178">
        <v>32034</v>
      </c>
      <c r="B178" t="s">
        <v>169</v>
      </c>
      <c r="C178">
        <v>34913</v>
      </c>
      <c r="D178">
        <v>30785</v>
      </c>
      <c r="E178" t="s">
        <v>355</v>
      </c>
      <c r="F178">
        <v>5</v>
      </c>
      <c r="G178">
        <v>115</v>
      </c>
      <c r="H178">
        <v>3.0880000000000001E-2</v>
      </c>
      <c r="I178">
        <v>15</v>
      </c>
      <c r="J178" t="s">
        <v>177</v>
      </c>
      <c r="K178">
        <v>3897</v>
      </c>
      <c r="L178">
        <v>0.15442</v>
      </c>
      <c r="M178">
        <v>3328.87</v>
      </c>
      <c r="N178">
        <v>7.7660000000000007E-2</v>
      </c>
      <c r="O178">
        <v>3328.87</v>
      </c>
      <c r="P178">
        <v>21.83</v>
      </c>
      <c r="Q178">
        <v>6075.2485399999996</v>
      </c>
      <c r="R178">
        <v>0.38973999999999998</v>
      </c>
      <c r="S178">
        <v>6075.2485399999996</v>
      </c>
      <c r="T178">
        <v>17.84</v>
      </c>
      <c r="U178">
        <v>9739.8183599999993</v>
      </c>
      <c r="V178">
        <v>0.41654999999999998</v>
      </c>
      <c r="W178">
        <v>9739.8183599999993</v>
      </c>
      <c r="X178">
        <v>21.29</v>
      </c>
      <c r="Y178">
        <v>6513.0429700000004</v>
      </c>
      <c r="Z178">
        <v>0.55710000000000004</v>
      </c>
      <c r="AA178">
        <v>6513.0429700000004</v>
      </c>
      <c r="AB178">
        <v>16.61</v>
      </c>
      <c r="AC178">
        <v>25656.980469999999</v>
      </c>
      <c r="AD178">
        <v>792.37267999999995</v>
      </c>
      <c r="AE178">
        <v>25656.980469999999</v>
      </c>
      <c r="AF178">
        <v>41.464880000000001</v>
      </c>
      <c r="AG178">
        <v>25.5</v>
      </c>
      <c r="AH178">
        <v>388.72644700000001</v>
      </c>
      <c r="AI178">
        <v>22.624435999999999</v>
      </c>
      <c r="AJ178">
        <v>11691</v>
      </c>
      <c r="AK178">
        <v>15588</v>
      </c>
    </row>
    <row r="179" spans="1:37" x14ac:dyDescent="0.25">
      <c r="A179">
        <v>32035</v>
      </c>
      <c r="B179" t="s">
        <v>169</v>
      </c>
      <c r="C179">
        <v>34914</v>
      </c>
      <c r="D179">
        <v>30786</v>
      </c>
      <c r="E179" t="s">
        <v>356</v>
      </c>
      <c r="F179">
        <v>5</v>
      </c>
      <c r="G179">
        <v>115</v>
      </c>
      <c r="H179">
        <v>3.4369999999999998E-2</v>
      </c>
      <c r="I179">
        <v>15</v>
      </c>
      <c r="J179" t="s">
        <v>177</v>
      </c>
      <c r="K179">
        <v>3897</v>
      </c>
      <c r="L179">
        <v>0.17186999999999999</v>
      </c>
      <c r="M179">
        <v>5084.7368200000001</v>
      </c>
      <c r="N179">
        <v>0.11862</v>
      </c>
      <c r="O179">
        <v>5084.7368200000001</v>
      </c>
      <c r="P179">
        <v>21.78</v>
      </c>
      <c r="Q179">
        <v>8480.6894499999999</v>
      </c>
      <c r="R179">
        <v>0.54405000000000003</v>
      </c>
      <c r="S179">
        <v>8480.6894499999999</v>
      </c>
      <c r="T179">
        <v>12.43</v>
      </c>
      <c r="U179">
        <v>12325.452149999999</v>
      </c>
      <c r="V179">
        <v>0.52712999999999999</v>
      </c>
      <c r="W179">
        <v>12325.452149999999</v>
      </c>
      <c r="X179">
        <v>20.97</v>
      </c>
      <c r="Y179">
        <v>6357.1552700000002</v>
      </c>
      <c r="Z179">
        <v>0.54376000000000002</v>
      </c>
      <c r="AA179">
        <v>6357.1552700000002</v>
      </c>
      <c r="AB179">
        <v>17.11</v>
      </c>
      <c r="AC179">
        <v>32248.033200000002</v>
      </c>
      <c r="AD179">
        <v>1108.4710700000001</v>
      </c>
      <c r="AE179">
        <v>32248.033200000002</v>
      </c>
      <c r="AF179">
        <v>64.451539999999994</v>
      </c>
      <c r="AG179">
        <v>25.5</v>
      </c>
      <c r="AH179">
        <v>509.976744</v>
      </c>
      <c r="AI179">
        <v>36.219866000000003</v>
      </c>
      <c r="AJ179">
        <v>11691</v>
      </c>
      <c r="AK179">
        <v>15588</v>
      </c>
    </row>
    <row r="180" spans="1:37" x14ac:dyDescent="0.25">
      <c r="A180">
        <v>32036</v>
      </c>
      <c r="B180" t="s">
        <v>169</v>
      </c>
      <c r="C180">
        <v>34915</v>
      </c>
      <c r="D180">
        <v>30791</v>
      </c>
      <c r="E180" t="s">
        <v>357</v>
      </c>
      <c r="F180">
        <v>5</v>
      </c>
      <c r="G180">
        <v>115</v>
      </c>
      <c r="H180">
        <v>3.1179999999999999E-2</v>
      </c>
      <c r="I180">
        <v>15</v>
      </c>
      <c r="J180" t="s">
        <v>177</v>
      </c>
      <c r="K180">
        <v>3897</v>
      </c>
      <c r="L180">
        <v>0.15590000000000001</v>
      </c>
      <c r="M180">
        <v>3879.05078</v>
      </c>
      <c r="N180">
        <v>9.0490000000000001E-2</v>
      </c>
      <c r="O180">
        <v>3879.05078</v>
      </c>
      <c r="P180">
        <v>21.82</v>
      </c>
      <c r="Q180">
        <v>8307.5039099999995</v>
      </c>
      <c r="R180">
        <v>0.53293999999999997</v>
      </c>
      <c r="S180">
        <v>8307.5039099999995</v>
      </c>
      <c r="T180">
        <v>12.57</v>
      </c>
      <c r="U180">
        <v>10766.302729999999</v>
      </c>
      <c r="V180">
        <v>0.46045000000000003</v>
      </c>
      <c r="W180">
        <v>10766.302729999999</v>
      </c>
      <c r="X180">
        <v>21.18</v>
      </c>
      <c r="Y180">
        <v>5477.6845700000003</v>
      </c>
      <c r="Z180">
        <v>0.46854000000000001</v>
      </c>
      <c r="AA180">
        <v>5477.6845700000003</v>
      </c>
      <c r="AB180">
        <v>19.260000000000002</v>
      </c>
      <c r="AC180">
        <v>28430.542969999999</v>
      </c>
      <c r="AD180">
        <v>886.46429000000001</v>
      </c>
      <c r="AE180">
        <v>28430.542969999999</v>
      </c>
      <c r="AF180">
        <v>50.867229999999999</v>
      </c>
      <c r="AG180">
        <v>25.5</v>
      </c>
      <c r="AH180">
        <v>429.82217600000001</v>
      </c>
      <c r="AI180">
        <v>29.474658999999999</v>
      </c>
      <c r="AJ180">
        <v>11691</v>
      </c>
      <c r="AK180">
        <v>15588</v>
      </c>
    </row>
    <row r="181" spans="1:37" x14ac:dyDescent="0.25">
      <c r="A181">
        <v>32037</v>
      </c>
      <c r="B181" t="s">
        <v>169</v>
      </c>
      <c r="C181">
        <v>34916</v>
      </c>
      <c r="D181">
        <v>30792</v>
      </c>
      <c r="E181" t="s">
        <v>358</v>
      </c>
      <c r="F181">
        <v>4</v>
      </c>
      <c r="G181">
        <v>115</v>
      </c>
      <c r="H181">
        <v>3.1690000000000003E-2</v>
      </c>
      <c r="I181">
        <v>15</v>
      </c>
      <c r="J181" t="s">
        <v>177</v>
      </c>
      <c r="K181">
        <v>3118</v>
      </c>
      <c r="L181">
        <v>0.12676000000000001</v>
      </c>
      <c r="M181">
        <v>3848.2419399999999</v>
      </c>
      <c r="N181">
        <v>0.11219999999999999</v>
      </c>
      <c r="O181">
        <v>3848.2419399999999</v>
      </c>
      <c r="P181">
        <v>21.79</v>
      </c>
      <c r="Q181">
        <v>7167.59717</v>
      </c>
      <c r="R181">
        <v>0.57469999999999999</v>
      </c>
      <c r="S181">
        <v>7167.59717</v>
      </c>
      <c r="T181">
        <v>12.04</v>
      </c>
      <c r="U181">
        <v>9090.97559</v>
      </c>
      <c r="V181">
        <v>0.48593999999999998</v>
      </c>
      <c r="W181">
        <v>9090.97559</v>
      </c>
      <c r="X181">
        <v>21.11</v>
      </c>
      <c r="Y181">
        <v>4588.2622099999999</v>
      </c>
      <c r="Z181">
        <v>0.49051</v>
      </c>
      <c r="AA181">
        <v>4588.2622099999999</v>
      </c>
      <c r="AB181">
        <v>18.91</v>
      </c>
      <c r="AC181">
        <v>24695.07617</v>
      </c>
      <c r="AD181">
        <v>782.60229000000004</v>
      </c>
      <c r="AE181">
        <v>24695.07617</v>
      </c>
      <c r="AF181">
        <v>45.799469999999999</v>
      </c>
      <c r="AG181">
        <v>25.5</v>
      </c>
      <c r="AH181">
        <v>372.54320100000001</v>
      </c>
      <c r="AI181">
        <v>26.554705999999999</v>
      </c>
      <c r="AJ181">
        <v>9354</v>
      </c>
      <c r="AK181">
        <v>12472</v>
      </c>
    </row>
    <row r="182" spans="1:37" x14ac:dyDescent="0.25">
      <c r="A182">
        <v>32038</v>
      </c>
      <c r="B182" t="s">
        <v>169</v>
      </c>
      <c r="C182">
        <v>34917</v>
      </c>
      <c r="D182">
        <v>30794</v>
      </c>
      <c r="E182" t="s">
        <v>359</v>
      </c>
      <c r="F182">
        <v>4</v>
      </c>
      <c r="G182">
        <v>115</v>
      </c>
      <c r="H182">
        <v>3.1640000000000001E-2</v>
      </c>
      <c r="I182">
        <v>15</v>
      </c>
      <c r="J182" t="s">
        <v>177</v>
      </c>
      <c r="K182">
        <v>3118</v>
      </c>
      <c r="L182">
        <v>0.12656000000000001</v>
      </c>
      <c r="M182">
        <v>4503.96533</v>
      </c>
      <c r="N182">
        <v>0.13131999999999999</v>
      </c>
      <c r="O182">
        <v>4503.96533</v>
      </c>
      <c r="P182">
        <v>21.77</v>
      </c>
      <c r="Q182">
        <v>8395.4990199999993</v>
      </c>
      <c r="R182">
        <v>0.67315000000000003</v>
      </c>
      <c r="S182">
        <v>8395.4990199999993</v>
      </c>
      <c r="T182">
        <v>10.72</v>
      </c>
      <c r="U182">
        <v>10461.947270000001</v>
      </c>
      <c r="V182">
        <v>0.55922000000000005</v>
      </c>
      <c r="W182">
        <v>10461.947270000001</v>
      </c>
      <c r="X182">
        <v>20.86</v>
      </c>
      <c r="Y182">
        <v>4676.1557599999996</v>
      </c>
      <c r="Z182">
        <v>0.49991000000000002</v>
      </c>
      <c r="AA182">
        <v>4676.1557599999996</v>
      </c>
      <c r="AB182">
        <v>18.73</v>
      </c>
      <c r="AC182">
        <v>28037.566409999999</v>
      </c>
      <c r="AD182">
        <v>887.12653</v>
      </c>
      <c r="AE182">
        <v>28037.566409999999</v>
      </c>
      <c r="AF182">
        <v>55.094059999999999</v>
      </c>
      <c r="AG182">
        <v>25.5</v>
      </c>
      <c r="AH182">
        <v>413.58716600000002</v>
      </c>
      <c r="AI182">
        <v>32.678536000000001</v>
      </c>
      <c r="AJ182">
        <v>9354</v>
      </c>
      <c r="AK182">
        <v>12472</v>
      </c>
    </row>
    <row r="183" spans="1:37" x14ac:dyDescent="0.25">
      <c r="A183">
        <v>32039</v>
      </c>
      <c r="B183" t="s">
        <v>169</v>
      </c>
      <c r="C183">
        <v>34918</v>
      </c>
      <c r="D183">
        <v>30795</v>
      </c>
      <c r="E183" t="s">
        <v>360</v>
      </c>
      <c r="F183">
        <v>4</v>
      </c>
      <c r="G183">
        <v>115</v>
      </c>
      <c r="H183">
        <v>3.1E-2</v>
      </c>
      <c r="I183">
        <v>15</v>
      </c>
      <c r="J183" t="s">
        <v>177</v>
      </c>
      <c r="K183">
        <v>3118</v>
      </c>
      <c r="L183">
        <v>0.124</v>
      </c>
      <c r="M183">
        <v>5285.2895500000004</v>
      </c>
      <c r="N183">
        <v>0.15409999999999999</v>
      </c>
      <c r="O183">
        <v>5285.2895500000004</v>
      </c>
      <c r="P183">
        <v>21.74</v>
      </c>
      <c r="Q183">
        <v>8887.6591800000006</v>
      </c>
      <c r="R183">
        <v>0.71260999999999997</v>
      </c>
      <c r="S183">
        <v>8887.6591800000006</v>
      </c>
      <c r="T183">
        <v>10.18</v>
      </c>
      <c r="U183">
        <v>10952.398440000001</v>
      </c>
      <c r="V183">
        <v>0.58543999999999996</v>
      </c>
      <c r="W183">
        <v>10952.398440000001</v>
      </c>
      <c r="X183">
        <v>20.75</v>
      </c>
      <c r="Y183">
        <v>4743.6264600000004</v>
      </c>
      <c r="Z183">
        <v>0.50712000000000002</v>
      </c>
      <c r="AA183">
        <v>4743.6264600000004</v>
      </c>
      <c r="AB183">
        <v>18.59</v>
      </c>
      <c r="AC183">
        <v>29868.972659999999</v>
      </c>
      <c r="AD183">
        <v>925.93817000000001</v>
      </c>
      <c r="AE183">
        <v>29868.972659999999</v>
      </c>
      <c r="AF183">
        <v>58.874020000000002</v>
      </c>
      <c r="AG183">
        <v>25.5</v>
      </c>
      <c r="AH183">
        <v>422.56984799999998</v>
      </c>
      <c r="AI183">
        <v>34.974876999999999</v>
      </c>
      <c r="AJ183">
        <v>9354</v>
      </c>
      <c r="AK183">
        <v>12472</v>
      </c>
    </row>
    <row r="184" spans="1:37" x14ac:dyDescent="0.25">
      <c r="A184">
        <v>32040</v>
      </c>
      <c r="B184" t="s">
        <v>169</v>
      </c>
      <c r="C184">
        <v>34919</v>
      </c>
      <c r="D184">
        <v>30797</v>
      </c>
      <c r="E184" t="s">
        <v>361</v>
      </c>
      <c r="F184">
        <v>4</v>
      </c>
      <c r="G184">
        <v>115</v>
      </c>
      <c r="H184">
        <v>3.1550000000000002E-2</v>
      </c>
      <c r="I184">
        <v>15</v>
      </c>
      <c r="J184" t="s">
        <v>177</v>
      </c>
      <c r="K184">
        <v>3118</v>
      </c>
      <c r="L184">
        <v>0.12620000000000001</v>
      </c>
      <c r="M184">
        <v>5419.4829099999997</v>
      </c>
      <c r="N184">
        <v>0.15801000000000001</v>
      </c>
      <c r="O184">
        <v>5419.4829099999997</v>
      </c>
      <c r="P184">
        <v>21.73</v>
      </c>
      <c r="Q184">
        <v>8703.2773400000005</v>
      </c>
      <c r="R184">
        <v>0.69782999999999995</v>
      </c>
      <c r="S184">
        <v>8703.2773400000005</v>
      </c>
      <c r="T184">
        <v>10.38</v>
      </c>
      <c r="U184">
        <v>10432.45117</v>
      </c>
      <c r="V184">
        <v>0.55764999999999998</v>
      </c>
      <c r="W184">
        <v>10432.45117</v>
      </c>
      <c r="X184">
        <v>20.86</v>
      </c>
      <c r="Y184">
        <v>4340.1674800000001</v>
      </c>
      <c r="Z184">
        <v>0.46399000000000001</v>
      </c>
      <c r="AA184">
        <v>4340.1674800000001</v>
      </c>
      <c r="AB184">
        <v>19.32</v>
      </c>
      <c r="AC184">
        <v>28895.378909999999</v>
      </c>
      <c r="AD184">
        <v>911.64922999999999</v>
      </c>
      <c r="AE184">
        <v>28895.378909999999</v>
      </c>
      <c r="AF184">
        <v>57.188510000000001</v>
      </c>
      <c r="AG184">
        <v>25.5</v>
      </c>
      <c r="AH184">
        <v>411.52070200000003</v>
      </c>
      <c r="AI184">
        <v>33.541196999999997</v>
      </c>
      <c r="AJ184">
        <v>9354</v>
      </c>
      <c r="AK184">
        <v>12472</v>
      </c>
    </row>
    <row r="185" spans="1:37" x14ac:dyDescent="0.25">
      <c r="A185">
        <v>32041</v>
      </c>
      <c r="B185" t="s">
        <v>169</v>
      </c>
      <c r="C185">
        <v>34920</v>
      </c>
      <c r="D185">
        <v>30431</v>
      </c>
      <c r="E185" t="s">
        <v>362</v>
      </c>
      <c r="F185">
        <v>4</v>
      </c>
      <c r="G185">
        <v>115</v>
      </c>
      <c r="H185">
        <v>3.202E-2</v>
      </c>
      <c r="I185">
        <v>15</v>
      </c>
      <c r="J185" t="s">
        <v>177</v>
      </c>
      <c r="K185">
        <v>3118</v>
      </c>
      <c r="L185">
        <v>0.12808</v>
      </c>
      <c r="M185">
        <v>5885.7709999999997</v>
      </c>
      <c r="N185">
        <v>0.17161000000000001</v>
      </c>
      <c r="O185">
        <v>5885.7709999999997</v>
      </c>
      <c r="P185">
        <v>21.72</v>
      </c>
      <c r="Q185">
        <v>9335.4277299999994</v>
      </c>
      <c r="R185">
        <v>0.74851000000000001</v>
      </c>
      <c r="S185">
        <v>9335.4277299999994</v>
      </c>
      <c r="T185">
        <v>9.69</v>
      </c>
      <c r="U185">
        <v>10669.884770000001</v>
      </c>
      <c r="V185">
        <v>0.57033999999999996</v>
      </c>
      <c r="W185">
        <v>10669.884770000001</v>
      </c>
      <c r="X185">
        <v>20.81</v>
      </c>
      <c r="Y185">
        <v>3033.7307099999998</v>
      </c>
      <c r="Z185">
        <v>0.32432</v>
      </c>
      <c r="AA185">
        <v>3033.7307099999998</v>
      </c>
      <c r="AB185">
        <v>21.1</v>
      </c>
      <c r="AC185">
        <v>28924.814450000002</v>
      </c>
      <c r="AD185">
        <v>926.17255</v>
      </c>
      <c r="AE185">
        <v>28924.814450000002</v>
      </c>
      <c r="AF185">
        <v>60.546610000000001</v>
      </c>
      <c r="AG185">
        <v>25.5</v>
      </c>
      <c r="AH185">
        <v>396.06043899999997</v>
      </c>
      <c r="AI185">
        <v>35.452131999999999</v>
      </c>
      <c r="AJ185">
        <v>9354</v>
      </c>
      <c r="AK185">
        <v>12472</v>
      </c>
    </row>
    <row r="186" spans="1:37" x14ac:dyDescent="0.25">
      <c r="A186">
        <v>32042</v>
      </c>
      <c r="B186" t="s">
        <v>169</v>
      </c>
      <c r="C186">
        <v>34921</v>
      </c>
      <c r="D186">
        <v>30798</v>
      </c>
      <c r="E186" t="s">
        <v>363</v>
      </c>
      <c r="F186">
        <v>4</v>
      </c>
      <c r="G186">
        <v>115</v>
      </c>
      <c r="H186">
        <v>3.236E-2</v>
      </c>
      <c r="I186">
        <v>15</v>
      </c>
      <c r="J186" t="s">
        <v>177</v>
      </c>
      <c r="K186">
        <v>3118</v>
      </c>
      <c r="L186">
        <v>0.12944</v>
      </c>
      <c r="M186">
        <v>5010.8149400000002</v>
      </c>
      <c r="N186">
        <v>0.14610000000000001</v>
      </c>
      <c r="O186">
        <v>5010.8149400000002</v>
      </c>
      <c r="P186">
        <v>21.75</v>
      </c>
      <c r="Q186">
        <v>9461.7968799999999</v>
      </c>
      <c r="R186">
        <v>0.75863999999999998</v>
      </c>
      <c r="S186">
        <v>9461.7968799999999</v>
      </c>
      <c r="T186">
        <v>9.56</v>
      </c>
      <c r="U186">
        <v>9608.3574200000003</v>
      </c>
      <c r="V186">
        <v>0.51359999999999995</v>
      </c>
      <c r="W186">
        <v>9608.3574200000003</v>
      </c>
      <c r="X186">
        <v>21.02</v>
      </c>
      <c r="Y186">
        <v>2786.09229</v>
      </c>
      <c r="Z186">
        <v>0.29785</v>
      </c>
      <c r="AA186">
        <v>2786.09229</v>
      </c>
      <c r="AB186">
        <v>21.21</v>
      </c>
      <c r="AC186">
        <v>26867.0625</v>
      </c>
      <c r="AD186">
        <v>869.41809000000001</v>
      </c>
      <c r="AE186">
        <v>26867.0625</v>
      </c>
      <c r="AF186">
        <v>58.525419999999997</v>
      </c>
      <c r="AG186">
        <v>25.5</v>
      </c>
      <c r="AH186">
        <v>396.341677</v>
      </c>
      <c r="AI186">
        <v>36.278314000000002</v>
      </c>
      <c r="AJ186">
        <v>9354</v>
      </c>
      <c r="AK186">
        <v>12472</v>
      </c>
    </row>
    <row r="187" spans="1:37" x14ac:dyDescent="0.25">
      <c r="A187">
        <v>32043</v>
      </c>
      <c r="B187" t="s">
        <v>169</v>
      </c>
      <c r="C187">
        <v>34922</v>
      </c>
      <c r="D187">
        <v>27322</v>
      </c>
      <c r="E187" t="s">
        <v>364</v>
      </c>
      <c r="F187">
        <v>4</v>
      </c>
      <c r="G187">
        <v>115</v>
      </c>
      <c r="H187">
        <v>3.1949999999999999E-2</v>
      </c>
      <c r="I187">
        <v>15</v>
      </c>
      <c r="J187" t="s">
        <v>177</v>
      </c>
      <c r="K187">
        <v>3118</v>
      </c>
      <c r="L187">
        <v>0.1278</v>
      </c>
      <c r="M187">
        <v>4946.12842</v>
      </c>
      <c r="N187">
        <v>0.14421</v>
      </c>
      <c r="O187">
        <v>4946.12842</v>
      </c>
      <c r="P187">
        <v>21.75</v>
      </c>
      <c r="Q187">
        <v>9302.7656299999999</v>
      </c>
      <c r="R187">
        <v>0.74589000000000005</v>
      </c>
      <c r="S187">
        <v>9302.7656299999999</v>
      </c>
      <c r="T187">
        <v>9.73</v>
      </c>
      <c r="U187">
        <v>9291.5029300000006</v>
      </c>
      <c r="V187">
        <v>0.49665999999999999</v>
      </c>
      <c r="W187">
        <v>9291.5029300000006</v>
      </c>
      <c r="X187">
        <v>21.07</v>
      </c>
      <c r="Y187">
        <v>2798.3442399999999</v>
      </c>
      <c r="Z187">
        <v>0.29915999999999998</v>
      </c>
      <c r="AA187">
        <v>2798.3442399999999</v>
      </c>
      <c r="AB187">
        <v>21.21</v>
      </c>
      <c r="AC187">
        <v>26338.742190000001</v>
      </c>
      <c r="AD187">
        <v>841.52283</v>
      </c>
      <c r="AE187">
        <v>26338.742190000001</v>
      </c>
      <c r="AF187">
        <v>56.117519999999999</v>
      </c>
      <c r="AG187">
        <v>25.5</v>
      </c>
      <c r="AH187">
        <v>386.63046800000001</v>
      </c>
      <c r="AI187">
        <v>34.762438000000003</v>
      </c>
      <c r="AJ187">
        <v>9354</v>
      </c>
      <c r="AK187">
        <v>12472</v>
      </c>
    </row>
    <row r="188" spans="1:37" x14ac:dyDescent="0.25">
      <c r="A188">
        <v>32044</v>
      </c>
      <c r="B188" t="s">
        <v>169</v>
      </c>
      <c r="C188">
        <v>34923</v>
      </c>
      <c r="D188">
        <v>30800</v>
      </c>
      <c r="E188" t="s">
        <v>365</v>
      </c>
      <c r="F188">
        <v>4</v>
      </c>
      <c r="G188">
        <v>115</v>
      </c>
      <c r="H188">
        <v>3.2030000000000003E-2</v>
      </c>
      <c r="I188">
        <v>15</v>
      </c>
      <c r="J188" t="s">
        <v>177</v>
      </c>
      <c r="K188">
        <v>3118</v>
      </c>
      <c r="L188">
        <v>0.12812000000000001</v>
      </c>
      <c r="M188">
        <v>5236.3574200000003</v>
      </c>
      <c r="N188">
        <v>0.15267</v>
      </c>
      <c r="O188">
        <v>5236.3574200000003</v>
      </c>
      <c r="P188">
        <v>21.74</v>
      </c>
      <c r="Q188">
        <v>9118.3164099999995</v>
      </c>
      <c r="R188">
        <v>0.73109999999999997</v>
      </c>
      <c r="S188">
        <v>9118.3164099999995</v>
      </c>
      <c r="T188">
        <v>9.93</v>
      </c>
      <c r="U188">
        <v>9293.4765599999992</v>
      </c>
      <c r="V188">
        <v>0.49675999999999998</v>
      </c>
      <c r="W188">
        <v>9293.4765599999992</v>
      </c>
      <c r="X188">
        <v>21.07</v>
      </c>
      <c r="Y188">
        <v>2149.60815</v>
      </c>
      <c r="Z188">
        <v>0.22980999999999999</v>
      </c>
      <c r="AA188">
        <v>2149.60815</v>
      </c>
      <c r="AB188">
        <v>21.44</v>
      </c>
      <c r="AC188">
        <v>25797.757809999999</v>
      </c>
      <c r="AD188">
        <v>826.30224999999996</v>
      </c>
      <c r="AE188">
        <v>25797.757809999999</v>
      </c>
      <c r="AF188">
        <v>54.465739999999997</v>
      </c>
      <c r="AG188">
        <v>25.5</v>
      </c>
      <c r="AH188">
        <v>360.91163799999998</v>
      </c>
      <c r="AI188">
        <v>32.623229000000002</v>
      </c>
      <c r="AJ188">
        <v>9354</v>
      </c>
      <c r="AK188">
        <v>12472</v>
      </c>
    </row>
    <row r="189" spans="1:37" x14ac:dyDescent="0.25">
      <c r="A189">
        <v>32045</v>
      </c>
      <c r="B189" t="s">
        <v>169</v>
      </c>
      <c r="C189">
        <v>34924</v>
      </c>
      <c r="D189">
        <v>30435</v>
      </c>
      <c r="E189" t="s">
        <v>366</v>
      </c>
      <c r="F189">
        <v>4</v>
      </c>
      <c r="G189">
        <v>115</v>
      </c>
      <c r="H189">
        <v>3.2870000000000003E-2</v>
      </c>
      <c r="I189">
        <v>15</v>
      </c>
      <c r="J189" t="s">
        <v>177</v>
      </c>
      <c r="K189">
        <v>3118</v>
      </c>
      <c r="L189">
        <v>0.13150000000000001</v>
      </c>
      <c r="M189">
        <v>5039.1308600000002</v>
      </c>
      <c r="N189">
        <v>0.14692</v>
      </c>
      <c r="O189">
        <v>5039.1308600000002</v>
      </c>
      <c r="P189">
        <v>21.75</v>
      </c>
      <c r="Q189">
        <v>8853.4033199999994</v>
      </c>
      <c r="R189">
        <v>0.70986000000000005</v>
      </c>
      <c r="S189">
        <v>8853.4033199999994</v>
      </c>
      <c r="T189">
        <v>10.220000000000001</v>
      </c>
      <c r="U189">
        <v>9006.3349600000001</v>
      </c>
      <c r="V189">
        <v>0.48142000000000001</v>
      </c>
      <c r="W189">
        <v>9006.3349600000001</v>
      </c>
      <c r="X189">
        <v>21.12</v>
      </c>
      <c r="Y189">
        <v>2051.6379400000001</v>
      </c>
      <c r="Z189">
        <v>0.21933</v>
      </c>
      <c r="AA189">
        <v>2051.6379400000001</v>
      </c>
      <c r="AB189">
        <v>21.47</v>
      </c>
      <c r="AC189">
        <v>24950.507809999999</v>
      </c>
      <c r="AD189">
        <v>820.23577999999998</v>
      </c>
      <c r="AE189">
        <v>24950.507809999999</v>
      </c>
      <c r="AF189">
        <v>53.255429999999997</v>
      </c>
      <c r="AG189">
        <v>25.5</v>
      </c>
      <c r="AH189">
        <v>358.448688</v>
      </c>
      <c r="AI189">
        <v>31.615694000000001</v>
      </c>
      <c r="AJ189">
        <v>9354</v>
      </c>
      <c r="AK189">
        <v>12472</v>
      </c>
    </row>
    <row r="190" spans="1:37" x14ac:dyDescent="0.25">
      <c r="A190">
        <v>32046</v>
      </c>
      <c r="B190" t="s">
        <v>169</v>
      </c>
      <c r="C190">
        <v>34925</v>
      </c>
      <c r="D190">
        <v>30802</v>
      </c>
      <c r="E190" t="s">
        <v>367</v>
      </c>
      <c r="F190">
        <v>4</v>
      </c>
      <c r="G190">
        <v>115</v>
      </c>
      <c r="H190">
        <v>3.0089999999999999E-2</v>
      </c>
      <c r="I190">
        <v>15</v>
      </c>
      <c r="J190" t="s">
        <v>177</v>
      </c>
      <c r="K190">
        <v>3118</v>
      </c>
      <c r="L190">
        <v>0.12035999999999999</v>
      </c>
      <c r="M190">
        <v>4437.2324200000003</v>
      </c>
      <c r="N190">
        <v>0.12937000000000001</v>
      </c>
      <c r="O190">
        <v>4437.2324200000003</v>
      </c>
      <c r="P190">
        <v>21.77</v>
      </c>
      <c r="Q190">
        <v>8611.8115199999993</v>
      </c>
      <c r="R190">
        <v>0.69049000000000005</v>
      </c>
      <c r="S190">
        <v>8611.8115199999993</v>
      </c>
      <c r="T190">
        <v>10.48</v>
      </c>
      <c r="U190">
        <v>8165.6377000000002</v>
      </c>
      <c r="V190">
        <v>0.43647999999999998</v>
      </c>
      <c r="W190">
        <v>8165.6377000000002</v>
      </c>
      <c r="X190">
        <v>21.24</v>
      </c>
      <c r="Y190">
        <v>1704.61536</v>
      </c>
      <c r="Z190">
        <v>0.18223</v>
      </c>
      <c r="AA190">
        <v>1704.61536</v>
      </c>
      <c r="AB190">
        <v>21.57</v>
      </c>
      <c r="AC190">
        <v>22919.296880000002</v>
      </c>
      <c r="AD190">
        <v>689.64166</v>
      </c>
      <c r="AE190">
        <v>22919.296880000002</v>
      </c>
      <c r="AF190">
        <v>44.805050000000001</v>
      </c>
      <c r="AG190">
        <v>25.5</v>
      </c>
      <c r="AH190">
        <v>310.42129</v>
      </c>
      <c r="AI190">
        <v>27.104016999999999</v>
      </c>
      <c r="AJ190">
        <v>9354</v>
      </c>
      <c r="AK190">
        <v>12472</v>
      </c>
    </row>
    <row r="191" spans="1:37" x14ac:dyDescent="0.25">
      <c r="A191">
        <v>32047</v>
      </c>
      <c r="B191" t="s">
        <v>169</v>
      </c>
      <c r="C191">
        <v>34926</v>
      </c>
      <c r="D191">
        <v>30439</v>
      </c>
      <c r="E191" t="s">
        <v>368</v>
      </c>
      <c r="F191">
        <v>4</v>
      </c>
      <c r="G191">
        <v>115</v>
      </c>
      <c r="H191">
        <v>3.2640000000000002E-2</v>
      </c>
      <c r="I191">
        <v>15</v>
      </c>
      <c r="J191" t="s">
        <v>177</v>
      </c>
      <c r="K191">
        <v>3118</v>
      </c>
      <c r="L191">
        <v>0.13058</v>
      </c>
      <c r="M191">
        <v>4826.5078100000001</v>
      </c>
      <c r="N191">
        <v>0.14072000000000001</v>
      </c>
      <c r="O191">
        <v>4826.5078100000001</v>
      </c>
      <c r="P191">
        <v>21.76</v>
      </c>
      <c r="Q191">
        <v>9033.7138699999996</v>
      </c>
      <c r="R191">
        <v>0.72431999999999996</v>
      </c>
      <c r="S191">
        <v>9033.7138699999996</v>
      </c>
      <c r="T191">
        <v>10.02</v>
      </c>
      <c r="U191">
        <v>8445.2197300000007</v>
      </c>
      <c r="V191">
        <v>0.45141999999999999</v>
      </c>
      <c r="W191">
        <v>8445.2197300000007</v>
      </c>
      <c r="X191">
        <v>21.2</v>
      </c>
      <c r="Y191">
        <v>1844.34473</v>
      </c>
      <c r="Z191">
        <v>0.19717000000000001</v>
      </c>
      <c r="AA191">
        <v>1844.34473</v>
      </c>
      <c r="AB191">
        <v>21.53</v>
      </c>
      <c r="AC191">
        <v>24149.785159999999</v>
      </c>
      <c r="AD191">
        <v>788.35913000000005</v>
      </c>
      <c r="AE191">
        <v>24149.785159999999</v>
      </c>
      <c r="AF191">
        <v>52.472799999999999</v>
      </c>
      <c r="AG191">
        <v>25.5</v>
      </c>
      <c r="AH191">
        <v>355.059821</v>
      </c>
      <c r="AI191">
        <v>32.223255999999999</v>
      </c>
      <c r="AJ191">
        <v>9354</v>
      </c>
      <c r="AK191">
        <v>12472</v>
      </c>
    </row>
    <row r="192" spans="1:37" x14ac:dyDescent="0.25">
      <c r="A192">
        <v>32048</v>
      </c>
      <c r="B192" t="s">
        <v>169</v>
      </c>
      <c r="C192">
        <v>34927</v>
      </c>
      <c r="D192">
        <v>30593</v>
      </c>
      <c r="E192" t="s">
        <v>369</v>
      </c>
      <c r="F192">
        <v>4</v>
      </c>
      <c r="G192">
        <v>115</v>
      </c>
      <c r="H192">
        <v>3.1739999999999997E-2</v>
      </c>
      <c r="I192">
        <v>15</v>
      </c>
      <c r="J192" t="s">
        <v>177</v>
      </c>
      <c r="K192">
        <v>3149</v>
      </c>
      <c r="L192">
        <v>0.12698000000000001</v>
      </c>
      <c r="M192">
        <v>6196.4023399999996</v>
      </c>
      <c r="N192">
        <v>0.17888999999999999</v>
      </c>
      <c r="O192">
        <v>6196.4023399999996</v>
      </c>
      <c r="P192">
        <v>27.16</v>
      </c>
      <c r="Q192">
        <v>9739.2939499999993</v>
      </c>
      <c r="R192">
        <v>0.77320999999999995</v>
      </c>
      <c r="S192">
        <v>9739.2939499999993</v>
      </c>
      <c r="T192">
        <v>13.67</v>
      </c>
      <c r="U192">
        <v>10168.643550000001</v>
      </c>
      <c r="V192">
        <v>0.53818999999999995</v>
      </c>
      <c r="W192">
        <v>10168.643550000001</v>
      </c>
      <c r="X192">
        <v>26.56</v>
      </c>
      <c r="Y192">
        <v>2891.0832500000001</v>
      </c>
      <c r="Z192">
        <v>0.30603000000000002</v>
      </c>
      <c r="AA192">
        <v>2891.0832500000001</v>
      </c>
      <c r="AB192">
        <v>26.75</v>
      </c>
      <c r="AC192">
        <v>28995.42383</v>
      </c>
      <c r="AD192">
        <v>920.43903</v>
      </c>
      <c r="AE192">
        <v>28995.42383</v>
      </c>
      <c r="AF192">
        <v>45.443069999999999</v>
      </c>
      <c r="AG192">
        <v>29.75</v>
      </c>
      <c r="AH192">
        <v>400.88815499999998</v>
      </c>
      <c r="AI192">
        <v>26.043790999999999</v>
      </c>
      <c r="AJ192">
        <v>9447</v>
      </c>
      <c r="AK192">
        <v>12596</v>
      </c>
    </row>
    <row r="193" spans="1:37" x14ac:dyDescent="0.25">
      <c r="A193">
        <v>32049</v>
      </c>
      <c r="B193" t="s">
        <v>169</v>
      </c>
      <c r="C193">
        <v>34928</v>
      </c>
      <c r="D193">
        <v>30594</v>
      </c>
      <c r="E193" t="s">
        <v>370</v>
      </c>
      <c r="F193">
        <v>4</v>
      </c>
      <c r="G193">
        <v>115</v>
      </c>
      <c r="H193">
        <v>9.6820000000000003E-2</v>
      </c>
      <c r="I193">
        <v>15</v>
      </c>
      <c r="J193" t="s">
        <v>178</v>
      </c>
      <c r="K193">
        <v>3149</v>
      </c>
      <c r="L193">
        <v>0.38728000000000001</v>
      </c>
      <c r="M193">
        <v>5953.3476600000004</v>
      </c>
      <c r="N193">
        <v>0.17186999999999999</v>
      </c>
      <c r="O193">
        <v>5953.3476600000004</v>
      </c>
      <c r="P193">
        <v>27.17</v>
      </c>
      <c r="Q193">
        <v>6591.8242200000004</v>
      </c>
      <c r="R193">
        <v>0.52332999999999996</v>
      </c>
      <c r="S193">
        <v>6591.8242200000004</v>
      </c>
      <c r="T193">
        <v>18.52</v>
      </c>
      <c r="U193">
        <v>9053.27441</v>
      </c>
      <c r="V193">
        <v>0.47915999999999997</v>
      </c>
      <c r="W193">
        <v>9053.27441</v>
      </c>
      <c r="X193">
        <v>26.71</v>
      </c>
      <c r="Y193">
        <v>5253.2377900000001</v>
      </c>
      <c r="Z193">
        <v>0.55606999999999995</v>
      </c>
      <c r="AA193">
        <v>5253.2377900000001</v>
      </c>
      <c r="AB193">
        <v>22.85</v>
      </c>
      <c r="AC193">
        <v>26851.683590000001</v>
      </c>
      <c r="AD193">
        <v>2599.7800299999999</v>
      </c>
      <c r="AE193">
        <v>26851.683590000001</v>
      </c>
      <c r="AF193">
        <v>110.75169</v>
      </c>
      <c r="AG193">
        <v>29.75</v>
      </c>
      <c r="AH193">
        <v>1146.8388660000001</v>
      </c>
      <c r="AI193">
        <v>56.720157</v>
      </c>
      <c r="AJ193">
        <v>9447</v>
      </c>
      <c r="AK193">
        <v>12596</v>
      </c>
    </row>
    <row r="194" spans="1:37" x14ac:dyDescent="0.25">
      <c r="A194">
        <v>32050</v>
      </c>
      <c r="B194" t="s">
        <v>169</v>
      </c>
      <c r="C194">
        <v>34929</v>
      </c>
      <c r="D194">
        <v>27341</v>
      </c>
      <c r="E194" t="s">
        <v>371</v>
      </c>
      <c r="F194">
        <v>4</v>
      </c>
      <c r="G194">
        <v>115</v>
      </c>
      <c r="H194">
        <v>2.8219999999999999E-2</v>
      </c>
      <c r="I194">
        <v>15</v>
      </c>
      <c r="J194" t="s">
        <v>178</v>
      </c>
      <c r="K194">
        <v>3149</v>
      </c>
      <c r="L194">
        <v>0.11287999999999999</v>
      </c>
      <c r="M194">
        <v>5263.24658</v>
      </c>
      <c r="N194">
        <v>0.15195</v>
      </c>
      <c r="O194">
        <v>5263.24658</v>
      </c>
      <c r="P194">
        <v>27.19</v>
      </c>
      <c r="Q194">
        <v>6607.8789100000004</v>
      </c>
      <c r="R194">
        <v>0.52459999999999996</v>
      </c>
      <c r="S194">
        <v>6607.8789100000004</v>
      </c>
      <c r="T194">
        <v>18.5</v>
      </c>
      <c r="U194">
        <v>9318.5537100000001</v>
      </c>
      <c r="V194">
        <v>0.49320000000000003</v>
      </c>
      <c r="W194">
        <v>9318.5537100000001</v>
      </c>
      <c r="X194">
        <v>26.67</v>
      </c>
      <c r="Y194">
        <v>5590.0781299999999</v>
      </c>
      <c r="Z194">
        <v>0.59172999999999998</v>
      </c>
      <c r="AA194">
        <v>5590.0781299999999</v>
      </c>
      <c r="AB194">
        <v>20.59</v>
      </c>
      <c r="AC194">
        <v>26779.757809999999</v>
      </c>
      <c r="AD194">
        <v>755.72473000000002</v>
      </c>
      <c r="AE194">
        <v>26779.757809999999</v>
      </c>
      <c r="AF194">
        <v>33.064030000000002</v>
      </c>
      <c r="AG194">
        <v>29.75</v>
      </c>
      <c r="AH194">
        <v>344.22634499999998</v>
      </c>
      <c r="AI194">
        <v>17.741278000000001</v>
      </c>
      <c r="AJ194">
        <v>9447</v>
      </c>
      <c r="AK194">
        <v>12596</v>
      </c>
    </row>
    <row r="195" spans="1:37" x14ac:dyDescent="0.25">
      <c r="A195">
        <v>32051</v>
      </c>
      <c r="B195" t="s">
        <v>169</v>
      </c>
      <c r="C195">
        <v>34930</v>
      </c>
      <c r="D195">
        <v>30829</v>
      </c>
      <c r="E195" t="s">
        <v>372</v>
      </c>
      <c r="F195">
        <v>4</v>
      </c>
      <c r="G195">
        <v>115</v>
      </c>
      <c r="H195">
        <v>3.1230000000000001E-2</v>
      </c>
      <c r="I195">
        <v>15</v>
      </c>
      <c r="J195" t="s">
        <v>178</v>
      </c>
      <c r="K195">
        <v>3118</v>
      </c>
      <c r="L195">
        <v>0.12492</v>
      </c>
      <c r="M195">
        <v>2760.4716800000001</v>
      </c>
      <c r="N195">
        <v>8.0479999999999996E-2</v>
      </c>
      <c r="O195">
        <v>2760.4716800000001</v>
      </c>
      <c r="P195">
        <v>21.83</v>
      </c>
      <c r="Q195">
        <v>6485.6889600000004</v>
      </c>
      <c r="R195">
        <v>0.52002000000000004</v>
      </c>
      <c r="S195">
        <v>6485.6889600000004</v>
      </c>
      <c r="T195">
        <v>12.73</v>
      </c>
      <c r="U195">
        <v>8009.9770500000004</v>
      </c>
      <c r="V195">
        <v>0.42815999999999999</v>
      </c>
      <c r="W195">
        <v>8009.9770500000004</v>
      </c>
      <c r="X195">
        <v>21.26</v>
      </c>
      <c r="Y195">
        <v>5486.3789100000004</v>
      </c>
      <c r="Z195">
        <v>0.58653</v>
      </c>
      <c r="AA195">
        <v>5486.3789100000004</v>
      </c>
      <c r="AB195">
        <v>14.66</v>
      </c>
      <c r="AC195">
        <v>22742.515630000002</v>
      </c>
      <c r="AD195">
        <v>710.24883999999997</v>
      </c>
      <c r="AE195">
        <v>22742.515630000002</v>
      </c>
      <c r="AF195">
        <v>43.314079999999997</v>
      </c>
      <c r="AG195">
        <v>25.5</v>
      </c>
      <c r="AH195">
        <v>373.88768900000002</v>
      </c>
      <c r="AI195">
        <v>27.598642000000002</v>
      </c>
      <c r="AJ195">
        <v>9354</v>
      </c>
      <c r="AK195">
        <v>12472</v>
      </c>
    </row>
    <row r="196" spans="1:37" x14ac:dyDescent="0.25">
      <c r="A196">
        <v>32052</v>
      </c>
      <c r="B196" t="s">
        <v>169</v>
      </c>
      <c r="C196">
        <v>34931</v>
      </c>
      <c r="D196">
        <v>30458</v>
      </c>
      <c r="E196" t="s">
        <v>373</v>
      </c>
      <c r="F196">
        <v>4</v>
      </c>
      <c r="G196">
        <v>115</v>
      </c>
      <c r="H196">
        <v>3.1989999999999998E-2</v>
      </c>
      <c r="I196">
        <v>15</v>
      </c>
      <c r="J196" t="s">
        <v>178</v>
      </c>
      <c r="K196">
        <v>3118</v>
      </c>
      <c r="L196">
        <v>0.12795999999999999</v>
      </c>
      <c r="M196">
        <v>2669.6352499999998</v>
      </c>
      <c r="N196">
        <v>7.7840000000000006E-2</v>
      </c>
      <c r="O196">
        <v>2669.6352499999998</v>
      </c>
      <c r="P196">
        <v>21.83</v>
      </c>
      <c r="Q196">
        <v>6454.6357399999997</v>
      </c>
      <c r="R196">
        <v>0.51753000000000005</v>
      </c>
      <c r="S196">
        <v>6454.6357399999997</v>
      </c>
      <c r="T196">
        <v>12.76</v>
      </c>
      <c r="U196">
        <v>8005.7089800000003</v>
      </c>
      <c r="V196">
        <v>0.42792999999999998</v>
      </c>
      <c r="W196">
        <v>8005.7089800000003</v>
      </c>
      <c r="X196">
        <v>21.26</v>
      </c>
      <c r="Y196">
        <v>5504.2739300000003</v>
      </c>
      <c r="Z196">
        <v>0.58843999999999996</v>
      </c>
      <c r="AA196">
        <v>5504.2739300000003</v>
      </c>
      <c r="AB196">
        <v>14.55</v>
      </c>
      <c r="AC196">
        <v>22634.253909999999</v>
      </c>
      <c r="AD196">
        <v>724.06975999999997</v>
      </c>
      <c r="AE196">
        <v>22634.253909999999</v>
      </c>
      <c r="AF196">
        <v>44.242289999999997</v>
      </c>
      <c r="AG196">
        <v>25.5</v>
      </c>
      <c r="AH196">
        <v>382.56551000000002</v>
      </c>
      <c r="AI196">
        <v>28.283950999999998</v>
      </c>
      <c r="AJ196">
        <v>9354</v>
      </c>
      <c r="AK196">
        <v>12472</v>
      </c>
    </row>
    <row r="197" spans="1:37" x14ac:dyDescent="0.25">
      <c r="A197">
        <v>32053</v>
      </c>
      <c r="B197" t="s">
        <v>169</v>
      </c>
      <c r="C197">
        <v>34932</v>
      </c>
      <c r="D197">
        <v>30456</v>
      </c>
      <c r="E197" t="s">
        <v>374</v>
      </c>
      <c r="F197">
        <v>4</v>
      </c>
      <c r="G197">
        <v>115</v>
      </c>
      <c r="H197">
        <v>3.0280000000000001E-2</v>
      </c>
      <c r="I197">
        <v>15</v>
      </c>
      <c r="J197" t="s">
        <v>178</v>
      </c>
      <c r="K197">
        <v>3118</v>
      </c>
      <c r="L197">
        <v>0.12113</v>
      </c>
      <c r="M197">
        <v>2625.80908</v>
      </c>
      <c r="N197">
        <v>7.6560000000000003E-2</v>
      </c>
      <c r="O197">
        <v>2625.80908</v>
      </c>
      <c r="P197">
        <v>21.83</v>
      </c>
      <c r="Q197">
        <v>6793.46533</v>
      </c>
      <c r="R197">
        <v>0.54469999999999996</v>
      </c>
      <c r="S197">
        <v>6793.46533</v>
      </c>
      <c r="T197">
        <v>12.43</v>
      </c>
      <c r="U197">
        <v>8801.2441400000007</v>
      </c>
      <c r="V197">
        <v>0.47044999999999998</v>
      </c>
      <c r="W197">
        <v>8801.2441400000007</v>
      </c>
      <c r="X197">
        <v>21.15</v>
      </c>
      <c r="Y197">
        <v>5618.9287100000001</v>
      </c>
      <c r="Z197">
        <v>0.60070000000000001</v>
      </c>
      <c r="AA197">
        <v>5618.9287100000001</v>
      </c>
      <c r="AB197">
        <v>13.81</v>
      </c>
      <c r="AC197">
        <v>23839.447270000001</v>
      </c>
      <c r="AD197">
        <v>721.89617999999996</v>
      </c>
      <c r="AE197">
        <v>23839.447270000001</v>
      </c>
      <c r="AF197">
        <v>45.114429999999999</v>
      </c>
      <c r="AG197">
        <v>25.5</v>
      </c>
      <c r="AH197">
        <v>375.84728699999999</v>
      </c>
      <c r="AI197">
        <v>28.869306999999999</v>
      </c>
      <c r="AJ197">
        <v>9354</v>
      </c>
      <c r="AK197">
        <v>12472</v>
      </c>
    </row>
    <row r="198" spans="1:37" x14ac:dyDescent="0.25">
      <c r="A198">
        <v>32054</v>
      </c>
      <c r="B198" t="s">
        <v>169</v>
      </c>
      <c r="C198">
        <v>34933</v>
      </c>
      <c r="D198">
        <v>30455</v>
      </c>
      <c r="E198" t="s">
        <v>375</v>
      </c>
      <c r="F198">
        <v>4</v>
      </c>
      <c r="G198">
        <v>115</v>
      </c>
      <c r="H198">
        <v>3.1600000000000003E-2</v>
      </c>
      <c r="I198">
        <v>15</v>
      </c>
      <c r="J198" t="s">
        <v>178</v>
      </c>
      <c r="K198">
        <v>3118</v>
      </c>
      <c r="L198">
        <v>0.12642</v>
      </c>
      <c r="M198">
        <v>2655.2543900000001</v>
      </c>
      <c r="N198">
        <v>7.7420000000000003E-2</v>
      </c>
      <c r="O198">
        <v>2655.2543900000001</v>
      </c>
      <c r="P198">
        <v>21.83</v>
      </c>
      <c r="Q198">
        <v>6892.1411099999996</v>
      </c>
      <c r="R198">
        <v>0.55261000000000005</v>
      </c>
      <c r="S198">
        <v>6892.1411099999996</v>
      </c>
      <c r="T198">
        <v>12.33</v>
      </c>
      <c r="U198">
        <v>8913.6201199999996</v>
      </c>
      <c r="V198">
        <v>0.47645999999999999</v>
      </c>
      <c r="W198">
        <v>8913.6201199999996</v>
      </c>
      <c r="X198">
        <v>21.13</v>
      </c>
      <c r="Y198">
        <v>5619.0302700000002</v>
      </c>
      <c r="Z198">
        <v>0.60070999999999997</v>
      </c>
      <c r="AA198">
        <v>5619.0302700000002</v>
      </c>
      <c r="AB198">
        <v>13.81</v>
      </c>
      <c r="AC198">
        <v>24080.046880000002</v>
      </c>
      <c r="AD198">
        <v>761.02733999999998</v>
      </c>
      <c r="AE198">
        <v>24080.046880000002</v>
      </c>
      <c r="AF198">
        <v>47.70111</v>
      </c>
      <c r="AG198">
        <v>25.5</v>
      </c>
      <c r="AH198">
        <v>395.35299700000002</v>
      </c>
      <c r="AI198">
        <v>30.521003</v>
      </c>
      <c r="AJ198">
        <v>9354</v>
      </c>
      <c r="AK198">
        <v>12472</v>
      </c>
    </row>
    <row r="199" spans="1:37" x14ac:dyDescent="0.25">
      <c r="A199">
        <v>32055</v>
      </c>
      <c r="B199" t="s">
        <v>169</v>
      </c>
      <c r="C199">
        <v>34934</v>
      </c>
      <c r="D199">
        <v>30454</v>
      </c>
      <c r="E199" t="s">
        <v>376</v>
      </c>
      <c r="F199">
        <v>4</v>
      </c>
      <c r="G199">
        <v>115</v>
      </c>
      <c r="H199">
        <v>3.1620000000000002E-2</v>
      </c>
      <c r="I199">
        <v>15</v>
      </c>
      <c r="J199" t="s">
        <v>178</v>
      </c>
      <c r="K199">
        <v>3118</v>
      </c>
      <c r="L199">
        <v>0.12648999999999999</v>
      </c>
      <c r="M199">
        <v>2579.6340300000002</v>
      </c>
      <c r="N199">
        <v>7.5209999999999999E-2</v>
      </c>
      <c r="O199">
        <v>2579.6340300000002</v>
      </c>
      <c r="P199">
        <v>21.84</v>
      </c>
      <c r="Q199">
        <v>7574.1015600000001</v>
      </c>
      <c r="R199">
        <v>0.60729</v>
      </c>
      <c r="S199">
        <v>7574.1015600000001</v>
      </c>
      <c r="T199">
        <v>11.61</v>
      </c>
      <c r="U199">
        <v>8816.8017600000003</v>
      </c>
      <c r="V199">
        <v>0.47128999999999999</v>
      </c>
      <c r="W199">
        <v>8816.8017600000003</v>
      </c>
      <c r="X199">
        <v>21.15</v>
      </c>
      <c r="Y199">
        <v>5170.4521500000001</v>
      </c>
      <c r="Z199">
        <v>0.55274999999999996</v>
      </c>
      <c r="AA199">
        <v>5170.4521500000001</v>
      </c>
      <c r="AB199">
        <v>16.78</v>
      </c>
      <c r="AC199">
        <v>24140.990229999999</v>
      </c>
      <c r="AD199">
        <v>763.39080999999999</v>
      </c>
      <c r="AE199">
        <v>24140.990229999999</v>
      </c>
      <c r="AF199">
        <v>47.290799999999997</v>
      </c>
      <c r="AG199">
        <v>25.5</v>
      </c>
      <c r="AH199">
        <v>402.98278299999998</v>
      </c>
      <c r="AI199">
        <v>30.371302</v>
      </c>
      <c r="AJ199">
        <v>9354</v>
      </c>
      <c r="AK199">
        <v>12472</v>
      </c>
    </row>
    <row r="200" spans="1:37" x14ac:dyDescent="0.25">
      <c r="A200">
        <v>32056</v>
      </c>
      <c r="B200" t="s">
        <v>169</v>
      </c>
      <c r="C200">
        <v>34935</v>
      </c>
      <c r="D200">
        <v>30453</v>
      </c>
      <c r="E200" t="s">
        <v>377</v>
      </c>
      <c r="F200">
        <v>4</v>
      </c>
      <c r="G200">
        <v>115</v>
      </c>
      <c r="H200">
        <v>3.2039999999999999E-2</v>
      </c>
      <c r="I200">
        <v>15</v>
      </c>
      <c r="J200" t="s">
        <v>178</v>
      </c>
      <c r="K200">
        <v>3118</v>
      </c>
      <c r="L200">
        <v>0.12816</v>
      </c>
      <c r="M200">
        <v>2682.0170899999998</v>
      </c>
      <c r="N200">
        <v>7.8200000000000006E-2</v>
      </c>
      <c r="O200">
        <v>2682.0170899999998</v>
      </c>
      <c r="P200">
        <v>21.83</v>
      </c>
      <c r="Q200">
        <v>7542.9609399999999</v>
      </c>
      <c r="R200">
        <v>0.60479000000000005</v>
      </c>
      <c r="S200">
        <v>7542.9609399999999</v>
      </c>
      <c r="T200">
        <v>11.65</v>
      </c>
      <c r="U200">
        <v>9014.5839799999994</v>
      </c>
      <c r="V200">
        <v>0.48186000000000001</v>
      </c>
      <c r="W200">
        <v>9014.5839799999994</v>
      </c>
      <c r="X200">
        <v>21.12</v>
      </c>
      <c r="Y200">
        <v>5068.4355500000001</v>
      </c>
      <c r="Z200">
        <v>0.54185000000000005</v>
      </c>
      <c r="AA200">
        <v>5068.4355500000001</v>
      </c>
      <c r="AB200">
        <v>17.18</v>
      </c>
      <c r="AC200">
        <v>24307.998049999998</v>
      </c>
      <c r="AD200">
        <v>778.82825000000003</v>
      </c>
      <c r="AE200">
        <v>24307.998049999998</v>
      </c>
      <c r="AF200">
        <v>47.809130000000003</v>
      </c>
      <c r="AG200">
        <v>25.5</v>
      </c>
      <c r="AH200">
        <v>404.069143</v>
      </c>
      <c r="AI200">
        <v>30.197188000000001</v>
      </c>
      <c r="AJ200">
        <v>9354</v>
      </c>
      <c r="AK200">
        <v>12472</v>
      </c>
    </row>
    <row r="201" spans="1:37" x14ac:dyDescent="0.25">
      <c r="A201">
        <v>32057</v>
      </c>
      <c r="B201" t="s">
        <v>169</v>
      </c>
      <c r="C201">
        <v>34936</v>
      </c>
      <c r="D201">
        <v>30451</v>
      </c>
      <c r="E201" t="s">
        <v>378</v>
      </c>
      <c r="F201">
        <v>4</v>
      </c>
      <c r="G201">
        <v>115</v>
      </c>
      <c r="H201">
        <v>3.0519999999999999E-2</v>
      </c>
      <c r="I201">
        <v>15</v>
      </c>
      <c r="J201" t="s">
        <v>178</v>
      </c>
      <c r="K201">
        <v>3118</v>
      </c>
      <c r="L201">
        <v>0.12207999999999999</v>
      </c>
      <c r="M201">
        <v>3306.0800800000002</v>
      </c>
      <c r="N201">
        <v>9.6390000000000003E-2</v>
      </c>
      <c r="O201">
        <v>3306.0800800000002</v>
      </c>
      <c r="P201">
        <v>21.81</v>
      </c>
      <c r="Q201">
        <v>6979.53125</v>
      </c>
      <c r="R201">
        <v>0.55962000000000001</v>
      </c>
      <c r="S201">
        <v>6979.53125</v>
      </c>
      <c r="T201">
        <v>12.24</v>
      </c>
      <c r="U201">
        <v>8721.9980500000001</v>
      </c>
      <c r="V201">
        <v>0.46622000000000002</v>
      </c>
      <c r="W201">
        <v>8721.9980500000001</v>
      </c>
      <c r="X201">
        <v>21.16</v>
      </c>
      <c r="Y201">
        <v>4778.9843799999999</v>
      </c>
      <c r="Z201">
        <v>0.51090000000000002</v>
      </c>
      <c r="AA201">
        <v>4778.9843799999999</v>
      </c>
      <c r="AB201">
        <v>18.5</v>
      </c>
      <c r="AC201">
        <v>23786.59375</v>
      </c>
      <c r="AD201">
        <v>725.96686</v>
      </c>
      <c r="AE201">
        <v>23786.59375</v>
      </c>
      <c r="AF201">
        <v>42.493749999999999</v>
      </c>
      <c r="AG201">
        <v>25.5</v>
      </c>
      <c r="AH201">
        <v>358.86989199999999</v>
      </c>
      <c r="AI201">
        <v>25.287243</v>
      </c>
      <c r="AJ201">
        <v>9354</v>
      </c>
      <c r="AK201">
        <v>12472</v>
      </c>
    </row>
    <row r="202" spans="1:37" x14ac:dyDescent="0.25">
      <c r="A202">
        <v>32058</v>
      </c>
      <c r="B202" t="s">
        <v>169</v>
      </c>
      <c r="C202">
        <v>34937</v>
      </c>
      <c r="D202">
        <v>30450</v>
      </c>
      <c r="E202" t="s">
        <v>379</v>
      </c>
      <c r="F202">
        <v>4</v>
      </c>
      <c r="G202">
        <v>115</v>
      </c>
      <c r="H202">
        <v>3.1620000000000002E-2</v>
      </c>
      <c r="I202">
        <v>15</v>
      </c>
      <c r="J202" t="s">
        <v>178</v>
      </c>
      <c r="K202">
        <v>3118</v>
      </c>
      <c r="L202">
        <v>0.12648000000000001</v>
      </c>
      <c r="M202">
        <v>2672.1574700000001</v>
      </c>
      <c r="N202">
        <v>7.7909999999999993E-2</v>
      </c>
      <c r="O202">
        <v>2672.1574700000001</v>
      </c>
      <c r="P202">
        <v>21.83</v>
      </c>
      <c r="Q202">
        <v>7861.4482399999997</v>
      </c>
      <c r="R202">
        <v>0.63032999999999995</v>
      </c>
      <c r="S202">
        <v>7861.4482399999997</v>
      </c>
      <c r="T202">
        <v>11.3</v>
      </c>
      <c r="U202">
        <v>9517.4814499999993</v>
      </c>
      <c r="V202">
        <v>0.50873999999999997</v>
      </c>
      <c r="W202">
        <v>9517.4814499999993</v>
      </c>
      <c r="X202">
        <v>21.04</v>
      </c>
      <c r="Y202">
        <v>4239.6982399999997</v>
      </c>
      <c r="Z202">
        <v>0.45324999999999999</v>
      </c>
      <c r="AA202">
        <v>4239.6982399999997</v>
      </c>
      <c r="AB202">
        <v>19.829999999999998</v>
      </c>
      <c r="AC202">
        <v>24290.785159999999</v>
      </c>
      <c r="AD202">
        <v>768.07465000000002</v>
      </c>
      <c r="AE202">
        <v>24290.785159999999</v>
      </c>
      <c r="AF202">
        <v>46.932459999999999</v>
      </c>
      <c r="AG202">
        <v>25.5</v>
      </c>
      <c r="AH202">
        <v>382.63824599999998</v>
      </c>
      <c r="AI202">
        <v>28.758566999999999</v>
      </c>
      <c r="AJ202">
        <v>9354</v>
      </c>
      <c r="AK202">
        <v>12472</v>
      </c>
    </row>
    <row r="203" spans="1:37" x14ac:dyDescent="0.25">
      <c r="A203">
        <v>32059</v>
      </c>
      <c r="B203" t="s">
        <v>169</v>
      </c>
      <c r="C203">
        <v>34938</v>
      </c>
      <c r="D203">
        <v>30449</v>
      </c>
      <c r="E203" t="s">
        <v>380</v>
      </c>
      <c r="F203">
        <v>4</v>
      </c>
      <c r="G203">
        <v>115</v>
      </c>
      <c r="H203">
        <v>3.0450000000000001E-2</v>
      </c>
      <c r="I203">
        <v>15</v>
      </c>
      <c r="J203" t="s">
        <v>178</v>
      </c>
      <c r="K203">
        <v>3118</v>
      </c>
      <c r="L203">
        <v>0.12180000000000001</v>
      </c>
      <c r="M203">
        <v>3163.40308</v>
      </c>
      <c r="N203">
        <v>9.2230000000000006E-2</v>
      </c>
      <c r="O203">
        <v>3163.40308</v>
      </c>
      <c r="P203">
        <v>21.82</v>
      </c>
      <c r="Q203">
        <v>8748.6718799999999</v>
      </c>
      <c r="R203">
        <v>0.70147000000000004</v>
      </c>
      <c r="S203">
        <v>8748.6718799999999</v>
      </c>
      <c r="T203">
        <v>10.33</v>
      </c>
      <c r="U203">
        <v>9876.6416000000008</v>
      </c>
      <c r="V203">
        <v>0.52793999999999996</v>
      </c>
      <c r="W203">
        <v>9876.6416000000008</v>
      </c>
      <c r="X203">
        <v>20.97</v>
      </c>
      <c r="Y203">
        <v>4707.9668000000001</v>
      </c>
      <c r="Z203">
        <v>0.50331000000000004</v>
      </c>
      <c r="AA203">
        <v>4707.9668000000001</v>
      </c>
      <c r="AB203">
        <v>18.670000000000002</v>
      </c>
      <c r="AC203">
        <v>26496.683590000001</v>
      </c>
      <c r="AD203">
        <v>806.82397000000003</v>
      </c>
      <c r="AE203">
        <v>26496.683590000001</v>
      </c>
      <c r="AF203">
        <v>52.223350000000003</v>
      </c>
      <c r="AG203">
        <v>25.5</v>
      </c>
      <c r="AH203">
        <v>409.75464099999999</v>
      </c>
      <c r="AI203">
        <v>33.467179000000002</v>
      </c>
      <c r="AJ203">
        <v>9354</v>
      </c>
      <c r="AK203">
        <v>12472</v>
      </c>
    </row>
    <row r="204" spans="1:37" x14ac:dyDescent="0.25">
      <c r="A204">
        <v>32060</v>
      </c>
      <c r="B204" t="s">
        <v>169</v>
      </c>
      <c r="C204">
        <v>34939</v>
      </c>
      <c r="D204">
        <v>30448</v>
      </c>
      <c r="E204" t="s">
        <v>381</v>
      </c>
      <c r="F204">
        <v>4</v>
      </c>
      <c r="G204">
        <v>115</v>
      </c>
      <c r="H204">
        <v>2.9059999999999999E-2</v>
      </c>
      <c r="I204">
        <v>15</v>
      </c>
      <c r="J204" t="s">
        <v>178</v>
      </c>
      <c r="K204">
        <v>3118</v>
      </c>
      <c r="L204">
        <v>0.11625000000000001</v>
      </c>
      <c r="M204">
        <v>4137.8115200000002</v>
      </c>
      <c r="N204">
        <v>0.12064</v>
      </c>
      <c r="O204">
        <v>4137.8115200000002</v>
      </c>
      <c r="P204">
        <v>21.78</v>
      </c>
      <c r="Q204">
        <v>9698.5585900000005</v>
      </c>
      <c r="R204">
        <v>0.77763000000000004</v>
      </c>
      <c r="S204">
        <v>9698.5585900000005</v>
      </c>
      <c r="T204">
        <v>9.31</v>
      </c>
      <c r="U204">
        <v>11142.59375</v>
      </c>
      <c r="V204">
        <v>0.59560999999999997</v>
      </c>
      <c r="W204">
        <v>11142.59375</v>
      </c>
      <c r="X204">
        <v>20.36</v>
      </c>
      <c r="Y204">
        <v>4764.3886700000003</v>
      </c>
      <c r="Z204">
        <v>0.50934000000000001</v>
      </c>
      <c r="AA204">
        <v>4764.3886700000003</v>
      </c>
      <c r="AB204">
        <v>18.54</v>
      </c>
      <c r="AC204">
        <v>29743.351559999999</v>
      </c>
      <c r="AD204">
        <v>864.41851999999994</v>
      </c>
      <c r="AE204">
        <v>29743.351559999999</v>
      </c>
      <c r="AF204">
        <v>59.17069</v>
      </c>
      <c r="AG204">
        <v>25.5</v>
      </c>
      <c r="AH204">
        <v>420.29325499999999</v>
      </c>
      <c r="AI204">
        <v>37.740642999999999</v>
      </c>
      <c r="AJ204">
        <v>9354</v>
      </c>
      <c r="AK204">
        <v>12472</v>
      </c>
    </row>
    <row r="205" spans="1:37" x14ac:dyDescent="0.25">
      <c r="A205">
        <v>32061</v>
      </c>
      <c r="B205" t="s">
        <v>169</v>
      </c>
      <c r="C205">
        <v>34940</v>
      </c>
      <c r="D205">
        <v>30447</v>
      </c>
      <c r="E205" t="s">
        <v>382</v>
      </c>
      <c r="F205">
        <v>4</v>
      </c>
      <c r="G205">
        <v>115</v>
      </c>
      <c r="H205">
        <v>3.177E-2</v>
      </c>
      <c r="I205">
        <v>15</v>
      </c>
      <c r="J205" t="s">
        <v>178</v>
      </c>
      <c r="K205">
        <v>3118</v>
      </c>
      <c r="L205">
        <v>0.12708</v>
      </c>
      <c r="M205">
        <v>2978.94922</v>
      </c>
      <c r="N205">
        <v>8.6849999999999997E-2</v>
      </c>
      <c r="O205">
        <v>2978.94922</v>
      </c>
      <c r="P205">
        <v>21.82</v>
      </c>
      <c r="Q205">
        <v>9461.2021499999992</v>
      </c>
      <c r="R205">
        <v>0.75860000000000005</v>
      </c>
      <c r="S205">
        <v>9461.2021499999992</v>
      </c>
      <c r="T205">
        <v>9.56</v>
      </c>
      <c r="U205">
        <v>10129.148440000001</v>
      </c>
      <c r="V205">
        <v>0.54142999999999997</v>
      </c>
      <c r="W205">
        <v>10129.148440000001</v>
      </c>
      <c r="X205">
        <v>20.92</v>
      </c>
      <c r="Y205">
        <v>3716.8442399999999</v>
      </c>
      <c r="Z205">
        <v>0.39734999999999998</v>
      </c>
      <c r="AA205">
        <v>3716.8442399999999</v>
      </c>
      <c r="AB205">
        <v>20.36</v>
      </c>
      <c r="AC205">
        <v>26286.144530000001</v>
      </c>
      <c r="AD205">
        <v>835.11077999999998</v>
      </c>
      <c r="AE205">
        <v>26286.144530000001</v>
      </c>
      <c r="AF205">
        <v>56.961399999999998</v>
      </c>
      <c r="AG205">
        <v>25.5</v>
      </c>
      <c r="AH205">
        <v>418.66651200000001</v>
      </c>
      <c r="AI205">
        <v>37.241480000000003</v>
      </c>
      <c r="AJ205">
        <v>9354</v>
      </c>
      <c r="AK205">
        <v>12472</v>
      </c>
    </row>
    <row r="206" spans="1:37" x14ac:dyDescent="0.25">
      <c r="A206">
        <v>32062</v>
      </c>
      <c r="B206" t="s">
        <v>169</v>
      </c>
      <c r="C206">
        <v>34941</v>
      </c>
      <c r="D206">
        <v>30446</v>
      </c>
      <c r="E206" t="s">
        <v>383</v>
      </c>
      <c r="F206">
        <v>4</v>
      </c>
      <c r="G206">
        <v>115</v>
      </c>
      <c r="H206">
        <v>3.0169999999999999E-2</v>
      </c>
      <c r="I206">
        <v>15</v>
      </c>
      <c r="J206" t="s">
        <v>178</v>
      </c>
      <c r="K206">
        <v>3118</v>
      </c>
      <c r="L206">
        <v>0.12068</v>
      </c>
      <c r="M206">
        <v>2070.46216</v>
      </c>
      <c r="N206">
        <v>6.037E-2</v>
      </c>
      <c r="O206">
        <v>2070.46216</v>
      </c>
      <c r="P206">
        <v>21.85</v>
      </c>
      <c r="Q206">
        <v>8454.0810500000007</v>
      </c>
      <c r="R206">
        <v>0.67784</v>
      </c>
      <c r="S206">
        <v>8454.0810500000007</v>
      </c>
      <c r="T206">
        <v>10.66</v>
      </c>
      <c r="U206">
        <v>7735.2011700000003</v>
      </c>
      <c r="V206">
        <v>0.41347</v>
      </c>
      <c r="W206">
        <v>7735.2011700000003</v>
      </c>
      <c r="X206">
        <v>21.29</v>
      </c>
      <c r="Y206">
        <v>2530.2739299999998</v>
      </c>
      <c r="Z206">
        <v>0.27050000000000002</v>
      </c>
      <c r="AA206">
        <v>2530.2739299999998</v>
      </c>
      <c r="AB206">
        <v>21.31</v>
      </c>
      <c r="AC206">
        <v>20790.01758</v>
      </c>
      <c r="AD206">
        <v>627.23486000000003</v>
      </c>
      <c r="AE206">
        <v>20790.01758</v>
      </c>
      <c r="AF206">
        <v>41.329450000000001</v>
      </c>
      <c r="AG206">
        <v>25.5</v>
      </c>
      <c r="AH206">
        <v>331.39798100000002</v>
      </c>
      <c r="AI206">
        <v>27.509073000000001</v>
      </c>
      <c r="AJ206">
        <v>9354</v>
      </c>
      <c r="AK206">
        <v>12472</v>
      </c>
    </row>
    <row r="207" spans="1:37" x14ac:dyDescent="0.25">
      <c r="A207">
        <v>32063</v>
      </c>
      <c r="B207" t="s">
        <v>169</v>
      </c>
      <c r="C207">
        <v>34942</v>
      </c>
      <c r="D207">
        <v>30445</v>
      </c>
      <c r="E207" t="s">
        <v>384</v>
      </c>
      <c r="F207">
        <v>4</v>
      </c>
      <c r="G207">
        <v>115</v>
      </c>
      <c r="H207">
        <v>3.0630000000000001E-2</v>
      </c>
      <c r="I207">
        <v>15</v>
      </c>
      <c r="J207" t="s">
        <v>178</v>
      </c>
      <c r="K207">
        <v>3118</v>
      </c>
      <c r="L207">
        <v>0.12252</v>
      </c>
      <c r="M207">
        <v>1574.3332499999999</v>
      </c>
      <c r="N207">
        <v>4.5900000000000003E-2</v>
      </c>
      <c r="O207">
        <v>1574.3332499999999</v>
      </c>
      <c r="P207">
        <v>21.87</v>
      </c>
      <c r="Q207">
        <v>7483.0683600000002</v>
      </c>
      <c r="R207">
        <v>0.59999000000000002</v>
      </c>
      <c r="S207">
        <v>7483.0683600000002</v>
      </c>
      <c r="T207">
        <v>11.71</v>
      </c>
      <c r="U207">
        <v>6523.3789100000004</v>
      </c>
      <c r="V207">
        <v>0.34869</v>
      </c>
      <c r="W207">
        <v>6523.3789100000004</v>
      </c>
      <c r="X207">
        <v>21.43</v>
      </c>
      <c r="Y207">
        <v>1485.5722699999999</v>
      </c>
      <c r="Z207">
        <v>0.15881999999999999</v>
      </c>
      <c r="AA207">
        <v>1485.5722699999999</v>
      </c>
      <c r="AB207">
        <v>21.62</v>
      </c>
      <c r="AC207">
        <v>17066.353520000001</v>
      </c>
      <c r="AD207">
        <v>522.74237000000005</v>
      </c>
      <c r="AE207">
        <v>17066.353520000001</v>
      </c>
      <c r="AF207">
        <v>33.207059999999998</v>
      </c>
      <c r="AG207">
        <v>25.5</v>
      </c>
      <c r="AH207">
        <v>274.70946199999997</v>
      </c>
      <c r="AI207">
        <v>21.678235000000001</v>
      </c>
      <c r="AJ207">
        <v>9354</v>
      </c>
      <c r="AK207">
        <v>12472</v>
      </c>
    </row>
    <row r="208" spans="1:37" x14ac:dyDescent="0.25">
      <c r="A208">
        <v>32064</v>
      </c>
      <c r="B208" t="s">
        <v>169</v>
      </c>
      <c r="C208">
        <v>34943</v>
      </c>
      <c r="D208">
        <v>30444</v>
      </c>
      <c r="E208" t="s">
        <v>385</v>
      </c>
      <c r="F208">
        <v>4</v>
      </c>
      <c r="G208">
        <v>115</v>
      </c>
      <c r="H208">
        <v>3.2039999999999999E-2</v>
      </c>
      <c r="I208">
        <v>15</v>
      </c>
      <c r="J208" t="s">
        <v>178</v>
      </c>
      <c r="K208">
        <v>3118</v>
      </c>
      <c r="L208">
        <v>0.12817999999999999</v>
      </c>
      <c r="M208">
        <v>2598.4521500000001</v>
      </c>
      <c r="N208">
        <v>7.5759999999999994E-2</v>
      </c>
      <c r="O208">
        <v>2598.4521500000001</v>
      </c>
      <c r="P208">
        <v>21.84</v>
      </c>
      <c r="Q208">
        <v>7721.0063499999997</v>
      </c>
      <c r="R208">
        <v>0.61907000000000001</v>
      </c>
      <c r="S208">
        <v>7721.0063499999997</v>
      </c>
      <c r="T208">
        <v>11.46</v>
      </c>
      <c r="U208">
        <v>7535.3706099999999</v>
      </c>
      <c r="V208">
        <v>0.40278999999999998</v>
      </c>
      <c r="W208">
        <v>7535.3706099999999</v>
      </c>
      <c r="X208">
        <v>21.32</v>
      </c>
      <c r="Y208">
        <v>1502.27234</v>
      </c>
      <c r="Z208">
        <v>0.16059999999999999</v>
      </c>
      <c r="AA208">
        <v>1502.27234</v>
      </c>
      <c r="AB208">
        <v>21.62</v>
      </c>
      <c r="AC208">
        <v>19357.101559999999</v>
      </c>
      <c r="AD208">
        <v>620.29443000000003</v>
      </c>
      <c r="AE208">
        <v>19357.101559999999</v>
      </c>
      <c r="AF208">
        <v>38.954900000000002</v>
      </c>
      <c r="AG208">
        <v>25.5</v>
      </c>
      <c r="AH208">
        <v>295.51384899999999</v>
      </c>
      <c r="AI208">
        <v>23.812788000000001</v>
      </c>
      <c r="AJ208">
        <v>9354</v>
      </c>
      <c r="AK208">
        <v>12472</v>
      </c>
    </row>
    <row r="209" spans="1:37" x14ac:dyDescent="0.25">
      <c r="A209">
        <v>32065</v>
      </c>
      <c r="B209" t="s">
        <v>169</v>
      </c>
      <c r="C209">
        <v>34944</v>
      </c>
      <c r="D209">
        <v>30443</v>
      </c>
      <c r="E209" t="s">
        <v>386</v>
      </c>
      <c r="F209">
        <v>4</v>
      </c>
      <c r="G209">
        <v>115</v>
      </c>
      <c r="H209">
        <v>3.2989999999999998E-2</v>
      </c>
      <c r="I209">
        <v>15</v>
      </c>
      <c r="J209" t="s">
        <v>178</v>
      </c>
      <c r="K209">
        <v>3118</v>
      </c>
      <c r="L209">
        <v>0.13195999999999999</v>
      </c>
      <c r="M209">
        <v>3256.8950199999999</v>
      </c>
      <c r="N209">
        <v>9.4960000000000003E-2</v>
      </c>
      <c r="O209">
        <v>3256.8950199999999</v>
      </c>
      <c r="P209">
        <v>21.81</v>
      </c>
      <c r="Q209">
        <v>7239.9375</v>
      </c>
      <c r="R209">
        <v>0.58050000000000002</v>
      </c>
      <c r="S209">
        <v>7239.9375</v>
      </c>
      <c r="T209">
        <v>11.97</v>
      </c>
      <c r="U209">
        <v>8000.7900399999999</v>
      </c>
      <c r="V209">
        <v>0.42766999999999999</v>
      </c>
      <c r="W209">
        <v>8000.7900399999999</v>
      </c>
      <c r="X209">
        <v>21.26</v>
      </c>
      <c r="Y209">
        <v>1629.1165800000001</v>
      </c>
      <c r="Z209">
        <v>0.17416000000000001</v>
      </c>
      <c r="AA209">
        <v>1629.1165800000001</v>
      </c>
      <c r="AB209">
        <v>21.59</v>
      </c>
      <c r="AC209">
        <v>20126.738280000001</v>
      </c>
      <c r="AD209">
        <v>663.98113999999998</v>
      </c>
      <c r="AE209">
        <v>20126.738280000001</v>
      </c>
      <c r="AF209">
        <v>39.784559999999999</v>
      </c>
      <c r="AG209">
        <v>25.5</v>
      </c>
      <c r="AH209">
        <v>292.590104</v>
      </c>
      <c r="AI209">
        <v>22.443006</v>
      </c>
      <c r="AJ209">
        <v>9354</v>
      </c>
      <c r="AK209">
        <v>12472</v>
      </c>
    </row>
    <row r="210" spans="1:37" x14ac:dyDescent="0.25">
      <c r="A210">
        <v>32066</v>
      </c>
      <c r="B210" t="s">
        <v>169</v>
      </c>
      <c r="C210">
        <v>34945</v>
      </c>
      <c r="D210">
        <v>30442</v>
      </c>
      <c r="E210" t="s">
        <v>387</v>
      </c>
      <c r="F210">
        <v>4</v>
      </c>
      <c r="G210">
        <v>115</v>
      </c>
      <c r="H210">
        <v>3.184E-2</v>
      </c>
      <c r="I210">
        <v>15</v>
      </c>
      <c r="J210" t="s">
        <v>178</v>
      </c>
      <c r="K210">
        <v>3118</v>
      </c>
      <c r="L210">
        <v>0.12736</v>
      </c>
      <c r="M210">
        <v>2978.9912100000001</v>
      </c>
      <c r="N210">
        <v>8.6860000000000007E-2</v>
      </c>
      <c r="O210">
        <v>2978.9912100000001</v>
      </c>
      <c r="P210">
        <v>21.82</v>
      </c>
      <c r="Q210">
        <v>6666.9780300000002</v>
      </c>
      <c r="R210">
        <v>0.53456000000000004</v>
      </c>
      <c r="S210">
        <v>6666.9780300000002</v>
      </c>
      <c r="T210">
        <v>12.55</v>
      </c>
      <c r="U210">
        <v>7149.4379900000004</v>
      </c>
      <c r="V210">
        <v>0.38216</v>
      </c>
      <c r="W210">
        <v>7149.4379900000004</v>
      </c>
      <c r="X210">
        <v>21.36</v>
      </c>
      <c r="Y210">
        <v>1234.84277</v>
      </c>
      <c r="Z210">
        <v>0.13200999999999999</v>
      </c>
      <c r="AA210">
        <v>1234.84277</v>
      </c>
      <c r="AB210">
        <v>21.68</v>
      </c>
      <c r="AC210">
        <v>18030.25</v>
      </c>
      <c r="AD210">
        <v>574.08318999999995</v>
      </c>
      <c r="AE210">
        <v>18030.25</v>
      </c>
      <c r="AF210">
        <v>33.732199999999999</v>
      </c>
      <c r="AG210">
        <v>25.5</v>
      </c>
      <c r="AH210">
        <v>251.593977</v>
      </c>
      <c r="AI210">
        <v>18.728000999999999</v>
      </c>
      <c r="AJ210">
        <v>9354</v>
      </c>
      <c r="AK210">
        <v>12472</v>
      </c>
    </row>
    <row r="211" spans="1:37" x14ac:dyDescent="0.25">
      <c r="A211">
        <v>32067</v>
      </c>
      <c r="B211" t="s">
        <v>169</v>
      </c>
      <c r="C211">
        <v>34946</v>
      </c>
      <c r="D211">
        <v>30441</v>
      </c>
      <c r="E211" t="s">
        <v>388</v>
      </c>
      <c r="F211">
        <v>4</v>
      </c>
      <c r="G211">
        <v>115</v>
      </c>
      <c r="H211">
        <v>3.1480000000000001E-2</v>
      </c>
      <c r="I211">
        <v>15</v>
      </c>
      <c r="J211" t="s">
        <v>178</v>
      </c>
      <c r="K211">
        <v>3118</v>
      </c>
      <c r="L211">
        <v>0.12592</v>
      </c>
      <c r="M211">
        <v>4470.4311500000003</v>
      </c>
      <c r="N211">
        <v>0.13034000000000001</v>
      </c>
      <c r="O211">
        <v>4470.4311500000003</v>
      </c>
      <c r="P211">
        <v>21.77</v>
      </c>
      <c r="Q211">
        <v>7305.9140600000001</v>
      </c>
      <c r="R211">
        <v>0.58579000000000003</v>
      </c>
      <c r="S211">
        <v>7305.9140600000001</v>
      </c>
      <c r="T211">
        <v>11.9</v>
      </c>
      <c r="U211">
        <v>7982.9067400000004</v>
      </c>
      <c r="V211">
        <v>0.42670999999999998</v>
      </c>
      <c r="W211">
        <v>7982.9067400000004</v>
      </c>
      <c r="X211">
        <v>21.26</v>
      </c>
      <c r="Y211">
        <v>1189.54456</v>
      </c>
      <c r="Z211">
        <v>0.12717000000000001</v>
      </c>
      <c r="AA211">
        <v>1189.54456</v>
      </c>
      <c r="AB211">
        <v>21.69</v>
      </c>
      <c r="AC211">
        <v>20948.796880000002</v>
      </c>
      <c r="AD211">
        <v>659.46807999999999</v>
      </c>
      <c r="AE211">
        <v>20948.796880000002</v>
      </c>
      <c r="AF211">
        <v>39.33813</v>
      </c>
      <c r="AG211">
        <v>25.5</v>
      </c>
      <c r="AH211">
        <v>267.43703199999999</v>
      </c>
      <c r="AI211">
        <v>21.053363000000001</v>
      </c>
      <c r="AJ211">
        <v>9354</v>
      </c>
      <c r="AK211">
        <v>12472</v>
      </c>
    </row>
    <row r="212" spans="1:37" x14ac:dyDescent="0.25">
      <c r="A212">
        <v>32335</v>
      </c>
      <c r="B212" t="s">
        <v>169</v>
      </c>
      <c r="C212">
        <v>35177</v>
      </c>
      <c r="D212">
        <v>27320</v>
      </c>
      <c r="E212" t="s">
        <v>225</v>
      </c>
      <c r="F212">
        <v>2</v>
      </c>
      <c r="G212">
        <v>113</v>
      </c>
      <c r="H212">
        <v>3.2250000000000001E-2</v>
      </c>
      <c r="I212">
        <v>13</v>
      </c>
      <c r="J212" t="s">
        <v>176</v>
      </c>
      <c r="K212">
        <v>1430</v>
      </c>
      <c r="L212">
        <v>6.4500000000000002E-2</v>
      </c>
      <c r="M212">
        <v>676.01427999999999</v>
      </c>
      <c r="N212">
        <v>4.2979999999999997E-2</v>
      </c>
      <c r="O212">
        <v>1197.95264</v>
      </c>
      <c r="P212">
        <v>21.56</v>
      </c>
      <c r="Q212">
        <v>264.87598000000003</v>
      </c>
      <c r="R212">
        <v>4.6309999999999997E-2</v>
      </c>
      <c r="S212">
        <v>2121.0625</v>
      </c>
      <c r="T212">
        <v>21.5</v>
      </c>
      <c r="U212">
        <v>1103.6038799999999</v>
      </c>
      <c r="V212">
        <v>0.12862999999999999</v>
      </c>
      <c r="W212">
        <v>2921.8664600000002</v>
      </c>
      <c r="X212">
        <v>21.46</v>
      </c>
      <c r="Y212">
        <v>773.82799999999997</v>
      </c>
      <c r="Z212">
        <v>0.18038000000000001</v>
      </c>
      <c r="AA212">
        <v>3852.0214799999999</v>
      </c>
      <c r="AB212">
        <v>21.27</v>
      </c>
      <c r="AC212">
        <v>2818.3222700000001</v>
      </c>
      <c r="AD212">
        <v>90.890879999999996</v>
      </c>
      <c r="AE212">
        <v>10092.903319999999</v>
      </c>
      <c r="AF212">
        <v>4.2403000000000004</v>
      </c>
      <c r="AG212">
        <v>25.5</v>
      </c>
      <c r="AH212">
        <v>33.498201999999999</v>
      </c>
      <c r="AI212">
        <v>1.5706070000000001</v>
      </c>
      <c r="AJ212">
        <v>4290</v>
      </c>
      <c r="AK212">
        <v>5720</v>
      </c>
    </row>
    <row r="213" spans="1:37" x14ac:dyDescent="0.25">
      <c r="A213">
        <v>32336</v>
      </c>
      <c r="B213" t="s">
        <v>169</v>
      </c>
      <c r="C213">
        <v>35177</v>
      </c>
      <c r="D213">
        <v>30774</v>
      </c>
      <c r="E213" t="s">
        <v>267</v>
      </c>
      <c r="F213">
        <v>2</v>
      </c>
      <c r="G213">
        <v>113</v>
      </c>
      <c r="H213">
        <v>3.107E-2</v>
      </c>
      <c r="I213">
        <v>13</v>
      </c>
      <c r="J213" t="s">
        <v>176</v>
      </c>
      <c r="K213">
        <v>1430</v>
      </c>
      <c r="L213">
        <v>6.2149999999999997E-2</v>
      </c>
      <c r="M213">
        <v>520.77117999999996</v>
      </c>
      <c r="N213">
        <v>3.3110000000000001E-2</v>
      </c>
      <c r="O213">
        <v>1186.42139</v>
      </c>
      <c r="P213">
        <v>21.57</v>
      </c>
      <c r="Q213">
        <v>1837.1800499999999</v>
      </c>
      <c r="R213">
        <v>0.32118999999999998</v>
      </c>
      <c r="S213">
        <v>2087.2343799999999</v>
      </c>
      <c r="T213">
        <v>19.93</v>
      </c>
      <c r="U213">
        <v>1801.59656</v>
      </c>
      <c r="V213">
        <v>0.20998</v>
      </c>
      <c r="W213">
        <v>2888.1049800000001</v>
      </c>
      <c r="X213">
        <v>21.35</v>
      </c>
      <c r="Y213">
        <v>3071.00146</v>
      </c>
      <c r="Z213">
        <v>0.71584999999999999</v>
      </c>
      <c r="AA213">
        <v>3842.0625</v>
      </c>
      <c r="AB213">
        <v>12.65</v>
      </c>
      <c r="AC213">
        <v>7230.5493200000001</v>
      </c>
      <c r="AD213">
        <v>224.67836</v>
      </c>
      <c r="AE213">
        <v>10003.82324</v>
      </c>
      <c r="AF213">
        <v>13.780340000000001</v>
      </c>
      <c r="AG213">
        <v>25.5</v>
      </c>
      <c r="AH213">
        <v>152.497197</v>
      </c>
      <c r="AI213">
        <v>10.406852000000001</v>
      </c>
      <c r="AJ213">
        <v>4290</v>
      </c>
      <c r="AK213">
        <v>5720</v>
      </c>
    </row>
    <row r="214" spans="1:37" x14ac:dyDescent="0.25">
      <c r="A214">
        <v>32355</v>
      </c>
      <c r="B214" t="s">
        <v>169</v>
      </c>
      <c r="C214">
        <v>35196</v>
      </c>
      <c r="D214">
        <v>30783</v>
      </c>
      <c r="E214" t="s">
        <v>389</v>
      </c>
      <c r="F214">
        <v>4</v>
      </c>
      <c r="G214">
        <v>115</v>
      </c>
      <c r="H214">
        <v>3.1300000000000001E-2</v>
      </c>
      <c r="I214">
        <v>15</v>
      </c>
      <c r="J214" t="s">
        <v>181</v>
      </c>
      <c r="K214">
        <v>3118</v>
      </c>
      <c r="L214">
        <v>0.12520000000000001</v>
      </c>
      <c r="M214">
        <v>946.07898</v>
      </c>
      <c r="N214">
        <v>2.758E-2</v>
      </c>
      <c r="O214">
        <v>946.07898</v>
      </c>
      <c r="P214">
        <v>21.89</v>
      </c>
      <c r="Q214">
        <v>4462.5996100000002</v>
      </c>
      <c r="R214">
        <v>0.35781000000000002</v>
      </c>
      <c r="S214">
        <v>4462.5996100000002</v>
      </c>
      <c r="T214">
        <v>19.13</v>
      </c>
      <c r="U214">
        <v>3954.9350599999998</v>
      </c>
      <c r="V214">
        <v>0.2114</v>
      </c>
      <c r="W214">
        <v>3954.9350599999998</v>
      </c>
      <c r="X214">
        <v>21.66</v>
      </c>
      <c r="Y214">
        <v>1367.3756100000001</v>
      </c>
      <c r="Z214">
        <v>0.14618</v>
      </c>
      <c r="AA214">
        <v>1367.3756100000001</v>
      </c>
      <c r="AB214">
        <v>21.65</v>
      </c>
      <c r="AC214">
        <v>10730.98926</v>
      </c>
      <c r="AD214">
        <v>335.87997000000001</v>
      </c>
      <c r="AE214">
        <v>10730.98926</v>
      </c>
      <c r="AF214">
        <v>16.346329999999998</v>
      </c>
      <c r="AG214">
        <v>25.5</v>
      </c>
      <c r="AH214">
        <v>182.478229</v>
      </c>
      <c r="AI214">
        <v>9.2784410000000008</v>
      </c>
      <c r="AJ214">
        <v>9354</v>
      </c>
      <c r="AK214">
        <v>12472</v>
      </c>
    </row>
    <row r="215" spans="1:37" x14ac:dyDescent="0.25">
      <c r="A215">
        <v>32356</v>
      </c>
      <c r="B215" t="s">
        <v>169</v>
      </c>
      <c r="C215">
        <v>35197</v>
      </c>
      <c r="D215">
        <v>30422</v>
      </c>
      <c r="E215" t="s">
        <v>390</v>
      </c>
      <c r="F215">
        <v>4</v>
      </c>
      <c r="G215">
        <v>115</v>
      </c>
      <c r="H215">
        <v>3.1269999999999999E-2</v>
      </c>
      <c r="I215">
        <v>15</v>
      </c>
      <c r="J215" t="s">
        <v>181</v>
      </c>
      <c r="K215">
        <v>3118</v>
      </c>
      <c r="L215">
        <v>0.12508</v>
      </c>
      <c r="M215">
        <v>853.32641999999998</v>
      </c>
      <c r="N215">
        <v>2.4879999999999999E-2</v>
      </c>
      <c r="O215">
        <v>853.32641999999998</v>
      </c>
      <c r="P215">
        <v>21.89</v>
      </c>
      <c r="Q215">
        <v>2478.7724600000001</v>
      </c>
      <c r="R215">
        <v>0.19875000000000001</v>
      </c>
      <c r="S215">
        <v>2478.7724600000001</v>
      </c>
      <c r="T215">
        <v>21.33</v>
      </c>
      <c r="U215">
        <v>1865.54602</v>
      </c>
      <c r="V215">
        <v>9.9720000000000003E-2</v>
      </c>
      <c r="W215">
        <v>1865.54602</v>
      </c>
      <c r="X215">
        <v>21.81</v>
      </c>
      <c r="Y215">
        <v>686.55884000000003</v>
      </c>
      <c r="Z215">
        <v>7.3400000000000007E-2</v>
      </c>
      <c r="AA215">
        <v>686.55884000000003</v>
      </c>
      <c r="AB215">
        <v>21.8</v>
      </c>
      <c r="AC215">
        <v>5884.2036099999996</v>
      </c>
      <c r="AD215">
        <v>183.99905000000001</v>
      </c>
      <c r="AE215">
        <v>5884.2036099999996</v>
      </c>
      <c r="AF215">
        <v>8.5124099999999991</v>
      </c>
      <c r="AG215">
        <v>25.5</v>
      </c>
      <c r="AH215">
        <v>98.979912999999996</v>
      </c>
      <c r="AI215">
        <v>4.618709</v>
      </c>
      <c r="AJ215">
        <v>9354</v>
      </c>
      <c r="AK215">
        <v>12472</v>
      </c>
    </row>
    <row r="216" spans="1:37" x14ac:dyDescent="0.25">
      <c r="A216">
        <v>33560</v>
      </c>
      <c r="B216" t="s">
        <v>169</v>
      </c>
      <c r="C216">
        <v>35883</v>
      </c>
      <c r="D216">
        <v>26740</v>
      </c>
      <c r="E216" t="s">
        <v>223</v>
      </c>
      <c r="F216">
        <v>3</v>
      </c>
      <c r="G216">
        <v>119</v>
      </c>
      <c r="H216">
        <v>0.13367999999999999</v>
      </c>
      <c r="I216">
        <v>19</v>
      </c>
      <c r="J216" t="s">
        <v>171</v>
      </c>
      <c r="K216">
        <v>2947</v>
      </c>
      <c r="L216">
        <v>0.40104000000000001</v>
      </c>
      <c r="M216">
        <v>4231.2075199999999</v>
      </c>
      <c r="N216">
        <v>0.13052</v>
      </c>
      <c r="O216">
        <v>7225.7719699999998</v>
      </c>
      <c r="P216">
        <v>22.46</v>
      </c>
      <c r="Q216">
        <v>9870.1933599999993</v>
      </c>
      <c r="R216">
        <v>0.83731</v>
      </c>
      <c r="S216">
        <v>18293.925780000001</v>
      </c>
      <c r="T216">
        <v>8.3000000000000007</v>
      </c>
      <c r="U216">
        <v>9606.2587899999999</v>
      </c>
      <c r="V216">
        <v>0.54327999999999999</v>
      </c>
      <c r="W216">
        <v>18067.41992</v>
      </c>
      <c r="X216">
        <v>21.21</v>
      </c>
      <c r="Y216">
        <v>3736.6660200000001</v>
      </c>
      <c r="Z216">
        <v>0.42265000000000003</v>
      </c>
      <c r="AA216">
        <v>8366.9970699999994</v>
      </c>
      <c r="AB216">
        <v>20.170000000000002</v>
      </c>
      <c r="AC216">
        <v>27444.32617</v>
      </c>
      <c r="AD216">
        <v>3668.7575700000002</v>
      </c>
      <c r="AE216">
        <v>51954.113279999998</v>
      </c>
      <c r="AF216">
        <v>269.46399000000002</v>
      </c>
      <c r="AG216">
        <v>28</v>
      </c>
      <c r="AH216">
        <v>1818.964974</v>
      </c>
      <c r="AI216">
        <v>183.73493999999999</v>
      </c>
      <c r="AJ216">
        <v>8841</v>
      </c>
      <c r="AK216">
        <v>11788</v>
      </c>
    </row>
    <row r="217" spans="1:37" x14ac:dyDescent="0.25">
      <c r="A217">
        <v>33561</v>
      </c>
      <c r="B217" t="s">
        <v>169</v>
      </c>
      <c r="C217">
        <v>35883</v>
      </c>
      <c r="D217">
        <v>31516</v>
      </c>
      <c r="E217" t="s">
        <v>309</v>
      </c>
      <c r="F217">
        <v>3</v>
      </c>
      <c r="G217">
        <v>119</v>
      </c>
      <c r="H217">
        <v>6.9419999999999996E-2</v>
      </c>
      <c r="I217">
        <v>19</v>
      </c>
      <c r="J217" t="s">
        <v>171</v>
      </c>
      <c r="K217">
        <v>2947</v>
      </c>
      <c r="L217">
        <v>0.20826</v>
      </c>
      <c r="M217">
        <v>3153.2216800000001</v>
      </c>
      <c r="N217">
        <v>9.7269999999999995E-2</v>
      </c>
      <c r="O217">
        <v>6755.0600599999998</v>
      </c>
      <c r="P217">
        <v>22.29</v>
      </c>
      <c r="Q217">
        <v>8917.3789099999995</v>
      </c>
      <c r="R217">
        <v>0.75648000000000004</v>
      </c>
      <c r="S217">
        <v>18035.6875</v>
      </c>
      <c r="T217">
        <v>9.11</v>
      </c>
      <c r="U217">
        <v>8939.2578099999992</v>
      </c>
      <c r="V217">
        <v>0.50556000000000001</v>
      </c>
      <c r="W217">
        <v>17871.671880000002</v>
      </c>
      <c r="X217">
        <v>21.13</v>
      </c>
      <c r="Y217">
        <v>4753.9077100000004</v>
      </c>
      <c r="Z217">
        <v>0.53771000000000002</v>
      </c>
      <c r="AA217">
        <v>8371.3456999999999</v>
      </c>
      <c r="AB217">
        <v>16.600000000000001</v>
      </c>
      <c r="AC217">
        <v>25763.765630000002</v>
      </c>
      <c r="AD217">
        <v>1788.53088</v>
      </c>
      <c r="AE217">
        <v>51033.765630000002</v>
      </c>
      <c r="AF217">
        <v>127.02264</v>
      </c>
      <c r="AG217">
        <v>28</v>
      </c>
      <c r="AH217">
        <v>949.06074999999998</v>
      </c>
      <c r="AI217">
        <v>87.832693000000006</v>
      </c>
      <c r="AJ217">
        <v>8841</v>
      </c>
      <c r="AK217">
        <v>11788</v>
      </c>
    </row>
    <row r="218" spans="1:37" x14ac:dyDescent="0.25">
      <c r="A218">
        <v>34818</v>
      </c>
      <c r="B218" t="s">
        <v>169</v>
      </c>
      <c r="C218">
        <v>36536</v>
      </c>
      <c r="D218">
        <v>31764</v>
      </c>
      <c r="E218" t="s">
        <v>310</v>
      </c>
      <c r="F218">
        <v>4</v>
      </c>
      <c r="G218">
        <v>119</v>
      </c>
      <c r="H218">
        <v>7.1059999999999998E-2</v>
      </c>
      <c r="I218">
        <v>19</v>
      </c>
      <c r="J218" t="s">
        <v>171</v>
      </c>
      <c r="K218">
        <v>3908</v>
      </c>
      <c r="L218">
        <v>0.28421999999999997</v>
      </c>
      <c r="M218">
        <v>5196.6782199999998</v>
      </c>
      <c r="N218">
        <v>0.12089</v>
      </c>
      <c r="O218">
        <v>10362.60547</v>
      </c>
      <c r="P218">
        <v>22.24</v>
      </c>
      <c r="Q218">
        <v>10879.63379</v>
      </c>
      <c r="R218">
        <v>0.69598000000000004</v>
      </c>
      <c r="S218">
        <v>23467.853520000001</v>
      </c>
      <c r="T218">
        <v>9.89</v>
      </c>
      <c r="U218">
        <v>11650.45801</v>
      </c>
      <c r="V218">
        <v>0.49686000000000002</v>
      </c>
      <c r="W218">
        <v>24707.835940000001</v>
      </c>
      <c r="X218">
        <v>21.16</v>
      </c>
      <c r="Y218">
        <v>4492.6835899999996</v>
      </c>
      <c r="Z218">
        <v>0.38319999999999999</v>
      </c>
      <c r="AA218">
        <v>10115.53125</v>
      </c>
      <c r="AB218">
        <v>20.79</v>
      </c>
      <c r="AC218">
        <v>32219.453130000002</v>
      </c>
      <c r="AD218">
        <v>2289.3542499999999</v>
      </c>
      <c r="AE218">
        <v>68653.828129999994</v>
      </c>
      <c r="AF218">
        <v>149.24503999999999</v>
      </c>
      <c r="AG218">
        <v>28</v>
      </c>
      <c r="AH218">
        <v>1092.3569010000001</v>
      </c>
      <c r="AI218">
        <v>93.526498000000004</v>
      </c>
      <c r="AJ218">
        <v>11724</v>
      </c>
      <c r="AK218">
        <v>15632</v>
      </c>
    </row>
    <row r="219" spans="1:37" x14ac:dyDescent="0.25">
      <c r="A219">
        <v>34819</v>
      </c>
      <c r="B219" t="s">
        <v>169</v>
      </c>
      <c r="C219">
        <v>36536</v>
      </c>
      <c r="D219">
        <v>31765</v>
      </c>
      <c r="E219" t="s">
        <v>312</v>
      </c>
      <c r="F219">
        <v>4</v>
      </c>
      <c r="G219">
        <v>119</v>
      </c>
      <c r="H219">
        <v>0.12745000000000001</v>
      </c>
      <c r="I219">
        <v>19</v>
      </c>
      <c r="J219" t="s">
        <v>171</v>
      </c>
      <c r="K219">
        <v>3908</v>
      </c>
      <c r="L219">
        <v>0.50980000000000003</v>
      </c>
      <c r="M219">
        <v>3296.0717800000002</v>
      </c>
      <c r="N219">
        <v>7.6670000000000002E-2</v>
      </c>
      <c r="O219">
        <v>5958.9511700000003</v>
      </c>
      <c r="P219">
        <v>22.57</v>
      </c>
      <c r="Q219">
        <v>8577.1064499999993</v>
      </c>
      <c r="R219">
        <v>0.54869000000000001</v>
      </c>
      <c r="S219">
        <v>15396.93945</v>
      </c>
      <c r="T219">
        <v>12.03</v>
      </c>
      <c r="U219">
        <v>6935.5234399999999</v>
      </c>
      <c r="V219">
        <v>0.29577999999999999</v>
      </c>
      <c r="W219">
        <v>13804.575199999999</v>
      </c>
      <c r="X219">
        <v>22.08</v>
      </c>
      <c r="Y219">
        <v>2974.46729</v>
      </c>
      <c r="Z219">
        <v>0.25370999999999999</v>
      </c>
      <c r="AA219">
        <v>6524.8989300000003</v>
      </c>
      <c r="AB219">
        <v>21.84</v>
      </c>
      <c r="AC219">
        <v>21783.167969999999</v>
      </c>
      <c r="AD219">
        <v>2776.2648899999999</v>
      </c>
      <c r="AE219">
        <v>41685.363279999998</v>
      </c>
      <c r="AF219">
        <v>166.87241</v>
      </c>
      <c r="AG219">
        <v>28</v>
      </c>
      <c r="AH219">
        <v>1472.248122</v>
      </c>
      <c r="AI219">
        <v>108.22672</v>
      </c>
      <c r="AJ219">
        <v>11724</v>
      </c>
      <c r="AK219">
        <v>15632</v>
      </c>
    </row>
    <row r="220" spans="1:37" x14ac:dyDescent="0.25">
      <c r="A220">
        <v>34820</v>
      </c>
      <c r="B220" t="s">
        <v>169</v>
      </c>
      <c r="C220">
        <v>36537</v>
      </c>
      <c r="D220">
        <v>31765</v>
      </c>
      <c r="E220" t="s">
        <v>313</v>
      </c>
      <c r="F220">
        <v>4</v>
      </c>
      <c r="G220">
        <v>119</v>
      </c>
      <c r="H220">
        <v>8.2989999999999994E-2</v>
      </c>
      <c r="I220">
        <v>19</v>
      </c>
      <c r="J220" t="s">
        <v>171</v>
      </c>
      <c r="K220">
        <v>3908</v>
      </c>
      <c r="L220">
        <v>0.33195999999999998</v>
      </c>
      <c r="M220">
        <v>3603.3569299999999</v>
      </c>
      <c r="N220">
        <v>8.3820000000000006E-2</v>
      </c>
      <c r="O220">
        <v>7441.9575199999999</v>
      </c>
      <c r="P220">
        <v>22.31</v>
      </c>
      <c r="Q220">
        <v>9469.1308599999993</v>
      </c>
      <c r="R220">
        <v>0.60575000000000001</v>
      </c>
      <c r="S220">
        <v>21892.564450000002</v>
      </c>
      <c r="T220">
        <v>11.06</v>
      </c>
      <c r="U220">
        <v>9626.94434</v>
      </c>
      <c r="V220">
        <v>0.41056999999999999</v>
      </c>
      <c r="W220">
        <v>18641.265630000002</v>
      </c>
      <c r="X220">
        <v>21.49</v>
      </c>
      <c r="Y220">
        <v>5119.2470700000003</v>
      </c>
      <c r="Z220">
        <v>0.43664999999999998</v>
      </c>
      <c r="AA220">
        <v>8538.7773400000005</v>
      </c>
      <c r="AB220">
        <v>19.73</v>
      </c>
      <c r="AC220">
        <v>27818.679690000001</v>
      </c>
      <c r="AD220">
        <v>2308.6721200000002</v>
      </c>
      <c r="AE220">
        <v>56514.566409999999</v>
      </c>
      <c r="AF220">
        <v>143.16701</v>
      </c>
      <c r="AG220">
        <v>28</v>
      </c>
      <c r="AH220">
        <v>1210.6894580000001</v>
      </c>
      <c r="AI220">
        <v>92.585735</v>
      </c>
      <c r="AJ220">
        <v>11724</v>
      </c>
      <c r="AK220">
        <v>15632</v>
      </c>
    </row>
    <row r="221" spans="1:37" x14ac:dyDescent="0.25">
      <c r="A221">
        <v>34821</v>
      </c>
      <c r="B221" t="s">
        <v>169</v>
      </c>
      <c r="C221">
        <v>36537</v>
      </c>
      <c r="D221">
        <v>31788</v>
      </c>
      <c r="E221" t="s">
        <v>320</v>
      </c>
      <c r="F221">
        <v>4</v>
      </c>
      <c r="G221">
        <v>119</v>
      </c>
      <c r="H221">
        <v>8.3629999999999996E-2</v>
      </c>
      <c r="I221">
        <v>19</v>
      </c>
      <c r="J221" t="s">
        <v>171</v>
      </c>
      <c r="K221">
        <v>3908</v>
      </c>
      <c r="L221">
        <v>0.33452999999999999</v>
      </c>
      <c r="M221">
        <v>3539.8591299999998</v>
      </c>
      <c r="N221">
        <v>8.2350000000000007E-2</v>
      </c>
      <c r="O221">
        <v>7066.6879900000004</v>
      </c>
      <c r="P221">
        <v>22.32</v>
      </c>
      <c r="Q221">
        <v>11882.233399999999</v>
      </c>
      <c r="R221">
        <v>0.76012000000000002</v>
      </c>
      <c r="S221">
        <v>20804.246090000001</v>
      </c>
      <c r="T221">
        <v>9.07</v>
      </c>
      <c r="U221">
        <v>8453.5087899999999</v>
      </c>
      <c r="V221">
        <v>0.36052000000000001</v>
      </c>
      <c r="W221">
        <v>17437.207030000001</v>
      </c>
      <c r="X221">
        <v>21.65</v>
      </c>
      <c r="Y221">
        <v>3158.9856</v>
      </c>
      <c r="Z221">
        <v>0.26945000000000002</v>
      </c>
      <c r="AA221">
        <v>8163.6220700000003</v>
      </c>
      <c r="AB221">
        <v>21.51</v>
      </c>
      <c r="AC221">
        <v>27034.585940000001</v>
      </c>
      <c r="AD221">
        <v>2260.9797400000002</v>
      </c>
      <c r="AE221">
        <v>53471.761720000002</v>
      </c>
      <c r="AF221">
        <v>167.76569000000001</v>
      </c>
      <c r="AG221">
        <v>28</v>
      </c>
      <c r="AH221">
        <v>1257.897191</v>
      </c>
      <c r="AI221">
        <v>121.84223299999999</v>
      </c>
      <c r="AJ221">
        <v>11724</v>
      </c>
      <c r="AK221">
        <v>15632</v>
      </c>
    </row>
    <row r="222" spans="1:37" x14ac:dyDescent="0.25">
      <c r="A222">
        <v>34822</v>
      </c>
      <c r="B222" t="s">
        <v>169</v>
      </c>
      <c r="C222">
        <v>36538</v>
      </c>
      <c r="D222">
        <v>22458</v>
      </c>
      <c r="E222" t="s">
        <v>210</v>
      </c>
      <c r="F222">
        <v>4</v>
      </c>
      <c r="G222">
        <v>119</v>
      </c>
      <c r="H222">
        <v>0.13399</v>
      </c>
      <c r="I222">
        <v>19</v>
      </c>
      <c r="J222" t="s">
        <v>171</v>
      </c>
      <c r="K222">
        <v>3908</v>
      </c>
      <c r="L222">
        <v>0.53595999999999999</v>
      </c>
      <c r="M222">
        <v>5027.1543000000001</v>
      </c>
      <c r="N222">
        <v>0.11694</v>
      </c>
      <c r="O222">
        <v>8515.5126999999993</v>
      </c>
      <c r="P222">
        <v>22.49</v>
      </c>
      <c r="Q222">
        <v>12482.190430000001</v>
      </c>
      <c r="R222">
        <v>0.79849999999999999</v>
      </c>
      <c r="S222">
        <v>18966.601559999999</v>
      </c>
      <c r="T222">
        <v>8.7799999999999994</v>
      </c>
      <c r="U222">
        <v>10559.768550000001</v>
      </c>
      <c r="V222">
        <v>0.45034999999999997</v>
      </c>
      <c r="W222">
        <v>18935.125</v>
      </c>
      <c r="X222">
        <v>21.6</v>
      </c>
      <c r="Y222">
        <v>3266.3823200000002</v>
      </c>
      <c r="Z222">
        <v>0.27861000000000002</v>
      </c>
      <c r="AA222">
        <v>8280.8183599999993</v>
      </c>
      <c r="AB222">
        <v>21.72</v>
      </c>
      <c r="AC222">
        <v>31335.496090000001</v>
      </c>
      <c r="AD222">
        <v>4198.6430700000001</v>
      </c>
      <c r="AE222">
        <v>54698.058590000001</v>
      </c>
      <c r="AF222">
        <v>306.09406000000001</v>
      </c>
      <c r="AG222">
        <v>28</v>
      </c>
      <c r="AH222">
        <v>2110.1513359999999</v>
      </c>
      <c r="AI222">
        <v>210.63868600000001</v>
      </c>
      <c r="AJ222">
        <v>11724</v>
      </c>
      <c r="AK222">
        <v>15632</v>
      </c>
    </row>
    <row r="223" spans="1:37" x14ac:dyDescent="0.25">
      <c r="A223">
        <v>34823</v>
      </c>
      <c r="B223" t="s">
        <v>169</v>
      </c>
      <c r="C223">
        <v>36538</v>
      </c>
      <c r="D223">
        <v>31787</v>
      </c>
      <c r="E223" t="s">
        <v>318</v>
      </c>
      <c r="F223">
        <v>4</v>
      </c>
      <c r="G223">
        <v>119</v>
      </c>
      <c r="H223">
        <v>0.12141</v>
      </c>
      <c r="I223">
        <v>19</v>
      </c>
      <c r="J223" t="s">
        <v>171</v>
      </c>
      <c r="K223">
        <v>3908</v>
      </c>
      <c r="L223">
        <v>0.48564000000000002</v>
      </c>
      <c r="M223">
        <v>3550.6206099999999</v>
      </c>
      <c r="N223">
        <v>8.2600000000000007E-2</v>
      </c>
      <c r="O223">
        <v>8377.2831999999999</v>
      </c>
      <c r="P223">
        <v>22.32</v>
      </c>
      <c r="Q223">
        <v>6810.5327100000004</v>
      </c>
      <c r="R223">
        <v>0.43568000000000001</v>
      </c>
      <c r="S223">
        <v>18824.29883</v>
      </c>
      <c r="T223">
        <v>14.21</v>
      </c>
      <c r="U223">
        <v>8430.9267600000003</v>
      </c>
      <c r="V223">
        <v>0.35955999999999999</v>
      </c>
      <c r="W223">
        <v>19001.878909999999</v>
      </c>
      <c r="X223">
        <v>21.65</v>
      </c>
      <c r="Y223">
        <v>4827.1606400000001</v>
      </c>
      <c r="Z223">
        <v>0.41172999999999998</v>
      </c>
      <c r="AA223">
        <v>8287.7753900000007</v>
      </c>
      <c r="AB223">
        <v>20.010000000000002</v>
      </c>
      <c r="AC223">
        <v>23619.240229999999</v>
      </c>
      <c r="AD223">
        <v>2867.6120599999999</v>
      </c>
      <c r="AE223">
        <v>54491.234380000002</v>
      </c>
      <c r="AF223">
        <v>154.07076000000001</v>
      </c>
      <c r="AG223">
        <v>28</v>
      </c>
      <c r="AH223">
        <v>1412.932319</v>
      </c>
      <c r="AI223">
        <v>87.477708000000007</v>
      </c>
      <c r="AJ223">
        <v>11724</v>
      </c>
      <c r="AK223">
        <v>15632</v>
      </c>
    </row>
    <row r="224" spans="1:37" x14ac:dyDescent="0.25">
      <c r="A224">
        <v>35236</v>
      </c>
      <c r="B224" t="s">
        <v>169</v>
      </c>
      <c r="C224">
        <v>36765</v>
      </c>
      <c r="D224">
        <v>31787</v>
      </c>
      <c r="E224" t="s">
        <v>319</v>
      </c>
      <c r="F224">
        <v>4</v>
      </c>
      <c r="G224">
        <v>119</v>
      </c>
      <c r="H224">
        <v>0.11848</v>
      </c>
      <c r="I224">
        <v>19</v>
      </c>
      <c r="J224" t="s">
        <v>171</v>
      </c>
      <c r="K224">
        <v>3908</v>
      </c>
      <c r="L224">
        <v>0.47393999999999997</v>
      </c>
      <c r="M224">
        <v>4847.0014600000004</v>
      </c>
      <c r="N224">
        <v>0.11275</v>
      </c>
      <c r="O224">
        <v>8906.8281299999999</v>
      </c>
      <c r="P224">
        <v>22.26</v>
      </c>
      <c r="Q224">
        <v>11875.003909999999</v>
      </c>
      <c r="R224">
        <v>0.75966</v>
      </c>
      <c r="S224">
        <v>19415.261719999999</v>
      </c>
      <c r="T224">
        <v>9.07</v>
      </c>
      <c r="U224">
        <v>11272.64063</v>
      </c>
      <c r="V224">
        <v>0.48075000000000001</v>
      </c>
      <c r="W224">
        <v>20364.64258</v>
      </c>
      <c r="X224">
        <v>21.23</v>
      </c>
      <c r="Y224">
        <v>4153.72559</v>
      </c>
      <c r="Z224">
        <v>0.35428999999999999</v>
      </c>
      <c r="AA224">
        <v>8692.7793000000001</v>
      </c>
      <c r="AB224">
        <v>21.01</v>
      </c>
      <c r="AC224">
        <v>32148.371090000001</v>
      </c>
      <c r="AD224">
        <v>3809.0737300000001</v>
      </c>
      <c r="AE224">
        <v>57379.511720000002</v>
      </c>
      <c r="AF224">
        <v>267.26312000000001</v>
      </c>
      <c r="AG224">
        <v>28</v>
      </c>
      <c r="AH224">
        <v>1899.0838220000001</v>
      </c>
      <c r="AI224">
        <v>178.54509999999999</v>
      </c>
      <c r="AJ224">
        <v>11724</v>
      </c>
      <c r="AK224">
        <v>15632</v>
      </c>
    </row>
    <row r="225" spans="1:37" x14ac:dyDescent="0.25">
      <c r="A225">
        <v>35237</v>
      </c>
      <c r="B225" t="s">
        <v>169</v>
      </c>
      <c r="C225">
        <v>36765</v>
      </c>
      <c r="D225">
        <v>31788</v>
      </c>
      <c r="E225" t="s">
        <v>321</v>
      </c>
      <c r="F225">
        <v>4</v>
      </c>
      <c r="G225">
        <v>119</v>
      </c>
      <c r="H225">
        <v>0.12035</v>
      </c>
      <c r="I225">
        <v>19</v>
      </c>
      <c r="J225" t="s">
        <v>171</v>
      </c>
      <c r="K225">
        <v>3908</v>
      </c>
      <c r="L225">
        <v>0.48139999999999999</v>
      </c>
      <c r="M225">
        <v>4215.9482399999997</v>
      </c>
      <c r="N225">
        <v>9.8070000000000004E-2</v>
      </c>
      <c r="O225">
        <v>9175.3261700000003</v>
      </c>
      <c r="P225">
        <v>22.29</v>
      </c>
      <c r="Q225">
        <v>8256.2978500000008</v>
      </c>
      <c r="R225">
        <v>0.52817000000000003</v>
      </c>
      <c r="S225">
        <v>20016.533200000002</v>
      </c>
      <c r="T225">
        <v>12.01</v>
      </c>
      <c r="U225">
        <v>9551.4101599999995</v>
      </c>
      <c r="V225">
        <v>0.40733999999999998</v>
      </c>
      <c r="W225">
        <v>21273.894530000001</v>
      </c>
      <c r="X225">
        <v>21.5</v>
      </c>
      <c r="Y225">
        <v>4558.2709999999997</v>
      </c>
      <c r="Z225">
        <v>0.38879999999999998</v>
      </c>
      <c r="AA225">
        <v>9107.5351599999995</v>
      </c>
      <c r="AB225">
        <v>20.75</v>
      </c>
      <c r="AC225">
        <v>26581.927729999999</v>
      </c>
      <c r="AD225">
        <v>3199.13501</v>
      </c>
      <c r="AE225">
        <v>59573.289060000003</v>
      </c>
      <c r="AF225">
        <v>185.4016</v>
      </c>
      <c r="AG225">
        <v>28</v>
      </c>
      <c r="AH225">
        <v>1542.233403</v>
      </c>
      <c r="AI225">
        <v>109.172815</v>
      </c>
      <c r="AJ225">
        <v>11724</v>
      </c>
      <c r="AK225">
        <v>15632</v>
      </c>
    </row>
    <row r="226" spans="1:37" x14ac:dyDescent="0.25">
      <c r="A226">
        <v>35308</v>
      </c>
      <c r="B226" t="s">
        <v>169</v>
      </c>
      <c r="C226">
        <v>36809</v>
      </c>
      <c r="D226">
        <v>31854</v>
      </c>
      <c r="E226" t="s">
        <v>324</v>
      </c>
      <c r="F226">
        <v>4</v>
      </c>
      <c r="G226">
        <v>119</v>
      </c>
      <c r="H226">
        <v>0.38852999999999999</v>
      </c>
      <c r="I226">
        <v>19</v>
      </c>
      <c r="J226" t="s">
        <v>171</v>
      </c>
      <c r="K226">
        <v>3908</v>
      </c>
      <c r="L226">
        <v>1.5541199999999999</v>
      </c>
      <c r="M226">
        <v>6942.9824200000003</v>
      </c>
      <c r="N226">
        <v>0.16150999999999999</v>
      </c>
      <c r="O226">
        <v>11574.224609999999</v>
      </c>
      <c r="P226">
        <v>33.26</v>
      </c>
      <c r="Q226">
        <v>13670.799800000001</v>
      </c>
      <c r="R226">
        <v>0.87453999999999998</v>
      </c>
      <c r="S226">
        <v>24958.974610000001</v>
      </c>
      <c r="T226">
        <v>14.77</v>
      </c>
      <c r="U226">
        <v>13929.46191</v>
      </c>
      <c r="V226">
        <v>0.59406000000000003</v>
      </c>
      <c r="W226">
        <v>27295.847659999999</v>
      </c>
      <c r="X226">
        <v>31.74</v>
      </c>
      <c r="Y226">
        <v>5605.9272499999997</v>
      </c>
      <c r="Z226">
        <v>0.47815999999999997</v>
      </c>
      <c r="AA226">
        <v>13863.63672</v>
      </c>
      <c r="AB226">
        <v>30.46</v>
      </c>
      <c r="AC226">
        <v>40149.171880000002</v>
      </c>
      <c r="AD226">
        <v>15599.157230000001</v>
      </c>
      <c r="AE226">
        <v>77692.6875</v>
      </c>
      <c r="AF226">
        <v>682.73706000000004</v>
      </c>
      <c r="AG226">
        <v>36</v>
      </c>
      <c r="AH226">
        <v>7489.5864940000001</v>
      </c>
      <c r="AI226">
        <v>431.12107099999997</v>
      </c>
      <c r="AJ226">
        <v>11724</v>
      </c>
      <c r="AK226">
        <v>15632</v>
      </c>
    </row>
    <row r="227" spans="1:37" x14ac:dyDescent="0.25">
      <c r="A227">
        <v>35309</v>
      </c>
      <c r="B227" t="s">
        <v>169</v>
      </c>
      <c r="C227">
        <v>36809</v>
      </c>
      <c r="D227">
        <v>31855</v>
      </c>
      <c r="E227" t="s">
        <v>325</v>
      </c>
      <c r="F227">
        <v>4</v>
      </c>
      <c r="G227">
        <v>119</v>
      </c>
      <c r="H227">
        <v>0.22886999999999999</v>
      </c>
      <c r="I227">
        <v>19</v>
      </c>
      <c r="J227" t="s">
        <v>171</v>
      </c>
      <c r="K227">
        <v>3908</v>
      </c>
      <c r="L227">
        <v>0.91547999999999996</v>
      </c>
      <c r="M227">
        <v>4443.3286099999996</v>
      </c>
      <c r="N227">
        <v>0.10335999999999999</v>
      </c>
      <c r="O227">
        <v>11068.172850000001</v>
      </c>
      <c r="P227">
        <v>31.97</v>
      </c>
      <c r="Q227">
        <v>11320.54492</v>
      </c>
      <c r="R227">
        <v>0.72419</v>
      </c>
      <c r="S227">
        <v>24789.25</v>
      </c>
      <c r="T227">
        <v>15.54</v>
      </c>
      <c r="U227">
        <v>13750.05371</v>
      </c>
      <c r="V227">
        <v>0.58640999999999999</v>
      </c>
      <c r="W227">
        <v>28014.089840000001</v>
      </c>
      <c r="X227">
        <v>30.35</v>
      </c>
      <c r="Y227">
        <v>8080.3286099999996</v>
      </c>
      <c r="Z227">
        <v>0.68920999999999999</v>
      </c>
      <c r="AA227">
        <v>13862.289059999999</v>
      </c>
      <c r="AB227">
        <v>19.8</v>
      </c>
      <c r="AC227">
        <v>37594.257810000003</v>
      </c>
      <c r="AD227">
        <v>8604.1972700000006</v>
      </c>
      <c r="AE227">
        <v>77733.804690000004</v>
      </c>
      <c r="AF227">
        <v>395.62677000000002</v>
      </c>
      <c r="AG227">
        <v>36</v>
      </c>
      <c r="AH227">
        <v>4440.27801</v>
      </c>
      <c r="AI227">
        <v>260.12797499999999</v>
      </c>
      <c r="AJ227">
        <v>11724</v>
      </c>
      <c r="AK227">
        <v>15632</v>
      </c>
    </row>
    <row r="228" spans="1:37" x14ac:dyDescent="0.25">
      <c r="A228">
        <v>37323</v>
      </c>
      <c r="B228" t="s">
        <v>169</v>
      </c>
      <c r="C228">
        <v>39039</v>
      </c>
      <c r="D228">
        <v>31959</v>
      </c>
      <c r="E228" t="s">
        <v>338</v>
      </c>
      <c r="F228">
        <v>4</v>
      </c>
      <c r="G228">
        <v>119</v>
      </c>
      <c r="H228">
        <v>0.21756</v>
      </c>
      <c r="I228">
        <v>19</v>
      </c>
      <c r="J228" t="s">
        <v>171</v>
      </c>
      <c r="K228">
        <v>3908</v>
      </c>
      <c r="L228">
        <v>0.87024000000000001</v>
      </c>
      <c r="M228">
        <v>5653.2973599999996</v>
      </c>
      <c r="N228">
        <v>0.13150999999999999</v>
      </c>
      <c r="O228">
        <v>8941.3984400000008</v>
      </c>
      <c r="P228">
        <v>24.56</v>
      </c>
      <c r="Q228">
        <v>14483.45117</v>
      </c>
      <c r="R228">
        <v>0.92652999999999996</v>
      </c>
      <c r="S228">
        <v>24664.345700000002</v>
      </c>
      <c r="T228">
        <v>9.34</v>
      </c>
      <c r="U228">
        <v>10709.287109999999</v>
      </c>
      <c r="V228">
        <v>0.45672000000000001</v>
      </c>
      <c r="W228">
        <v>21436.9375</v>
      </c>
      <c r="X228">
        <v>23.93</v>
      </c>
      <c r="Y228">
        <v>2924.3464399999998</v>
      </c>
      <c r="Z228">
        <v>0.24943000000000001</v>
      </c>
      <c r="AA228">
        <v>10395.653319999999</v>
      </c>
      <c r="AB228">
        <v>24.14</v>
      </c>
      <c r="AC228">
        <v>33770.382810000003</v>
      </c>
      <c r="AD228">
        <v>7347.0839800000003</v>
      </c>
      <c r="AE228">
        <v>65438.335939999997</v>
      </c>
      <c r="AF228">
        <v>511.16602</v>
      </c>
      <c r="AG228">
        <v>28</v>
      </c>
      <c r="AH228">
        <v>3787.240331</v>
      </c>
      <c r="AI228">
        <v>363.72371399999997</v>
      </c>
      <c r="AJ228">
        <v>11724</v>
      </c>
      <c r="AK228">
        <v>15632</v>
      </c>
    </row>
    <row r="229" spans="1:37" x14ac:dyDescent="0.25">
      <c r="A229">
        <v>37324</v>
      </c>
      <c r="B229" t="s">
        <v>169</v>
      </c>
      <c r="C229">
        <v>39039</v>
      </c>
      <c r="D229">
        <v>31960</v>
      </c>
      <c r="E229" t="s">
        <v>340</v>
      </c>
      <c r="F229">
        <v>4</v>
      </c>
      <c r="G229">
        <v>119</v>
      </c>
      <c r="H229">
        <v>0.22847000000000001</v>
      </c>
      <c r="I229">
        <v>19</v>
      </c>
      <c r="J229" t="s">
        <v>171</v>
      </c>
      <c r="K229">
        <v>3908</v>
      </c>
      <c r="L229">
        <v>0.91388000000000003</v>
      </c>
      <c r="M229">
        <v>3374.0029300000001</v>
      </c>
      <c r="N229">
        <v>7.8490000000000004E-2</v>
      </c>
      <c r="O229">
        <v>8672.5761700000003</v>
      </c>
      <c r="P229">
        <v>24.76</v>
      </c>
      <c r="Q229">
        <v>10136.33203</v>
      </c>
      <c r="R229">
        <v>0.64842999999999995</v>
      </c>
      <c r="S229">
        <v>24370.974610000001</v>
      </c>
      <c r="T229">
        <v>14.04</v>
      </c>
      <c r="U229">
        <v>10342.38672</v>
      </c>
      <c r="V229">
        <v>0.44108000000000003</v>
      </c>
      <c r="W229">
        <v>20990.527340000001</v>
      </c>
      <c r="X229">
        <v>24.12</v>
      </c>
      <c r="Y229">
        <v>7171.0961900000002</v>
      </c>
      <c r="Z229">
        <v>0.61165999999999998</v>
      </c>
      <c r="AA229">
        <v>10325.431640000001</v>
      </c>
      <c r="AB229">
        <v>17.04</v>
      </c>
      <c r="AC229">
        <v>31023.818360000001</v>
      </c>
      <c r="AD229">
        <v>7088.0117200000004</v>
      </c>
      <c r="AE229">
        <v>64359.507810000003</v>
      </c>
      <c r="AF229">
        <v>390.19412</v>
      </c>
      <c r="AG229">
        <v>28</v>
      </c>
      <c r="AH229">
        <v>3954.2280850000002</v>
      </c>
      <c r="AI229">
        <v>261.09549700000002</v>
      </c>
      <c r="AJ229">
        <v>11724</v>
      </c>
      <c r="AK229">
        <v>15632</v>
      </c>
    </row>
    <row r="230" spans="1:37" x14ac:dyDescent="0.25">
      <c r="A230">
        <v>39014</v>
      </c>
      <c r="B230" t="s">
        <v>169</v>
      </c>
      <c r="C230">
        <v>39946</v>
      </c>
      <c r="D230">
        <v>31959</v>
      </c>
      <c r="E230" t="s">
        <v>339</v>
      </c>
      <c r="F230">
        <v>4</v>
      </c>
      <c r="G230">
        <v>119</v>
      </c>
      <c r="H230">
        <v>0.14892</v>
      </c>
      <c r="I230">
        <v>19</v>
      </c>
      <c r="J230" t="s">
        <v>171</v>
      </c>
      <c r="K230">
        <v>3908</v>
      </c>
      <c r="L230">
        <v>0.59567999999999999</v>
      </c>
      <c r="M230">
        <v>2777.12817</v>
      </c>
      <c r="N230">
        <v>6.4600000000000005E-2</v>
      </c>
      <c r="O230">
        <v>7629.8134799999998</v>
      </c>
      <c r="P230">
        <v>32.049999999999997</v>
      </c>
      <c r="Q230">
        <v>9572.8349600000001</v>
      </c>
      <c r="R230">
        <v>0.61238999999999999</v>
      </c>
      <c r="S230">
        <v>23446.132809999999</v>
      </c>
      <c r="T230">
        <v>17.899999999999999</v>
      </c>
      <c r="U230">
        <v>10303.18945</v>
      </c>
      <c r="V230">
        <v>0.43941000000000002</v>
      </c>
      <c r="W230">
        <v>21058.970700000002</v>
      </c>
      <c r="X230">
        <v>31.05</v>
      </c>
      <c r="Y230">
        <v>8122.63184</v>
      </c>
      <c r="Z230">
        <v>0.69281999999999999</v>
      </c>
      <c r="AA230">
        <v>10924.195309999999</v>
      </c>
      <c r="AB230">
        <v>19.739999999999998</v>
      </c>
      <c r="AC230">
        <v>30775.785159999999</v>
      </c>
      <c r="AD230">
        <v>4583.1298800000004</v>
      </c>
      <c r="AE230">
        <v>63059.113279999998</v>
      </c>
      <c r="AF230">
        <v>203.23883000000001</v>
      </c>
      <c r="AG230">
        <v>36</v>
      </c>
      <c r="AH230">
        <v>2635.2089089999999</v>
      </c>
      <c r="AI230">
        <v>140.91943800000001</v>
      </c>
      <c r="AJ230">
        <v>11724</v>
      </c>
      <c r="AK230">
        <v>15632</v>
      </c>
    </row>
    <row r="231" spans="1:37" x14ac:dyDescent="0.25">
      <c r="A231">
        <v>39015</v>
      </c>
      <c r="B231" t="s">
        <v>169</v>
      </c>
      <c r="C231">
        <v>39946</v>
      </c>
      <c r="D231">
        <v>31961</v>
      </c>
      <c r="E231" t="s">
        <v>342</v>
      </c>
      <c r="F231">
        <v>4</v>
      </c>
      <c r="G231">
        <v>119</v>
      </c>
      <c r="H231">
        <v>9.0810000000000002E-2</v>
      </c>
      <c r="I231">
        <v>19</v>
      </c>
      <c r="J231" t="s">
        <v>171</v>
      </c>
      <c r="K231">
        <v>3908</v>
      </c>
      <c r="L231">
        <v>0.36324000000000001</v>
      </c>
      <c r="M231">
        <v>4852.6850599999998</v>
      </c>
      <c r="N231">
        <v>0.11287999999999999</v>
      </c>
      <c r="O231">
        <v>7629.8134799999998</v>
      </c>
      <c r="P231">
        <v>31.95</v>
      </c>
      <c r="Q231">
        <v>13873.29688</v>
      </c>
      <c r="R231">
        <v>0.88749</v>
      </c>
      <c r="S231">
        <v>23446.132809999999</v>
      </c>
      <c r="T231">
        <v>12.3</v>
      </c>
      <c r="U231">
        <v>10755.780269999999</v>
      </c>
      <c r="V231">
        <v>0.45871000000000001</v>
      </c>
      <c r="W231">
        <v>21058.970700000002</v>
      </c>
      <c r="X231">
        <v>30.97</v>
      </c>
      <c r="Y231">
        <v>2801.5634799999998</v>
      </c>
      <c r="Z231">
        <v>0.23896000000000001</v>
      </c>
      <c r="AA231">
        <v>10924.195309999999</v>
      </c>
      <c r="AB231">
        <v>31.33</v>
      </c>
      <c r="AC231">
        <v>32283.32617</v>
      </c>
      <c r="AD231">
        <v>2931.6489299999998</v>
      </c>
      <c r="AE231">
        <v>63059.113279999998</v>
      </c>
      <c r="AF231">
        <v>155.87645000000001</v>
      </c>
      <c r="AG231">
        <v>36</v>
      </c>
      <c r="AH231">
        <v>1514.2440839999999</v>
      </c>
      <c r="AI231">
        <v>110.545867</v>
      </c>
      <c r="AJ231">
        <v>11724</v>
      </c>
      <c r="AK231">
        <v>15632</v>
      </c>
    </row>
    <row r="232" spans="1:37" x14ac:dyDescent="0.25">
      <c r="A232">
        <v>39028</v>
      </c>
      <c r="B232" t="s">
        <v>169</v>
      </c>
      <c r="C232">
        <v>39953</v>
      </c>
      <c r="D232">
        <v>32006</v>
      </c>
      <c r="E232" t="s">
        <v>346</v>
      </c>
      <c r="F232">
        <v>4</v>
      </c>
      <c r="G232">
        <v>119</v>
      </c>
      <c r="H232">
        <v>0.12536</v>
      </c>
      <c r="I232">
        <v>19</v>
      </c>
      <c r="J232" t="s">
        <v>171</v>
      </c>
      <c r="K232">
        <v>3908</v>
      </c>
      <c r="L232">
        <v>0.50146000000000002</v>
      </c>
      <c r="M232">
        <v>3652.40112</v>
      </c>
      <c r="N232">
        <v>8.4959999999999994E-2</v>
      </c>
      <c r="O232">
        <v>9671.5136700000003</v>
      </c>
      <c r="P232">
        <v>32.01</v>
      </c>
      <c r="Q232">
        <v>8690.2324200000003</v>
      </c>
      <c r="R232">
        <v>0.55593000000000004</v>
      </c>
      <c r="S232">
        <v>20452.904299999998</v>
      </c>
      <c r="T232">
        <v>19.05</v>
      </c>
      <c r="U232">
        <v>10239.2832</v>
      </c>
      <c r="V232">
        <v>0.43668000000000001</v>
      </c>
      <c r="W232">
        <v>20548.728520000001</v>
      </c>
      <c r="X232">
        <v>31.06</v>
      </c>
      <c r="Y232">
        <v>7265.7099600000001</v>
      </c>
      <c r="Z232">
        <v>0.61973</v>
      </c>
      <c r="AA232">
        <v>10342.782230000001</v>
      </c>
      <c r="AB232">
        <v>20.71</v>
      </c>
      <c r="AC232">
        <v>29847.626950000002</v>
      </c>
      <c r="AD232">
        <v>3741.8464399999998</v>
      </c>
      <c r="AE232">
        <v>61015.929689999997</v>
      </c>
      <c r="AF232">
        <v>156.80328</v>
      </c>
      <c r="AG232">
        <v>36</v>
      </c>
      <c r="AH232">
        <v>2000.236891</v>
      </c>
      <c r="AI232">
        <v>101.166923</v>
      </c>
      <c r="AJ232">
        <v>11724</v>
      </c>
      <c r="AK232">
        <v>15632</v>
      </c>
    </row>
    <row r="233" spans="1:37" x14ac:dyDescent="0.25">
      <c r="A233">
        <v>39029</v>
      </c>
      <c r="B233" t="s">
        <v>169</v>
      </c>
      <c r="C233">
        <v>39953</v>
      </c>
      <c r="D233">
        <v>32009</v>
      </c>
      <c r="E233" t="s">
        <v>349</v>
      </c>
      <c r="F233">
        <v>4</v>
      </c>
      <c r="G233">
        <v>119</v>
      </c>
      <c r="H233">
        <v>0.12012</v>
      </c>
      <c r="I233">
        <v>19</v>
      </c>
      <c r="J233" t="s">
        <v>171</v>
      </c>
      <c r="K233">
        <v>3908</v>
      </c>
      <c r="L233">
        <v>0.48048000000000002</v>
      </c>
      <c r="M233">
        <v>6019.1122999999998</v>
      </c>
      <c r="N233">
        <v>0.14002000000000001</v>
      </c>
      <c r="O233">
        <v>9671.5136700000003</v>
      </c>
      <c r="P233">
        <v>31.9</v>
      </c>
      <c r="Q233">
        <v>11762.67188</v>
      </c>
      <c r="R233">
        <v>0.75246999999999997</v>
      </c>
      <c r="S233">
        <v>20452.904299999998</v>
      </c>
      <c r="T233">
        <v>14.95</v>
      </c>
      <c r="U233">
        <v>10309.445309999999</v>
      </c>
      <c r="V233">
        <v>0.43967000000000001</v>
      </c>
      <c r="W233">
        <v>20548.728520000001</v>
      </c>
      <c r="X233">
        <v>31.05</v>
      </c>
      <c r="Y233">
        <v>3077.07251</v>
      </c>
      <c r="Z233">
        <v>0.26246000000000003</v>
      </c>
      <c r="AA233">
        <v>10342.782230000001</v>
      </c>
      <c r="AB233">
        <v>31.22</v>
      </c>
      <c r="AC233">
        <v>31168.302729999999</v>
      </c>
      <c r="AD233">
        <v>3743.9362799999999</v>
      </c>
      <c r="AE233">
        <v>61015.929689999997</v>
      </c>
      <c r="AF233">
        <v>168.89783</v>
      </c>
      <c r="AG233">
        <v>36</v>
      </c>
      <c r="AH233">
        <v>1782.5500420000001</v>
      </c>
      <c r="AI233">
        <v>106.34965</v>
      </c>
      <c r="AJ233">
        <v>11724</v>
      </c>
      <c r="AK233">
        <v>15632</v>
      </c>
    </row>
    <row r="234" spans="1:37" x14ac:dyDescent="0.25">
      <c r="A234">
        <v>39059</v>
      </c>
      <c r="B234" t="s">
        <v>169</v>
      </c>
      <c r="C234">
        <v>39969</v>
      </c>
      <c r="D234">
        <v>32012</v>
      </c>
      <c r="E234" t="s">
        <v>351</v>
      </c>
      <c r="F234">
        <v>3</v>
      </c>
      <c r="G234">
        <v>110</v>
      </c>
      <c r="H234">
        <v>0.26096000000000003</v>
      </c>
      <c r="I234">
        <v>10</v>
      </c>
      <c r="J234" t="s">
        <v>171</v>
      </c>
      <c r="K234">
        <v>2483</v>
      </c>
      <c r="L234">
        <v>0.78288000000000002</v>
      </c>
      <c r="M234">
        <v>4991.6684599999999</v>
      </c>
      <c r="N234">
        <v>0.18276000000000001</v>
      </c>
      <c r="O234">
        <v>14129.7793</v>
      </c>
      <c r="P234">
        <v>31.56</v>
      </c>
      <c r="Q234">
        <v>8179.1069299999999</v>
      </c>
      <c r="R234">
        <v>0.82350999999999996</v>
      </c>
      <c r="S234">
        <v>20133.855469999999</v>
      </c>
      <c r="T234">
        <v>14.37</v>
      </c>
      <c r="U234">
        <v>11982.541020000001</v>
      </c>
      <c r="V234">
        <v>0.80430999999999997</v>
      </c>
      <c r="W234">
        <v>23565.644530000001</v>
      </c>
      <c r="X234">
        <v>26.95</v>
      </c>
      <c r="Y234">
        <v>8407.4580100000003</v>
      </c>
      <c r="Z234">
        <v>1.1286700000000001</v>
      </c>
      <c r="AA234">
        <v>11399.650390000001</v>
      </c>
      <c r="AB234">
        <v>13.89</v>
      </c>
      <c r="AC234">
        <v>33560.773439999997</v>
      </c>
      <c r="AD234">
        <v>8758.0205100000003</v>
      </c>
      <c r="AE234">
        <v>69228.929690000004</v>
      </c>
      <c r="AF234">
        <v>463.79208</v>
      </c>
      <c r="AG234">
        <v>34</v>
      </c>
      <c r="AH234">
        <v>4328.4301969999997</v>
      </c>
      <c r="AI234">
        <v>306.48915</v>
      </c>
      <c r="AJ234">
        <v>7449</v>
      </c>
      <c r="AK234">
        <v>9932</v>
      </c>
    </row>
    <row r="235" spans="1:37" x14ac:dyDescent="0.25">
      <c r="A235">
        <v>39470</v>
      </c>
      <c r="B235" t="s">
        <v>169</v>
      </c>
      <c r="C235">
        <v>40197</v>
      </c>
      <c r="D235">
        <v>30968</v>
      </c>
      <c r="E235" t="s">
        <v>391</v>
      </c>
      <c r="F235">
        <v>4</v>
      </c>
      <c r="G235">
        <v>115</v>
      </c>
      <c r="H235">
        <v>9.7949999999999995E-2</v>
      </c>
      <c r="I235">
        <v>15</v>
      </c>
      <c r="J235" t="s">
        <v>177</v>
      </c>
      <c r="K235">
        <v>3149</v>
      </c>
      <c r="L235">
        <v>0.39180999999999999</v>
      </c>
      <c r="M235">
        <v>4576.0942400000004</v>
      </c>
      <c r="N235">
        <v>0.13211000000000001</v>
      </c>
      <c r="O235">
        <v>4576.0942400000004</v>
      </c>
      <c r="P235">
        <v>27.21</v>
      </c>
      <c r="Q235">
        <v>8413.6962899999999</v>
      </c>
      <c r="R235">
        <v>0.66796999999999995</v>
      </c>
      <c r="S235">
        <v>8413.6962899999999</v>
      </c>
      <c r="T235">
        <v>15.75</v>
      </c>
      <c r="U235">
        <v>8194.3164099999995</v>
      </c>
      <c r="V235">
        <v>0.43369999999999997</v>
      </c>
      <c r="W235">
        <v>8194.3164099999995</v>
      </c>
      <c r="X235">
        <v>26.8</v>
      </c>
      <c r="Y235">
        <v>2818.1323200000002</v>
      </c>
      <c r="Z235">
        <v>0.29831000000000002</v>
      </c>
      <c r="AA235">
        <v>2818.1323200000002</v>
      </c>
      <c r="AB235">
        <v>26.78</v>
      </c>
      <c r="AC235">
        <v>24002.238280000001</v>
      </c>
      <c r="AD235">
        <v>2351.0756799999999</v>
      </c>
      <c r="AE235">
        <v>24002.238280000001</v>
      </c>
      <c r="AF235">
        <v>109.05727</v>
      </c>
      <c r="AG235">
        <v>29.75</v>
      </c>
      <c r="AH235">
        <v>1100.1575740000001</v>
      </c>
      <c r="AI235">
        <v>62.632720999999997</v>
      </c>
      <c r="AJ235">
        <v>9447</v>
      </c>
      <c r="AK235">
        <v>12596</v>
      </c>
    </row>
    <row r="236" spans="1:37" x14ac:dyDescent="0.25">
      <c r="A236">
        <v>39473</v>
      </c>
      <c r="B236" t="s">
        <v>169</v>
      </c>
      <c r="C236">
        <v>40199</v>
      </c>
      <c r="D236">
        <v>30602</v>
      </c>
      <c r="E236" t="s">
        <v>392</v>
      </c>
      <c r="F236">
        <v>4</v>
      </c>
      <c r="G236">
        <v>115</v>
      </c>
      <c r="H236">
        <v>5.6279999999999997E-2</v>
      </c>
      <c r="I236">
        <v>15</v>
      </c>
      <c r="J236" t="s">
        <v>178</v>
      </c>
      <c r="K236">
        <v>3149</v>
      </c>
      <c r="L236">
        <v>0.22511999999999999</v>
      </c>
      <c r="M236">
        <v>5932.7944299999999</v>
      </c>
      <c r="N236">
        <v>0.17127000000000001</v>
      </c>
      <c r="O236">
        <v>5932.7944299999999</v>
      </c>
      <c r="P236">
        <v>27.17</v>
      </c>
      <c r="Q236">
        <v>6941.8896500000001</v>
      </c>
      <c r="R236">
        <v>0.55112000000000005</v>
      </c>
      <c r="S236">
        <v>6941.8896500000001</v>
      </c>
      <c r="T236">
        <v>18.02</v>
      </c>
      <c r="U236">
        <v>8546.8974600000001</v>
      </c>
      <c r="V236">
        <v>0.45235999999999998</v>
      </c>
      <c r="W236">
        <v>8546.8974600000001</v>
      </c>
      <c r="X236">
        <v>26.77</v>
      </c>
      <c r="Y236">
        <v>5085.1709000000001</v>
      </c>
      <c r="Z236">
        <v>0.53827999999999998</v>
      </c>
      <c r="AA236">
        <v>5085.1709000000001</v>
      </c>
      <c r="AB236">
        <v>23.45</v>
      </c>
      <c r="AC236">
        <v>26506.751950000002</v>
      </c>
      <c r="AD236">
        <v>1491.81873</v>
      </c>
      <c r="AE236">
        <v>26506.751950000002</v>
      </c>
      <c r="AF236">
        <v>64.143910000000005</v>
      </c>
      <c r="AG236">
        <v>29.75</v>
      </c>
      <c r="AH236">
        <v>676.88294699999994</v>
      </c>
      <c r="AI236">
        <v>33.885292999999997</v>
      </c>
      <c r="AJ236">
        <v>9447</v>
      </c>
      <c r="AK236">
        <v>12596</v>
      </c>
    </row>
    <row r="237" spans="1:37" x14ac:dyDescent="0.25">
      <c r="A237">
        <v>39479</v>
      </c>
      <c r="B237" t="s">
        <v>169</v>
      </c>
      <c r="C237">
        <v>40202</v>
      </c>
      <c r="D237">
        <v>40197</v>
      </c>
      <c r="E237" t="s">
        <v>393</v>
      </c>
      <c r="F237">
        <v>4</v>
      </c>
      <c r="G237">
        <v>115</v>
      </c>
      <c r="H237">
        <v>5.951E-2</v>
      </c>
      <c r="I237">
        <v>15</v>
      </c>
      <c r="J237" t="s">
        <v>177</v>
      </c>
      <c r="K237">
        <v>3149</v>
      </c>
      <c r="L237">
        <v>0.23804</v>
      </c>
      <c r="M237">
        <v>4576.0942400000004</v>
      </c>
      <c r="N237">
        <v>0.13211000000000001</v>
      </c>
      <c r="O237">
        <v>4576.0942400000004</v>
      </c>
      <c r="P237">
        <v>27.21</v>
      </c>
      <c r="Q237">
        <v>8413.6962899999999</v>
      </c>
      <c r="R237">
        <v>0.66796999999999995</v>
      </c>
      <c r="S237">
        <v>8413.6962899999999</v>
      </c>
      <c r="T237">
        <v>15.75</v>
      </c>
      <c r="U237">
        <v>8194.3164099999995</v>
      </c>
      <c r="V237">
        <v>0.43369999999999997</v>
      </c>
      <c r="W237">
        <v>8194.3164099999995</v>
      </c>
      <c r="X237">
        <v>26.8</v>
      </c>
      <c r="Y237">
        <v>2818.1323200000002</v>
      </c>
      <c r="Z237">
        <v>0.29831000000000002</v>
      </c>
      <c r="AA237">
        <v>2818.1323200000002</v>
      </c>
      <c r="AB237">
        <v>26.78</v>
      </c>
      <c r="AC237">
        <v>24002.238280000001</v>
      </c>
      <c r="AD237">
        <v>1428.37329</v>
      </c>
      <c r="AE237">
        <v>24002.238280000001</v>
      </c>
      <c r="AF237">
        <v>66.256690000000006</v>
      </c>
      <c r="AG237">
        <v>29.75</v>
      </c>
      <c r="AH237">
        <v>668.40612099999998</v>
      </c>
      <c r="AI237">
        <v>38.052816</v>
      </c>
      <c r="AJ237">
        <v>9447</v>
      </c>
      <c r="AK237">
        <v>12596</v>
      </c>
    </row>
    <row r="238" spans="1:37" x14ac:dyDescent="0.25">
      <c r="A238">
        <v>39489</v>
      </c>
      <c r="B238" t="s">
        <v>169</v>
      </c>
      <c r="C238">
        <v>40210</v>
      </c>
      <c r="D238">
        <v>27344</v>
      </c>
      <c r="E238" t="s">
        <v>394</v>
      </c>
      <c r="F238">
        <v>4</v>
      </c>
      <c r="G238">
        <v>115</v>
      </c>
      <c r="H238">
        <v>6.0080000000000001E-2</v>
      </c>
      <c r="I238">
        <v>15</v>
      </c>
      <c r="J238" t="s">
        <v>178</v>
      </c>
      <c r="K238">
        <v>3149</v>
      </c>
      <c r="L238">
        <v>0.24032000000000001</v>
      </c>
      <c r="M238">
        <v>5820.9575199999999</v>
      </c>
      <c r="N238">
        <v>0.16805</v>
      </c>
      <c r="O238">
        <v>5820.9575199999999</v>
      </c>
      <c r="P238">
        <v>27.17</v>
      </c>
      <c r="Q238">
        <v>6763.4975599999998</v>
      </c>
      <c r="R238">
        <v>0.53695999999999999</v>
      </c>
      <c r="S238">
        <v>6763.4975599999998</v>
      </c>
      <c r="T238">
        <v>18.28</v>
      </c>
      <c r="U238">
        <v>8384.8408199999994</v>
      </c>
      <c r="V238">
        <v>0.44378000000000001</v>
      </c>
      <c r="W238">
        <v>8384.8408199999994</v>
      </c>
      <c r="X238">
        <v>26.78</v>
      </c>
      <c r="Y238">
        <v>5064.8720700000003</v>
      </c>
      <c r="Z238">
        <v>0.53613999999999995</v>
      </c>
      <c r="AA238">
        <v>5064.8720700000003</v>
      </c>
      <c r="AB238">
        <v>23.51</v>
      </c>
      <c r="AC238">
        <v>26034.167969999999</v>
      </c>
      <c r="AD238">
        <v>1564.1328100000001</v>
      </c>
      <c r="AE238">
        <v>26034.167969999999</v>
      </c>
      <c r="AF238">
        <v>66.855350000000001</v>
      </c>
      <c r="AG238">
        <v>29.75</v>
      </c>
      <c r="AH238">
        <v>710.64843900000005</v>
      </c>
      <c r="AI238">
        <v>35.172584999999998</v>
      </c>
      <c r="AJ238">
        <v>9447</v>
      </c>
      <c r="AK238">
        <v>12596</v>
      </c>
    </row>
    <row r="239" spans="1:37" x14ac:dyDescent="0.25">
      <c r="A239">
        <v>39499</v>
      </c>
      <c r="B239" t="s">
        <v>169</v>
      </c>
      <c r="C239">
        <v>40217</v>
      </c>
      <c r="D239">
        <v>30611</v>
      </c>
      <c r="E239" t="s">
        <v>395</v>
      </c>
      <c r="F239">
        <v>3</v>
      </c>
      <c r="G239">
        <v>115</v>
      </c>
      <c r="H239">
        <v>5.9580000000000001E-2</v>
      </c>
      <c r="I239">
        <v>15</v>
      </c>
      <c r="J239" t="s">
        <v>178</v>
      </c>
      <c r="K239">
        <v>2420</v>
      </c>
      <c r="L239">
        <v>0.17874000000000001</v>
      </c>
      <c r="M239">
        <v>6418.7163099999998</v>
      </c>
      <c r="N239">
        <v>0.24112</v>
      </c>
      <c r="O239">
        <v>6418.7163099999998</v>
      </c>
      <c r="P239">
        <v>27.09</v>
      </c>
      <c r="Q239">
        <v>6625.8310499999998</v>
      </c>
      <c r="R239">
        <v>0.68449000000000004</v>
      </c>
      <c r="S239">
        <v>6625.8310499999998</v>
      </c>
      <c r="T239">
        <v>15.42</v>
      </c>
      <c r="U239">
        <v>8537.3837899999999</v>
      </c>
      <c r="V239">
        <v>0.58796999999999999</v>
      </c>
      <c r="W239">
        <v>8537.3837899999999</v>
      </c>
      <c r="X239">
        <v>26.4</v>
      </c>
      <c r="Y239">
        <v>5125.37158</v>
      </c>
      <c r="Z239">
        <v>0.70596999999999999</v>
      </c>
      <c r="AA239">
        <v>5125.37158</v>
      </c>
      <c r="AB239">
        <v>18.420000000000002</v>
      </c>
      <c r="AC239">
        <v>26707.302729999999</v>
      </c>
      <c r="AD239">
        <v>1591.2210700000001</v>
      </c>
      <c r="AE239">
        <v>26707.302729999999</v>
      </c>
      <c r="AF239">
        <v>75.563360000000003</v>
      </c>
      <c r="AG239">
        <v>29.75</v>
      </c>
      <c r="AH239">
        <v>700.13663199999996</v>
      </c>
      <c r="AI239">
        <v>42.179129000000003</v>
      </c>
      <c r="AJ239">
        <v>7260</v>
      </c>
      <c r="AK239">
        <v>9680</v>
      </c>
    </row>
    <row r="240" spans="1:37" x14ac:dyDescent="0.25">
      <c r="A240">
        <v>39517</v>
      </c>
      <c r="B240" t="s">
        <v>169</v>
      </c>
      <c r="C240">
        <v>40228</v>
      </c>
      <c r="D240">
        <v>30615</v>
      </c>
      <c r="E240" t="s">
        <v>396</v>
      </c>
      <c r="F240">
        <v>3</v>
      </c>
      <c r="G240">
        <v>115</v>
      </c>
      <c r="H240">
        <v>6.0290000000000003E-2</v>
      </c>
      <c r="I240">
        <v>15</v>
      </c>
      <c r="J240" t="s">
        <v>178</v>
      </c>
      <c r="K240">
        <v>2420</v>
      </c>
      <c r="L240">
        <v>0.18087</v>
      </c>
      <c r="M240">
        <v>6510.2597699999997</v>
      </c>
      <c r="N240">
        <v>0.24456</v>
      </c>
      <c r="O240">
        <v>6510.2597699999997</v>
      </c>
      <c r="P240">
        <v>27.09</v>
      </c>
      <c r="Q240">
        <v>7277.7211900000002</v>
      </c>
      <c r="R240">
        <v>0.75183</v>
      </c>
      <c r="S240">
        <v>7277.7211900000002</v>
      </c>
      <c r="T240">
        <v>14.09</v>
      </c>
      <c r="U240">
        <v>9552.1328099999992</v>
      </c>
      <c r="V240">
        <v>0.65786</v>
      </c>
      <c r="W240">
        <v>9552.1328099999992</v>
      </c>
      <c r="X240">
        <v>25.8</v>
      </c>
      <c r="Y240">
        <v>5608.5986300000004</v>
      </c>
      <c r="Z240">
        <v>0.77253000000000005</v>
      </c>
      <c r="AA240">
        <v>5608.5986300000004</v>
      </c>
      <c r="AB240">
        <v>17.489999999999998</v>
      </c>
      <c r="AC240">
        <v>28948.712889999999</v>
      </c>
      <c r="AD240">
        <v>1745.3178700000001</v>
      </c>
      <c r="AE240">
        <v>28948.712889999999</v>
      </c>
      <c r="AF240">
        <v>87.284769999999995</v>
      </c>
      <c r="AG240">
        <v>29.75</v>
      </c>
      <c r="AH240">
        <v>776.91623900000002</v>
      </c>
      <c r="AI240">
        <v>50.474268000000002</v>
      </c>
      <c r="AJ240">
        <v>7260</v>
      </c>
      <c r="AK240">
        <v>9680</v>
      </c>
    </row>
    <row r="241" spans="1:37" x14ac:dyDescent="0.25">
      <c r="A241">
        <v>39522</v>
      </c>
      <c r="B241" t="s">
        <v>169</v>
      </c>
      <c r="C241">
        <v>40231</v>
      </c>
      <c r="D241">
        <v>31115</v>
      </c>
      <c r="E241" t="s">
        <v>397</v>
      </c>
      <c r="F241">
        <v>4</v>
      </c>
      <c r="G241">
        <v>115</v>
      </c>
      <c r="H241">
        <v>5.475E-2</v>
      </c>
      <c r="I241">
        <v>15</v>
      </c>
      <c r="J241" t="s">
        <v>177</v>
      </c>
      <c r="K241">
        <v>3149</v>
      </c>
      <c r="L241">
        <v>0.219</v>
      </c>
      <c r="M241">
        <v>4935.4160199999997</v>
      </c>
      <c r="N241">
        <v>0.14248</v>
      </c>
      <c r="O241">
        <v>4935.4160199999997</v>
      </c>
      <c r="P241">
        <v>27.2</v>
      </c>
      <c r="Q241">
        <v>6391.1826199999996</v>
      </c>
      <c r="R241">
        <v>0.50739999999999996</v>
      </c>
      <c r="S241">
        <v>6391.1826199999996</v>
      </c>
      <c r="T241">
        <v>18.8</v>
      </c>
      <c r="U241">
        <v>7884.8691399999998</v>
      </c>
      <c r="V241">
        <v>0.41732000000000002</v>
      </c>
      <c r="W241">
        <v>7884.8691399999998</v>
      </c>
      <c r="X241">
        <v>26.84</v>
      </c>
      <c r="Y241">
        <v>2901.4152800000002</v>
      </c>
      <c r="Z241">
        <v>0.30713000000000001</v>
      </c>
      <c r="AA241">
        <v>2901.4152800000002</v>
      </c>
      <c r="AB241">
        <v>26.75</v>
      </c>
      <c r="AC241">
        <v>22112.882809999999</v>
      </c>
      <c r="AD241">
        <v>1210.6803</v>
      </c>
      <c r="AE241">
        <v>22112.882809999999</v>
      </c>
      <c r="AF241">
        <v>50.569450000000003</v>
      </c>
      <c r="AG241">
        <v>29.75</v>
      </c>
      <c r="AH241">
        <v>508.76972799999999</v>
      </c>
      <c r="AI241">
        <v>24.551030999999998</v>
      </c>
      <c r="AJ241">
        <v>9447</v>
      </c>
      <c r="AK241">
        <v>12596</v>
      </c>
    </row>
    <row r="242" spans="1:37" x14ac:dyDescent="0.25">
      <c r="A242">
        <v>39562</v>
      </c>
      <c r="B242" t="s">
        <v>169</v>
      </c>
      <c r="C242">
        <v>40256</v>
      </c>
      <c r="D242">
        <v>30997</v>
      </c>
      <c r="E242" t="s">
        <v>398</v>
      </c>
      <c r="F242">
        <v>2</v>
      </c>
      <c r="G242">
        <v>150</v>
      </c>
      <c r="H242">
        <v>0.14613999999999999</v>
      </c>
      <c r="I242">
        <v>50</v>
      </c>
      <c r="J242" t="s">
        <v>217</v>
      </c>
      <c r="K242">
        <v>1606</v>
      </c>
      <c r="L242">
        <v>0.29227999999999998</v>
      </c>
      <c r="M242">
        <v>264.91949</v>
      </c>
      <c r="N242">
        <v>1.4999999999999999E-2</v>
      </c>
      <c r="O242">
        <v>264.91949</v>
      </c>
      <c r="P242">
        <v>29.14</v>
      </c>
      <c r="Q242">
        <v>797.84076000000005</v>
      </c>
      <c r="R242">
        <v>0.1242</v>
      </c>
      <c r="S242">
        <v>797.84076000000005</v>
      </c>
      <c r="T242">
        <v>28.6</v>
      </c>
      <c r="U242">
        <v>511.38339000000002</v>
      </c>
      <c r="V242">
        <v>5.3069999999999999E-2</v>
      </c>
      <c r="W242">
        <v>511.38339000000002</v>
      </c>
      <c r="X242">
        <v>29.07</v>
      </c>
      <c r="Y242">
        <v>248.86693</v>
      </c>
      <c r="Z242">
        <v>5.1650000000000001E-2</v>
      </c>
      <c r="AA242">
        <v>248.86693</v>
      </c>
      <c r="AB242">
        <v>29.01</v>
      </c>
      <c r="AC242">
        <v>1823.01062</v>
      </c>
      <c r="AD242">
        <v>266.41476</v>
      </c>
      <c r="AE242">
        <v>1823.01062</v>
      </c>
      <c r="AF242">
        <v>9.2299000000000007</v>
      </c>
      <c r="AG242">
        <v>34</v>
      </c>
      <c r="AH242">
        <v>152.965856</v>
      </c>
      <c r="AI242">
        <v>5.3304840000000002</v>
      </c>
      <c r="AJ242">
        <v>4818</v>
      </c>
      <c r="AK242">
        <v>6424</v>
      </c>
    </row>
    <row r="243" spans="1:37" x14ac:dyDescent="0.25">
      <c r="A243">
        <v>39660</v>
      </c>
      <c r="B243" t="s">
        <v>169</v>
      </c>
      <c r="C243">
        <v>40329</v>
      </c>
      <c r="D243">
        <v>31855</v>
      </c>
      <c r="E243" t="s">
        <v>326</v>
      </c>
      <c r="F243">
        <v>4</v>
      </c>
      <c r="G243">
        <v>119</v>
      </c>
      <c r="H243">
        <v>0.53503999999999996</v>
      </c>
      <c r="I243">
        <v>19</v>
      </c>
      <c r="J243" t="s">
        <v>171</v>
      </c>
      <c r="K243">
        <v>3908</v>
      </c>
      <c r="L243">
        <v>2.1401599999999998</v>
      </c>
      <c r="M243">
        <v>4825.4121100000002</v>
      </c>
      <c r="N243">
        <v>0.11225</v>
      </c>
      <c r="O243">
        <v>7727.2705100000003</v>
      </c>
      <c r="P243">
        <v>26.85</v>
      </c>
      <c r="Q243">
        <v>9869.5625</v>
      </c>
      <c r="R243">
        <v>0.63136999999999999</v>
      </c>
      <c r="S243">
        <v>16496.724610000001</v>
      </c>
      <c r="T243">
        <v>18.66</v>
      </c>
      <c r="U243">
        <v>9389.8662100000001</v>
      </c>
      <c r="V243">
        <v>0.40044999999999997</v>
      </c>
      <c r="W243">
        <v>17963.88867</v>
      </c>
      <c r="X243">
        <v>26.6</v>
      </c>
      <c r="Y243">
        <v>3380.9841299999998</v>
      </c>
      <c r="Z243">
        <v>0.28838000000000003</v>
      </c>
      <c r="AA243">
        <v>9565.6611300000004</v>
      </c>
      <c r="AB243">
        <v>26.56</v>
      </c>
      <c r="AC243">
        <v>27465.824219999999</v>
      </c>
      <c r="AD243">
        <v>14695.315430000001</v>
      </c>
      <c r="AE243">
        <v>51753.546880000002</v>
      </c>
      <c r="AF243">
        <v>636.12591999999995</v>
      </c>
      <c r="AG243">
        <v>28</v>
      </c>
      <c r="AH243">
        <v>7089.5727459999998</v>
      </c>
      <c r="AI243">
        <v>351.099445</v>
      </c>
      <c r="AJ243">
        <v>11724</v>
      </c>
      <c r="AK243">
        <v>15632</v>
      </c>
    </row>
    <row r="244" spans="1:37" x14ac:dyDescent="0.25">
      <c r="A244">
        <v>39661</v>
      </c>
      <c r="B244" t="s">
        <v>169</v>
      </c>
      <c r="C244">
        <v>40329</v>
      </c>
      <c r="D244">
        <v>31856</v>
      </c>
      <c r="E244" t="s">
        <v>327</v>
      </c>
      <c r="F244">
        <v>4</v>
      </c>
      <c r="G244">
        <v>119</v>
      </c>
      <c r="H244">
        <v>0.13153999999999999</v>
      </c>
      <c r="I244">
        <v>19</v>
      </c>
      <c r="J244" t="s">
        <v>171</v>
      </c>
      <c r="K244">
        <v>3908</v>
      </c>
      <c r="L244">
        <v>0.52615999999999996</v>
      </c>
      <c r="M244">
        <v>2901.8584000000001</v>
      </c>
      <c r="N244">
        <v>6.7500000000000004E-2</v>
      </c>
      <c r="O244">
        <v>7727.2705100000003</v>
      </c>
      <c r="P244">
        <v>22.58</v>
      </c>
      <c r="Q244">
        <v>6627.1625999999997</v>
      </c>
      <c r="R244">
        <v>0.42394999999999999</v>
      </c>
      <c r="S244">
        <v>16496.724610000001</v>
      </c>
      <c r="T244">
        <v>15.86</v>
      </c>
      <c r="U244">
        <v>8574.0224600000001</v>
      </c>
      <c r="V244">
        <v>0.36565999999999999</v>
      </c>
      <c r="W244">
        <v>17963.88867</v>
      </c>
      <c r="X244">
        <v>21.88</v>
      </c>
      <c r="Y244">
        <v>6184.6772499999997</v>
      </c>
      <c r="Z244">
        <v>0.52751999999999999</v>
      </c>
      <c r="AA244">
        <v>9565.6611300000004</v>
      </c>
      <c r="AB244">
        <v>17.2</v>
      </c>
      <c r="AC244">
        <v>24287.720700000002</v>
      </c>
      <c r="AD244">
        <v>3194.8068800000001</v>
      </c>
      <c r="AE244">
        <v>51753.546880000002</v>
      </c>
      <c r="AF244">
        <v>170.71370999999999</v>
      </c>
      <c r="AG244">
        <v>28</v>
      </c>
      <c r="AH244">
        <v>1685.269419</v>
      </c>
      <c r="AI244">
        <v>102.262897</v>
      </c>
      <c r="AJ244">
        <v>11724</v>
      </c>
      <c r="AK244">
        <v>15632</v>
      </c>
    </row>
    <row r="245" spans="1:37" x14ac:dyDescent="0.25">
      <c r="A245">
        <v>39666</v>
      </c>
      <c r="B245" t="s">
        <v>169</v>
      </c>
      <c r="C245">
        <v>40332</v>
      </c>
      <c r="D245">
        <v>31856</v>
      </c>
      <c r="E245" t="s">
        <v>328</v>
      </c>
      <c r="F245">
        <v>4</v>
      </c>
      <c r="G245">
        <v>119</v>
      </c>
      <c r="H245">
        <v>0.30274000000000001</v>
      </c>
      <c r="I245">
        <v>19</v>
      </c>
      <c r="J245" t="s">
        <v>171</v>
      </c>
      <c r="K245">
        <v>3908</v>
      </c>
      <c r="L245">
        <v>1.21096</v>
      </c>
      <c r="M245">
        <v>6273.0805700000001</v>
      </c>
      <c r="N245">
        <v>0.14593</v>
      </c>
      <c r="O245">
        <v>10518.089840000001</v>
      </c>
      <c r="P245">
        <v>25.4</v>
      </c>
      <c r="Q245">
        <v>12594.643550000001</v>
      </c>
      <c r="R245">
        <v>0.80569999999999997</v>
      </c>
      <c r="S245">
        <v>21553.17383</v>
      </c>
      <c r="T245">
        <v>12.49</v>
      </c>
      <c r="U245">
        <v>12458.268550000001</v>
      </c>
      <c r="V245">
        <v>0.53130999999999995</v>
      </c>
      <c r="W245">
        <v>24132.896479999999</v>
      </c>
      <c r="X245">
        <v>24.74</v>
      </c>
      <c r="Y245">
        <v>4245.59375</v>
      </c>
      <c r="Z245">
        <v>0.36213000000000001</v>
      </c>
      <c r="AA245">
        <v>11947.842769999999</v>
      </c>
      <c r="AB245">
        <v>24.71</v>
      </c>
      <c r="AC245">
        <v>35571.585939999997</v>
      </c>
      <c r="AD245">
        <v>10768.94238</v>
      </c>
      <c r="AE245">
        <v>68152</v>
      </c>
      <c r="AF245">
        <v>584.51062000000002</v>
      </c>
      <c r="AG245">
        <v>28</v>
      </c>
      <c r="AH245">
        <v>5098.2135689999996</v>
      </c>
      <c r="AI245">
        <v>357.29225400000001</v>
      </c>
      <c r="AJ245">
        <v>11724</v>
      </c>
      <c r="AK245">
        <v>15632</v>
      </c>
    </row>
    <row r="246" spans="1:37" x14ac:dyDescent="0.25">
      <c r="A246">
        <v>39667</v>
      </c>
      <c r="B246" t="s">
        <v>169</v>
      </c>
      <c r="C246">
        <v>40332</v>
      </c>
      <c r="D246">
        <v>31857</v>
      </c>
      <c r="E246" t="s">
        <v>329</v>
      </c>
      <c r="F246">
        <v>4</v>
      </c>
      <c r="G246">
        <v>119</v>
      </c>
      <c r="H246">
        <v>0.24876000000000001</v>
      </c>
      <c r="I246">
        <v>19</v>
      </c>
      <c r="J246" t="s">
        <v>171</v>
      </c>
      <c r="K246">
        <v>3908</v>
      </c>
      <c r="L246">
        <v>0.99504000000000004</v>
      </c>
      <c r="M246">
        <v>4245.0092800000002</v>
      </c>
      <c r="N246">
        <v>9.8750000000000004E-2</v>
      </c>
      <c r="O246">
        <v>10518.089840000001</v>
      </c>
      <c r="P246">
        <v>24.97</v>
      </c>
      <c r="Q246">
        <v>8958.5293000000001</v>
      </c>
      <c r="R246">
        <v>0.57308999999999999</v>
      </c>
      <c r="S246">
        <v>21553.17383</v>
      </c>
      <c r="T246">
        <v>15.8</v>
      </c>
      <c r="U246">
        <v>11674.628909999999</v>
      </c>
      <c r="V246">
        <v>0.49789</v>
      </c>
      <c r="W246">
        <v>24132.896479999999</v>
      </c>
      <c r="X246">
        <v>24.24</v>
      </c>
      <c r="Y246">
        <v>7702.2495099999996</v>
      </c>
      <c r="Z246">
        <v>0.65695999999999999</v>
      </c>
      <c r="AA246">
        <v>11947.842769999999</v>
      </c>
      <c r="AB246">
        <v>17.100000000000001</v>
      </c>
      <c r="AC246">
        <v>32580.417969999999</v>
      </c>
      <c r="AD246">
        <v>8104.7172899999996</v>
      </c>
      <c r="AE246">
        <v>68152</v>
      </c>
      <c r="AF246">
        <v>415.19362999999998</v>
      </c>
      <c r="AG246">
        <v>28</v>
      </c>
      <c r="AH246">
        <v>4144.5353349999996</v>
      </c>
      <c r="AI246">
        <v>253.093264</v>
      </c>
      <c r="AJ246">
        <v>11724</v>
      </c>
      <c r="AK246">
        <v>15632</v>
      </c>
    </row>
    <row r="247" spans="1:37" x14ac:dyDescent="0.25">
      <c r="A247">
        <v>39668</v>
      </c>
      <c r="B247" t="s">
        <v>169</v>
      </c>
      <c r="C247">
        <v>40333</v>
      </c>
      <c r="D247">
        <v>31857</v>
      </c>
      <c r="E247" t="s">
        <v>330</v>
      </c>
      <c r="F247">
        <v>4</v>
      </c>
      <c r="G247">
        <v>119</v>
      </c>
      <c r="H247">
        <v>0.27357999999999999</v>
      </c>
      <c r="I247">
        <v>19</v>
      </c>
      <c r="J247" t="s">
        <v>171</v>
      </c>
      <c r="K247">
        <v>3908</v>
      </c>
      <c r="L247">
        <v>1.09432</v>
      </c>
      <c r="M247">
        <v>4279.3227500000003</v>
      </c>
      <c r="N247">
        <v>9.955E-2</v>
      </c>
      <c r="O247">
        <v>8059.1904299999997</v>
      </c>
      <c r="P247">
        <v>25.16</v>
      </c>
      <c r="Q247">
        <v>12723.407230000001</v>
      </c>
      <c r="R247">
        <v>0.81393000000000004</v>
      </c>
      <c r="S247">
        <v>21612.376950000002</v>
      </c>
      <c r="T247">
        <v>11.9</v>
      </c>
      <c r="U247">
        <v>10813.092769999999</v>
      </c>
      <c r="V247">
        <v>0.46115</v>
      </c>
      <c r="W247">
        <v>22805.648440000001</v>
      </c>
      <c r="X247">
        <v>24.58</v>
      </c>
      <c r="Y247">
        <v>3323.1655300000002</v>
      </c>
      <c r="Z247">
        <v>0.28344999999999998</v>
      </c>
      <c r="AA247">
        <v>10909.96875</v>
      </c>
      <c r="AB247">
        <v>24.66</v>
      </c>
      <c r="AC247">
        <v>31138.988280000001</v>
      </c>
      <c r="AD247">
        <v>8519.0048800000004</v>
      </c>
      <c r="AE247">
        <v>63387.183590000001</v>
      </c>
      <c r="AF247">
        <v>496.26098999999999</v>
      </c>
      <c r="AG247">
        <v>28</v>
      </c>
      <c r="AH247">
        <v>4390.0216119999995</v>
      </c>
      <c r="AI247">
        <v>329.37755299999998</v>
      </c>
      <c r="AJ247">
        <v>11724</v>
      </c>
      <c r="AK247">
        <v>15632</v>
      </c>
    </row>
    <row r="248" spans="1:37" x14ac:dyDescent="0.25">
      <c r="A248">
        <v>39669</v>
      </c>
      <c r="B248" t="s">
        <v>169</v>
      </c>
      <c r="C248">
        <v>40333</v>
      </c>
      <c r="D248">
        <v>31859</v>
      </c>
      <c r="E248" t="s">
        <v>331</v>
      </c>
      <c r="F248">
        <v>4</v>
      </c>
      <c r="G248">
        <v>119</v>
      </c>
      <c r="H248">
        <v>0.21032000000000001</v>
      </c>
      <c r="I248">
        <v>19</v>
      </c>
      <c r="J248" t="s">
        <v>171</v>
      </c>
      <c r="K248">
        <v>3908</v>
      </c>
      <c r="L248">
        <v>0.84128000000000003</v>
      </c>
      <c r="M248">
        <v>3779.8676799999998</v>
      </c>
      <c r="N248">
        <v>8.7929999999999994E-2</v>
      </c>
      <c r="O248">
        <v>8059.1904299999997</v>
      </c>
      <c r="P248">
        <v>24.5</v>
      </c>
      <c r="Q248">
        <v>8888.9697300000007</v>
      </c>
      <c r="R248">
        <v>0.56864000000000003</v>
      </c>
      <c r="S248">
        <v>21612.376950000002</v>
      </c>
      <c r="T248">
        <v>14.84</v>
      </c>
      <c r="U248">
        <v>11992.55566</v>
      </c>
      <c r="V248">
        <v>0.51144999999999996</v>
      </c>
      <c r="W248">
        <v>22805.648440000001</v>
      </c>
      <c r="X248">
        <v>23.61</v>
      </c>
      <c r="Y248">
        <v>7586.8032199999998</v>
      </c>
      <c r="Z248">
        <v>0.64712000000000003</v>
      </c>
      <c r="AA248">
        <v>10909.96875</v>
      </c>
      <c r="AB248">
        <v>16.079999999999998</v>
      </c>
      <c r="AC248">
        <v>32248.195309999999</v>
      </c>
      <c r="AD248">
        <v>6782.4404299999997</v>
      </c>
      <c r="AE248">
        <v>63387.183590000001</v>
      </c>
      <c r="AF248">
        <v>364.49036000000001</v>
      </c>
      <c r="AG248">
        <v>28</v>
      </c>
      <c r="AH248">
        <v>3465.184499</v>
      </c>
      <c r="AI248">
        <v>225.21134499999999</v>
      </c>
      <c r="AJ248">
        <v>11724</v>
      </c>
      <c r="AK248">
        <v>15632</v>
      </c>
    </row>
    <row r="249" spans="1:37" x14ac:dyDescent="0.25">
      <c r="A249">
        <v>39709</v>
      </c>
      <c r="B249" t="s">
        <v>169</v>
      </c>
      <c r="C249">
        <v>40355</v>
      </c>
      <c r="D249">
        <v>22458</v>
      </c>
      <c r="E249" t="s">
        <v>211</v>
      </c>
      <c r="F249">
        <v>4</v>
      </c>
      <c r="G249">
        <v>119</v>
      </c>
      <c r="H249">
        <v>5.7189999999999998E-2</v>
      </c>
      <c r="I249">
        <v>19</v>
      </c>
      <c r="J249" t="s">
        <v>171</v>
      </c>
      <c r="K249">
        <v>3908</v>
      </c>
      <c r="L249">
        <v>0.22875999999999999</v>
      </c>
      <c r="M249">
        <v>7618.6220700000003</v>
      </c>
      <c r="N249">
        <v>0.17723</v>
      </c>
      <c r="O249">
        <v>12482.825199999999</v>
      </c>
      <c r="P249">
        <v>22.12</v>
      </c>
      <c r="Q249">
        <v>13626.099609999999</v>
      </c>
      <c r="R249">
        <v>0.87168000000000001</v>
      </c>
      <c r="S249">
        <v>25608.912110000001</v>
      </c>
      <c r="T249">
        <v>7.72</v>
      </c>
      <c r="U249">
        <v>16995.050780000001</v>
      </c>
      <c r="V249">
        <v>0.7248</v>
      </c>
      <c r="W249">
        <v>27122.238280000001</v>
      </c>
      <c r="X249">
        <v>18.510000000000002</v>
      </c>
      <c r="Y249">
        <v>9756.3828099999992</v>
      </c>
      <c r="Z249">
        <v>0.83216999999999997</v>
      </c>
      <c r="AA249">
        <v>12803.42871</v>
      </c>
      <c r="AB249">
        <v>10.82</v>
      </c>
      <c r="AC249">
        <v>47996.15625</v>
      </c>
      <c r="AD249">
        <v>2744.9001499999999</v>
      </c>
      <c r="AE249">
        <v>78017.40625</v>
      </c>
      <c r="AF249">
        <v>224.71754000000001</v>
      </c>
      <c r="AG249">
        <v>28</v>
      </c>
      <c r="AH249">
        <v>1337.244193</v>
      </c>
      <c r="AI249">
        <v>152.51074</v>
      </c>
      <c r="AJ249">
        <v>11724</v>
      </c>
      <c r="AK249">
        <v>15632</v>
      </c>
    </row>
    <row r="250" spans="1:37" x14ac:dyDescent="0.25">
      <c r="A250">
        <v>39710</v>
      </c>
      <c r="B250" t="s">
        <v>169</v>
      </c>
      <c r="C250">
        <v>40355</v>
      </c>
      <c r="D250">
        <v>31785</v>
      </c>
      <c r="E250" t="s">
        <v>317</v>
      </c>
      <c r="F250">
        <v>4</v>
      </c>
      <c r="G250">
        <v>119</v>
      </c>
      <c r="H250">
        <v>5.9249999999999997E-2</v>
      </c>
      <c r="I250">
        <v>19</v>
      </c>
      <c r="J250" t="s">
        <v>171</v>
      </c>
      <c r="K250">
        <v>3908</v>
      </c>
      <c r="L250">
        <v>0.23699999999999999</v>
      </c>
      <c r="M250">
        <v>4864.2031299999999</v>
      </c>
      <c r="N250">
        <v>0.11315</v>
      </c>
      <c r="O250">
        <v>12482.825199999999</v>
      </c>
      <c r="P250">
        <v>22.26</v>
      </c>
      <c r="Q250">
        <v>11982.8125</v>
      </c>
      <c r="R250">
        <v>0.76656000000000002</v>
      </c>
      <c r="S250">
        <v>25608.912110000001</v>
      </c>
      <c r="T250">
        <v>8.99</v>
      </c>
      <c r="U250">
        <v>10127.1875</v>
      </c>
      <c r="V250">
        <v>0.43190000000000001</v>
      </c>
      <c r="W250">
        <v>27122.238280000001</v>
      </c>
      <c r="X250">
        <v>21.42</v>
      </c>
      <c r="Y250">
        <v>3047.04565</v>
      </c>
      <c r="Z250">
        <v>0.25990000000000002</v>
      </c>
      <c r="AA250">
        <v>12803.42871</v>
      </c>
      <c r="AB250">
        <v>21.56</v>
      </c>
      <c r="AC250">
        <v>30021.248049999998</v>
      </c>
      <c r="AD250">
        <v>1778.7590299999999</v>
      </c>
      <c r="AE250">
        <v>78017.40625</v>
      </c>
      <c r="AF250">
        <v>128.30838</v>
      </c>
      <c r="AG250">
        <v>28</v>
      </c>
      <c r="AH250">
        <v>890.51910799999996</v>
      </c>
      <c r="AI250">
        <v>87.348324000000005</v>
      </c>
      <c r="AJ250">
        <v>11724</v>
      </c>
      <c r="AK250">
        <v>15632</v>
      </c>
    </row>
    <row r="251" spans="1:37" x14ac:dyDescent="0.25">
      <c r="A251">
        <v>39717</v>
      </c>
      <c r="B251" t="s">
        <v>169</v>
      </c>
      <c r="C251">
        <v>40359</v>
      </c>
      <c r="D251">
        <v>27310</v>
      </c>
      <c r="E251" t="s">
        <v>224</v>
      </c>
      <c r="F251">
        <v>4</v>
      </c>
      <c r="G251">
        <v>119</v>
      </c>
      <c r="H251">
        <v>6.4100000000000004E-2</v>
      </c>
      <c r="I251">
        <v>19</v>
      </c>
      <c r="J251" t="s">
        <v>171</v>
      </c>
      <c r="K251">
        <v>3908</v>
      </c>
      <c r="L251">
        <v>0.25641999999999998</v>
      </c>
      <c r="M251">
        <v>5660.9223599999996</v>
      </c>
      <c r="N251">
        <v>0.13169</v>
      </c>
      <c r="O251">
        <v>11024.76074</v>
      </c>
      <c r="P251">
        <v>22.22</v>
      </c>
      <c r="Q251">
        <v>11846.938480000001</v>
      </c>
      <c r="R251">
        <v>0.75785999999999998</v>
      </c>
      <c r="S251">
        <v>24783.912110000001</v>
      </c>
      <c r="T251">
        <v>9.1</v>
      </c>
      <c r="U251">
        <v>12087.210940000001</v>
      </c>
      <c r="V251">
        <v>0.51549</v>
      </c>
      <c r="W251">
        <v>26601.67383</v>
      </c>
      <c r="X251">
        <v>21.08</v>
      </c>
      <c r="Y251">
        <v>5108.7080100000003</v>
      </c>
      <c r="Z251">
        <v>0.43575000000000003</v>
      </c>
      <c r="AA251">
        <v>12061.7832</v>
      </c>
      <c r="AB251">
        <v>19.739999999999998</v>
      </c>
      <c r="AC251">
        <v>34703.78125</v>
      </c>
      <c r="AD251">
        <v>2224.6667499999999</v>
      </c>
      <c r="AE251">
        <v>74472.132809999996</v>
      </c>
      <c r="AF251">
        <v>153.13434000000001</v>
      </c>
      <c r="AG251">
        <v>28</v>
      </c>
      <c r="AH251">
        <v>1086.856894</v>
      </c>
      <c r="AI251">
        <v>100.03837300000001</v>
      </c>
      <c r="AJ251">
        <v>11724</v>
      </c>
      <c r="AK251">
        <v>15632</v>
      </c>
    </row>
    <row r="252" spans="1:37" x14ac:dyDescent="0.25">
      <c r="A252">
        <v>39718</v>
      </c>
      <c r="B252" t="s">
        <v>169</v>
      </c>
      <c r="C252">
        <v>40359</v>
      </c>
      <c r="D252">
        <v>31764</v>
      </c>
      <c r="E252" t="s">
        <v>311</v>
      </c>
      <c r="F252">
        <v>4</v>
      </c>
      <c r="G252">
        <v>119</v>
      </c>
      <c r="H252">
        <v>3.7879999999999997E-2</v>
      </c>
      <c r="I252">
        <v>19</v>
      </c>
      <c r="J252" t="s">
        <v>171</v>
      </c>
      <c r="K252">
        <v>3908</v>
      </c>
      <c r="L252">
        <v>0.15153</v>
      </c>
      <c r="M252">
        <v>5363.8378899999998</v>
      </c>
      <c r="N252">
        <v>0.12478</v>
      </c>
      <c r="O252">
        <v>11024.76074</v>
      </c>
      <c r="P252">
        <v>22.23</v>
      </c>
      <c r="Q252">
        <v>12936.974609999999</v>
      </c>
      <c r="R252">
        <v>0.8276</v>
      </c>
      <c r="S252">
        <v>24783.912110000001</v>
      </c>
      <c r="T252">
        <v>8.23</v>
      </c>
      <c r="U252">
        <v>14514.462890000001</v>
      </c>
      <c r="V252">
        <v>0.61900999999999995</v>
      </c>
      <c r="W252">
        <v>26601.67383</v>
      </c>
      <c r="X252">
        <v>20</v>
      </c>
      <c r="Y252">
        <v>6953.0752000000002</v>
      </c>
      <c r="Z252">
        <v>0.59306000000000003</v>
      </c>
      <c r="AA252">
        <v>12061.7832</v>
      </c>
      <c r="AB252">
        <v>13.56</v>
      </c>
      <c r="AC252">
        <v>39768.351560000003</v>
      </c>
      <c r="AD252">
        <v>1506.5184300000001</v>
      </c>
      <c r="AE252">
        <v>74472.132809999996</v>
      </c>
      <c r="AF252">
        <v>115.60571</v>
      </c>
      <c r="AG252">
        <v>28</v>
      </c>
      <c r="AH252">
        <v>753.43508099999997</v>
      </c>
      <c r="AI252">
        <v>78.968154999999996</v>
      </c>
      <c r="AJ252">
        <v>11724</v>
      </c>
      <c r="AK252">
        <v>15632</v>
      </c>
    </row>
    <row r="253" spans="1:37" x14ac:dyDescent="0.25">
      <c r="A253">
        <v>39731</v>
      </c>
      <c r="B253" t="s">
        <v>169</v>
      </c>
      <c r="C253">
        <v>40366</v>
      </c>
      <c r="D253">
        <v>31783</v>
      </c>
      <c r="E253" t="s">
        <v>315</v>
      </c>
      <c r="F253">
        <v>4</v>
      </c>
      <c r="G253">
        <v>119</v>
      </c>
      <c r="H253">
        <v>0.17574000000000001</v>
      </c>
      <c r="I253">
        <v>19</v>
      </c>
      <c r="J253" t="s">
        <v>171</v>
      </c>
      <c r="K253">
        <v>3908</v>
      </c>
      <c r="L253">
        <v>0.70296000000000003</v>
      </c>
      <c r="M253">
        <v>3134.7168000000001</v>
      </c>
      <c r="N253">
        <v>7.2919999999999999E-2</v>
      </c>
      <c r="O253">
        <v>6753.7758800000001</v>
      </c>
      <c r="P253">
        <v>24.06</v>
      </c>
      <c r="Q253">
        <v>7892.7436500000003</v>
      </c>
      <c r="R253">
        <v>0.50490999999999997</v>
      </c>
      <c r="S253">
        <v>19484.929690000001</v>
      </c>
      <c r="T253">
        <v>14.81</v>
      </c>
      <c r="U253">
        <v>10770.316409999999</v>
      </c>
      <c r="V253">
        <v>0.45933000000000002</v>
      </c>
      <c r="W253">
        <v>20367.867190000001</v>
      </c>
      <c r="X253">
        <v>23.22</v>
      </c>
      <c r="Y253">
        <v>6996.6420900000003</v>
      </c>
      <c r="Z253">
        <v>0.59677999999999998</v>
      </c>
      <c r="AA253">
        <v>9811.6054700000004</v>
      </c>
      <c r="AB253">
        <v>16</v>
      </c>
      <c r="AC253">
        <v>28794.417969999999</v>
      </c>
      <c r="AD253">
        <v>5060.3310499999998</v>
      </c>
      <c r="AE253">
        <v>56418.179689999997</v>
      </c>
      <c r="AF253">
        <v>274.9187</v>
      </c>
      <c r="AG253">
        <v>28</v>
      </c>
      <c r="AH253">
        <v>2616.660703</v>
      </c>
      <c r="AI253">
        <v>170.50708399999999</v>
      </c>
      <c r="AJ253">
        <v>11724</v>
      </c>
      <c r="AK253">
        <v>15632</v>
      </c>
    </row>
    <row r="254" spans="1:37" x14ac:dyDescent="0.25">
      <c r="A254">
        <v>39732</v>
      </c>
      <c r="B254" t="s">
        <v>169</v>
      </c>
      <c r="C254">
        <v>40366</v>
      </c>
      <c r="D254">
        <v>31859</v>
      </c>
      <c r="E254" t="s">
        <v>332</v>
      </c>
      <c r="F254">
        <v>4</v>
      </c>
      <c r="G254">
        <v>119</v>
      </c>
      <c r="H254">
        <v>0.33943000000000001</v>
      </c>
      <c r="I254">
        <v>19</v>
      </c>
      <c r="J254" t="s">
        <v>171</v>
      </c>
      <c r="K254">
        <v>3908</v>
      </c>
      <c r="L254">
        <v>1.35772</v>
      </c>
      <c r="M254">
        <v>3619.05933</v>
      </c>
      <c r="N254">
        <v>8.4190000000000001E-2</v>
      </c>
      <c r="O254">
        <v>6753.7758800000001</v>
      </c>
      <c r="P254">
        <v>25.78</v>
      </c>
      <c r="Q254">
        <v>11592.186519999999</v>
      </c>
      <c r="R254">
        <v>0.74156999999999995</v>
      </c>
      <c r="S254">
        <v>19484.929690000001</v>
      </c>
      <c r="T254">
        <v>14.24</v>
      </c>
      <c r="U254">
        <v>9597.5507799999996</v>
      </c>
      <c r="V254">
        <v>0.40931000000000001</v>
      </c>
      <c r="W254">
        <v>20367.867190000001</v>
      </c>
      <c r="X254">
        <v>25.37</v>
      </c>
      <c r="Y254">
        <v>2814.9631300000001</v>
      </c>
      <c r="Z254">
        <v>0.24010000000000001</v>
      </c>
      <c r="AA254">
        <v>9811.6054700000004</v>
      </c>
      <c r="AB254">
        <v>25.45</v>
      </c>
      <c r="AC254">
        <v>27623.759770000001</v>
      </c>
      <c r="AD254">
        <v>9376.3515599999992</v>
      </c>
      <c r="AE254">
        <v>56418.179689999997</v>
      </c>
      <c r="AF254">
        <v>489.91768999999999</v>
      </c>
      <c r="AG254">
        <v>28</v>
      </c>
      <c r="AH254">
        <v>4890.2188679999999</v>
      </c>
      <c r="AI254">
        <v>313.859262</v>
      </c>
      <c r="AJ254">
        <v>11724</v>
      </c>
      <c r="AK254">
        <v>15632</v>
      </c>
    </row>
    <row r="255" spans="1:37" x14ac:dyDescent="0.25">
      <c r="K255">
        <f>AVERAGE(K2:K254)</f>
        <v>3715.411067193676</v>
      </c>
      <c r="L255">
        <f t="shared" ref="L255:AK255" si="0">AVERAGE(L2:L254)</f>
        <v>0.60878988142292478</v>
      </c>
      <c r="M255">
        <f t="shared" si="0"/>
        <v>5674.7718805928916</v>
      </c>
      <c r="N255">
        <f t="shared" si="0"/>
        <v>0.12423035573122525</v>
      </c>
      <c r="O255">
        <f t="shared" si="0"/>
        <v>7828.586233517789</v>
      </c>
      <c r="P255">
        <f t="shared" si="0"/>
        <v>27.595573122529654</v>
      </c>
      <c r="Q255">
        <f t="shared" si="0"/>
        <v>10516.599048221333</v>
      </c>
      <c r="R255">
        <f t="shared" si="0"/>
        <v>0.66980916996047379</v>
      </c>
      <c r="S255">
        <f t="shared" si="0"/>
        <v>15468.692079525676</v>
      </c>
      <c r="T255">
        <f t="shared" si="0"/>
        <v>13.964980237154156</v>
      </c>
      <c r="U255">
        <f t="shared" si="0"/>
        <v>11600.925290474308</v>
      </c>
      <c r="V255">
        <f t="shared" si="0"/>
        <v>0.49207308300395269</v>
      </c>
      <c r="W255">
        <f t="shared" si="0"/>
        <v>16673.765766442695</v>
      </c>
      <c r="X255">
        <f t="shared" si="0"/>
        <v>26.630395256916998</v>
      </c>
      <c r="Y255">
        <f t="shared" si="0"/>
        <v>5733.0587178260857</v>
      </c>
      <c r="Z255">
        <f t="shared" si="0"/>
        <v>0.47549541501976345</v>
      </c>
      <c r="AA255">
        <f t="shared" si="0"/>
        <v>8240.2334550197647</v>
      </c>
      <c r="AB255">
        <f t="shared" si="0"/>
        <v>21.562213438735192</v>
      </c>
      <c r="AC255">
        <f t="shared" si="0"/>
        <v>33525.355201818202</v>
      </c>
      <c r="AD255">
        <f t="shared" si="0"/>
        <v>7502.6238287351771</v>
      </c>
      <c r="AE255">
        <f t="shared" si="0"/>
        <v>48211.27784909086</v>
      </c>
      <c r="AF255">
        <f t="shared" si="0"/>
        <v>316.08387632411075</v>
      </c>
      <c r="AG255">
        <f t="shared" si="0"/>
        <v>31.027667984189723</v>
      </c>
      <c r="AH255">
        <f t="shared" si="0"/>
        <v>3618.6189125849787</v>
      </c>
      <c r="AI255">
        <f t="shared" si="0"/>
        <v>214.40904350988143</v>
      </c>
      <c r="AJ255">
        <f t="shared" si="0"/>
        <v>11146.233201581028</v>
      </c>
      <c r="AK255">
        <f t="shared" si="0"/>
        <v>14861.644268774704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A275"/>
  <sheetViews>
    <sheetView topLeftCell="Y1" workbookViewId="0">
      <pane ySplit="1" topLeftCell="A256" activePane="bottomLeft" state="frozen"/>
      <selection pane="bottomLeft" activeCell="T275" sqref="T275:FA275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6.5703125" bestFit="1" customWidth="1"/>
    <col min="6" max="6" width="7.42578125" bestFit="1" customWidth="1"/>
    <col min="7" max="7" width="7.7109375" bestFit="1" customWidth="1"/>
    <col min="8" max="8" width="7" bestFit="1" customWidth="1"/>
    <col min="9" max="9" width="7.28515625" bestFit="1" customWidth="1"/>
    <col min="10" max="10" width="6.140625" bestFit="1" customWidth="1"/>
    <col min="11" max="11" width="9.7109375" bestFit="1" customWidth="1"/>
    <col min="12" max="12" width="6.28515625" bestFit="1" customWidth="1"/>
    <col min="13" max="13" width="8" bestFit="1" customWidth="1"/>
    <col min="14" max="14" width="7.85546875" bestFit="1" customWidth="1"/>
    <col min="15" max="15" width="8" bestFit="1" customWidth="1"/>
    <col min="16" max="16" width="9.85546875" bestFit="1" customWidth="1"/>
    <col min="17" max="17" width="10.5703125" bestFit="1" customWidth="1"/>
    <col min="18" max="18" width="20.85546875" bestFit="1" customWidth="1"/>
    <col min="19" max="19" width="9" bestFit="1" customWidth="1"/>
    <col min="21" max="21" width="10.5703125" bestFit="1" customWidth="1"/>
    <col min="22" max="22" width="6.85546875" bestFit="1" customWidth="1"/>
    <col min="23" max="23" width="9.85546875" bestFit="1" customWidth="1"/>
    <col min="24" max="24" width="11.140625" bestFit="1" customWidth="1"/>
    <col min="25" max="25" width="8.5703125" bestFit="1" customWidth="1"/>
    <col min="26" max="26" width="8.28515625" bestFit="1" customWidth="1"/>
    <col min="27" max="27" width="6.7109375" bestFit="1" customWidth="1"/>
    <col min="28" max="28" width="12.7109375" bestFit="1" customWidth="1"/>
    <col min="29" max="29" width="9" bestFit="1" customWidth="1"/>
    <col min="30" max="30" width="6.5703125" bestFit="1" customWidth="1"/>
    <col min="31" max="31" width="7" bestFit="1" customWidth="1"/>
    <col min="32" max="32" width="6.85546875" bestFit="1" customWidth="1"/>
    <col min="33" max="33" width="4.5703125" bestFit="1" customWidth="1"/>
    <col min="34" max="34" width="9.7109375" bestFit="1" customWidth="1"/>
    <col min="35" max="35" width="12" bestFit="1" customWidth="1"/>
    <col min="36" max="37" width="8" bestFit="1" customWidth="1"/>
    <col min="38" max="38" width="9" bestFit="1" customWidth="1"/>
    <col min="39" max="39" width="12" bestFit="1" customWidth="1"/>
    <col min="40" max="42" width="11" bestFit="1" customWidth="1"/>
    <col min="43" max="48" width="12" bestFit="1" customWidth="1"/>
    <col min="49" max="54" width="11" bestFit="1" customWidth="1"/>
    <col min="55" max="57" width="10" bestFit="1" customWidth="1"/>
    <col min="58" max="60" width="11" bestFit="1" customWidth="1"/>
    <col min="61" max="61" width="12" bestFit="1" customWidth="1"/>
    <col min="62" max="63" width="11" bestFit="1" customWidth="1"/>
    <col min="64" max="86" width="6.28515625" bestFit="1" customWidth="1"/>
    <col min="87" max="87" width="12" bestFit="1" customWidth="1"/>
    <col min="88" max="89" width="11" bestFit="1" customWidth="1"/>
    <col min="90" max="95" width="12" bestFit="1" customWidth="1"/>
    <col min="96" max="101" width="11" bestFit="1" customWidth="1"/>
    <col min="102" max="104" width="10" bestFit="1" customWidth="1"/>
    <col min="105" max="107" width="11" bestFit="1" customWidth="1"/>
    <col min="108" max="108" width="12" bestFit="1" customWidth="1"/>
    <col min="109" max="110" width="11" bestFit="1" customWidth="1"/>
    <col min="111" max="133" width="7.28515625" bestFit="1" customWidth="1"/>
    <col min="134" max="134" width="7" bestFit="1" customWidth="1"/>
    <col min="135" max="135" width="6.42578125" bestFit="1" customWidth="1"/>
    <col min="136" max="136" width="11.5703125" bestFit="1" customWidth="1"/>
    <col min="137" max="137" width="12" bestFit="1" customWidth="1"/>
    <col min="138" max="138" width="8.140625" bestFit="1" customWidth="1"/>
    <col min="139" max="139" width="8" bestFit="1" customWidth="1"/>
    <col min="140" max="140" width="12" bestFit="1" customWidth="1"/>
    <col min="141" max="141" width="10.7109375" bestFit="1" customWidth="1"/>
    <col min="142" max="142" width="12" bestFit="1" customWidth="1"/>
    <col min="143" max="143" width="8.28515625" bestFit="1" customWidth="1"/>
    <col min="144" max="144" width="8" bestFit="1" customWidth="1"/>
    <col min="145" max="145" width="12" bestFit="1" customWidth="1"/>
    <col min="146" max="146" width="10.85546875" bestFit="1" customWidth="1"/>
    <col min="147" max="147" width="11.7109375" bestFit="1" customWidth="1"/>
    <col min="148" max="148" width="12" bestFit="1" customWidth="1"/>
    <col min="149" max="149" width="8.28515625" bestFit="1" customWidth="1"/>
    <col min="150" max="150" width="8" bestFit="1" customWidth="1"/>
    <col min="151" max="151" width="12" bestFit="1" customWidth="1"/>
    <col min="152" max="152" width="10.85546875" bestFit="1" customWidth="1"/>
    <col min="153" max="153" width="11.7109375" bestFit="1" customWidth="1"/>
    <col min="154" max="156" width="12" bestFit="1" customWidth="1"/>
    <col min="157" max="157" width="12.140625" bestFit="1" customWidth="1"/>
  </cols>
  <sheetData>
    <row r="1" spans="1:157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  <c r="BX1" t="s">
        <v>87</v>
      </c>
      <c r="BY1" t="s">
        <v>88</v>
      </c>
      <c r="BZ1" t="s">
        <v>89</v>
      </c>
      <c r="CA1" t="s">
        <v>90</v>
      </c>
      <c r="CB1" t="s">
        <v>91</v>
      </c>
      <c r="CC1" t="s">
        <v>92</v>
      </c>
      <c r="CD1" t="s">
        <v>93</v>
      </c>
      <c r="CE1" t="s">
        <v>94</v>
      </c>
      <c r="CF1" t="s">
        <v>95</v>
      </c>
      <c r="CG1" t="s">
        <v>96</v>
      </c>
      <c r="CH1" t="s">
        <v>97</v>
      </c>
      <c r="CI1" t="s">
        <v>98</v>
      </c>
      <c r="CJ1" t="s">
        <v>99</v>
      </c>
      <c r="CK1" t="s">
        <v>100</v>
      </c>
      <c r="CL1" t="s">
        <v>101</v>
      </c>
      <c r="CM1" t="s">
        <v>102</v>
      </c>
      <c r="CN1" t="s">
        <v>103</v>
      </c>
      <c r="CO1" t="s">
        <v>104</v>
      </c>
      <c r="CP1" t="s">
        <v>105</v>
      </c>
      <c r="CQ1" t="s">
        <v>106</v>
      </c>
      <c r="CR1" t="s">
        <v>107</v>
      </c>
      <c r="CS1" t="s">
        <v>108</v>
      </c>
      <c r="CT1" t="s">
        <v>109</v>
      </c>
      <c r="CU1" t="s">
        <v>110</v>
      </c>
      <c r="CV1" t="s">
        <v>111</v>
      </c>
      <c r="CW1" t="s">
        <v>112</v>
      </c>
      <c r="CX1" t="s">
        <v>113</v>
      </c>
      <c r="CY1" t="s">
        <v>114</v>
      </c>
      <c r="CZ1" t="s">
        <v>115</v>
      </c>
      <c r="DA1" t="s">
        <v>116</v>
      </c>
      <c r="DB1" t="s">
        <v>117</v>
      </c>
      <c r="DC1" t="s">
        <v>118</v>
      </c>
      <c r="DD1" t="s">
        <v>119</v>
      </c>
      <c r="DE1" t="s">
        <v>120</v>
      </c>
      <c r="DF1" t="s">
        <v>121</v>
      </c>
      <c r="DG1" t="s">
        <v>122</v>
      </c>
      <c r="DH1" t="s">
        <v>123</v>
      </c>
      <c r="DI1" t="s">
        <v>124</v>
      </c>
      <c r="DJ1" t="s">
        <v>125</v>
      </c>
      <c r="DK1" t="s">
        <v>126</v>
      </c>
      <c r="DL1" t="s">
        <v>127</v>
      </c>
      <c r="DM1" t="s">
        <v>128</v>
      </c>
      <c r="DN1" t="s">
        <v>129</v>
      </c>
      <c r="DO1" t="s">
        <v>130</v>
      </c>
      <c r="DP1" t="s">
        <v>131</v>
      </c>
      <c r="DQ1" t="s">
        <v>132</v>
      </c>
      <c r="DR1" t="s">
        <v>133</v>
      </c>
      <c r="DS1" t="s">
        <v>134</v>
      </c>
      <c r="DT1" t="s">
        <v>135</v>
      </c>
      <c r="DU1" t="s">
        <v>136</v>
      </c>
      <c r="DV1" t="s">
        <v>137</v>
      </c>
      <c r="DW1" t="s">
        <v>138</v>
      </c>
      <c r="DX1" t="s">
        <v>139</v>
      </c>
      <c r="DY1" t="s">
        <v>140</v>
      </c>
      <c r="DZ1" t="s">
        <v>141</v>
      </c>
      <c r="EA1" t="s">
        <v>142</v>
      </c>
      <c r="EB1" t="s">
        <v>143</v>
      </c>
      <c r="EC1" t="s">
        <v>144</v>
      </c>
      <c r="ED1" t="s">
        <v>145</v>
      </c>
      <c r="EE1" t="s">
        <v>146</v>
      </c>
      <c r="EF1" t="s">
        <v>147</v>
      </c>
      <c r="EG1" t="s">
        <v>148</v>
      </c>
      <c r="EH1" t="s">
        <v>149</v>
      </c>
      <c r="EI1" t="s">
        <v>150</v>
      </c>
      <c r="EJ1" t="s">
        <v>151</v>
      </c>
      <c r="EK1" t="s">
        <v>152</v>
      </c>
      <c r="EL1" t="s">
        <v>153</v>
      </c>
      <c r="EM1" t="s">
        <v>154</v>
      </c>
      <c r="EN1" t="s">
        <v>155</v>
      </c>
      <c r="EO1" t="s">
        <v>156</v>
      </c>
      <c r="EP1" t="s">
        <v>157</v>
      </c>
      <c r="EQ1" t="s">
        <v>158</v>
      </c>
      <c r="ER1" t="s">
        <v>159</v>
      </c>
      <c r="ES1" t="s">
        <v>160</v>
      </c>
      <c r="ET1" t="s">
        <v>161</v>
      </c>
      <c r="EU1" t="s">
        <v>162</v>
      </c>
      <c r="EV1" t="s">
        <v>163</v>
      </c>
      <c r="EW1" t="s">
        <v>164</v>
      </c>
      <c r="EX1" t="s">
        <v>165</v>
      </c>
      <c r="EY1" t="s">
        <v>166</v>
      </c>
      <c r="EZ1" t="s">
        <v>167</v>
      </c>
      <c r="FA1" t="s">
        <v>168</v>
      </c>
    </row>
    <row r="2" spans="1:157" x14ac:dyDescent="0.25">
      <c r="A2">
        <v>24429</v>
      </c>
      <c r="B2" t="s">
        <v>169</v>
      </c>
      <c r="C2">
        <v>22447</v>
      </c>
      <c r="D2">
        <v>23479</v>
      </c>
      <c r="E2">
        <v>6</v>
      </c>
      <c r="F2">
        <v>0</v>
      </c>
      <c r="G2">
        <v>0</v>
      </c>
      <c r="H2">
        <v>0</v>
      </c>
      <c r="I2">
        <v>0</v>
      </c>
      <c r="J2">
        <v>101</v>
      </c>
      <c r="K2">
        <v>0.25969999999999999</v>
      </c>
      <c r="L2">
        <v>1</v>
      </c>
      <c r="M2">
        <v>0</v>
      </c>
      <c r="N2">
        <v>0</v>
      </c>
      <c r="O2">
        <v>0</v>
      </c>
      <c r="P2">
        <v>2</v>
      </c>
      <c r="Q2">
        <v>2</v>
      </c>
      <c r="R2" t="s">
        <v>170</v>
      </c>
      <c r="S2">
        <v>705</v>
      </c>
      <c r="T2">
        <v>0</v>
      </c>
      <c r="U2">
        <v>131050</v>
      </c>
      <c r="V2">
        <v>12</v>
      </c>
      <c r="W2">
        <v>0</v>
      </c>
      <c r="X2">
        <v>0</v>
      </c>
      <c r="Y2">
        <v>0</v>
      </c>
      <c r="Z2">
        <v>0</v>
      </c>
      <c r="AA2">
        <v>1</v>
      </c>
      <c r="AB2">
        <v>0</v>
      </c>
      <c r="AC2">
        <v>0</v>
      </c>
      <c r="AD2">
        <v>51</v>
      </c>
      <c r="AE2">
        <v>191750</v>
      </c>
      <c r="AF2">
        <v>13333</v>
      </c>
      <c r="AG2">
        <v>21</v>
      </c>
      <c r="AH2">
        <v>1.5582</v>
      </c>
      <c r="AI2">
        <v>36907.882810000003</v>
      </c>
      <c r="AJ2">
        <v>0.30558000000000002</v>
      </c>
      <c r="AK2">
        <v>0.25164999999999998</v>
      </c>
      <c r="AL2">
        <v>49.198320000000002</v>
      </c>
      <c r="AM2">
        <v>40833.207029999998</v>
      </c>
      <c r="AN2">
        <v>827.54845999999998</v>
      </c>
      <c r="AO2">
        <v>2690.6335399999998</v>
      </c>
      <c r="AP2">
        <v>5722.2841799999997</v>
      </c>
      <c r="AQ2">
        <v>19267.314450000002</v>
      </c>
      <c r="AR2">
        <v>9638.4804700000004</v>
      </c>
      <c r="AS2">
        <v>18395.396479999999</v>
      </c>
      <c r="AT2">
        <v>15524.311519999999</v>
      </c>
      <c r="AU2">
        <v>14751.454100000001</v>
      </c>
      <c r="AV2">
        <v>26160.845700000002</v>
      </c>
      <c r="AW2">
        <v>910.92908</v>
      </c>
      <c r="AX2">
        <v>1630.98242</v>
      </c>
      <c r="AY2">
        <v>2421.2106899999999</v>
      </c>
      <c r="AZ2">
        <v>3763.02295</v>
      </c>
      <c r="BA2">
        <v>3140.125</v>
      </c>
      <c r="BB2">
        <v>5442.8456999999999</v>
      </c>
      <c r="BC2">
        <v>187.93346</v>
      </c>
      <c r="BD2">
        <v>376.01407</v>
      </c>
      <c r="BE2">
        <v>464.19684000000001</v>
      </c>
      <c r="BF2">
        <v>1234.64966</v>
      </c>
      <c r="BG2">
        <v>978.64269999999999</v>
      </c>
      <c r="BH2">
        <v>1480.56348</v>
      </c>
      <c r="BI2">
        <v>14008.177729999999</v>
      </c>
      <c r="BJ2">
        <v>5082.14941</v>
      </c>
      <c r="BK2">
        <v>3960.0483399999998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36907.882810000003</v>
      </c>
      <c r="CJ2">
        <v>2690.6335399999998</v>
      </c>
      <c r="CK2">
        <v>5722.2841799999997</v>
      </c>
      <c r="CL2">
        <v>19267.314450000002</v>
      </c>
      <c r="CM2">
        <v>9638.4804700000004</v>
      </c>
      <c r="CN2">
        <v>18395.396479999999</v>
      </c>
      <c r="CO2">
        <v>15524.311519999999</v>
      </c>
      <c r="CP2">
        <v>14751.454100000001</v>
      </c>
      <c r="CQ2">
        <v>26160.845700000002</v>
      </c>
      <c r="CR2">
        <v>910.92908</v>
      </c>
      <c r="CS2">
        <v>1630.98242</v>
      </c>
      <c r="CT2">
        <v>2421.2106899999999</v>
      </c>
      <c r="CU2">
        <v>3763.02295</v>
      </c>
      <c r="CV2">
        <v>3140.125</v>
      </c>
      <c r="CW2">
        <v>5442.8456999999999</v>
      </c>
      <c r="CX2">
        <v>187.93346</v>
      </c>
      <c r="CY2">
        <v>376.01407</v>
      </c>
      <c r="CZ2">
        <v>464.19684000000001</v>
      </c>
      <c r="DA2">
        <v>1234.64966</v>
      </c>
      <c r="DB2">
        <v>978.64269999999999</v>
      </c>
      <c r="DC2">
        <v>1480.56348</v>
      </c>
      <c r="DD2">
        <v>14008.177729999999</v>
      </c>
      <c r="DE2">
        <v>5082.14941</v>
      </c>
      <c r="DF2">
        <v>3960.0483399999998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279993</v>
      </c>
      <c r="EE2">
        <v>51</v>
      </c>
      <c r="EF2">
        <v>67.97</v>
      </c>
      <c r="EG2">
        <v>40677.652340000001</v>
      </c>
      <c r="EH2">
        <v>0.32618999999999998</v>
      </c>
      <c r="EI2">
        <v>0.76271999999999995</v>
      </c>
      <c r="EJ2">
        <v>40677.652340000001</v>
      </c>
      <c r="EK2">
        <v>22.73</v>
      </c>
      <c r="EL2">
        <v>52358.316409999999</v>
      </c>
      <c r="EM2">
        <v>0.31442999999999999</v>
      </c>
      <c r="EN2">
        <v>0.65449999999999997</v>
      </c>
      <c r="EO2">
        <v>52358.316409999999</v>
      </c>
      <c r="EP2">
        <v>67.69</v>
      </c>
      <c r="EQ2">
        <v>0.23019999999999999</v>
      </c>
      <c r="ER2">
        <v>27288.363280000001</v>
      </c>
      <c r="ES2">
        <v>0.31672</v>
      </c>
      <c r="ET2">
        <v>0.68223</v>
      </c>
      <c r="EU2">
        <v>27288.363280000001</v>
      </c>
      <c r="EV2">
        <v>34.590000000000003</v>
      </c>
      <c r="EW2">
        <v>0.45047999999999999</v>
      </c>
      <c r="EX2">
        <v>157232.21875</v>
      </c>
      <c r="EY2">
        <v>40833.207029999998</v>
      </c>
      <c r="EZ2">
        <v>157232.21875</v>
      </c>
      <c r="FA2">
        <v>0</v>
      </c>
    </row>
    <row r="3" spans="1:157" x14ac:dyDescent="0.25">
      <c r="A3">
        <v>24462</v>
      </c>
      <c r="B3" t="s">
        <v>169</v>
      </c>
      <c r="C3">
        <v>22458</v>
      </c>
      <c r="D3">
        <v>31785</v>
      </c>
      <c r="E3">
        <v>4</v>
      </c>
      <c r="F3">
        <v>0</v>
      </c>
      <c r="G3">
        <v>0</v>
      </c>
      <c r="H3">
        <v>0</v>
      </c>
      <c r="I3">
        <v>0</v>
      </c>
      <c r="J3">
        <v>119</v>
      </c>
      <c r="K3">
        <v>0.11644</v>
      </c>
      <c r="L3">
        <v>19</v>
      </c>
      <c r="M3">
        <v>4</v>
      </c>
      <c r="N3">
        <v>0</v>
      </c>
      <c r="O3">
        <v>0</v>
      </c>
      <c r="P3">
        <v>2</v>
      </c>
      <c r="Q3">
        <v>45</v>
      </c>
      <c r="R3" t="s">
        <v>171</v>
      </c>
      <c r="S3">
        <v>789</v>
      </c>
      <c r="T3">
        <v>0</v>
      </c>
      <c r="U3">
        <v>30630</v>
      </c>
      <c r="V3">
        <v>0</v>
      </c>
      <c r="W3">
        <v>0</v>
      </c>
      <c r="X3">
        <v>0</v>
      </c>
      <c r="Y3">
        <v>0</v>
      </c>
      <c r="Z3">
        <v>0</v>
      </c>
      <c r="AA3">
        <v>5</v>
      </c>
      <c r="AB3">
        <v>0</v>
      </c>
      <c r="AC3">
        <v>0</v>
      </c>
      <c r="AD3">
        <v>35</v>
      </c>
      <c r="AE3">
        <v>42550</v>
      </c>
      <c r="AF3">
        <v>3908</v>
      </c>
      <c r="AG3">
        <v>24</v>
      </c>
      <c r="AH3">
        <v>0.46576000000000001</v>
      </c>
      <c r="AI3">
        <v>5388.4746100000002</v>
      </c>
      <c r="AJ3">
        <v>0.19961000000000001</v>
      </c>
      <c r="AK3">
        <v>0.12534999999999999</v>
      </c>
      <c r="AL3">
        <v>34.990139999999997</v>
      </c>
      <c r="AM3">
        <v>3855.7402299999999</v>
      </c>
      <c r="AN3">
        <v>114.31704999999999</v>
      </c>
      <c r="AO3">
        <v>571.32037000000003</v>
      </c>
      <c r="AP3">
        <v>879.15319999999997</v>
      </c>
      <c r="AQ3">
        <v>4856.15967</v>
      </c>
      <c r="AR3">
        <v>1048.80078</v>
      </c>
      <c r="AS3">
        <v>2037.02197</v>
      </c>
      <c r="AT3">
        <v>3962.8833</v>
      </c>
      <c r="AU3">
        <v>4144.0165999999999</v>
      </c>
      <c r="AV3">
        <v>7613.9335899999996</v>
      </c>
      <c r="AW3">
        <v>170.96445</v>
      </c>
      <c r="AX3">
        <v>366.13927999999999</v>
      </c>
      <c r="AY3">
        <v>611.80975000000001</v>
      </c>
      <c r="AZ3">
        <v>1070.5853300000001</v>
      </c>
      <c r="BA3">
        <v>981.21198000000004</v>
      </c>
      <c r="BB3">
        <v>1834.8508300000001</v>
      </c>
      <c r="BC3">
        <v>43.638039999999997</v>
      </c>
      <c r="BD3">
        <v>106.91656999999999</v>
      </c>
      <c r="BE3">
        <v>177.53631999999999</v>
      </c>
      <c r="BF3">
        <v>265.46258999999998</v>
      </c>
      <c r="BG3">
        <v>252.12665000000001</v>
      </c>
      <c r="BH3">
        <v>393.94986</v>
      </c>
      <c r="BI3">
        <v>1402.9765600000001</v>
      </c>
      <c r="BJ3">
        <v>44.937530000000002</v>
      </c>
      <c r="BK3">
        <v>277.14276000000001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14755.10547</v>
      </c>
      <c r="CJ3">
        <v>1498.94409</v>
      </c>
      <c r="CK3">
        <v>2324.87158</v>
      </c>
      <c r="CL3">
        <v>12114.60254</v>
      </c>
      <c r="CM3">
        <v>2902.57861</v>
      </c>
      <c r="CN3">
        <v>5722.1098599999996</v>
      </c>
      <c r="CO3">
        <v>9486.7753900000007</v>
      </c>
      <c r="CP3">
        <v>9462.34375</v>
      </c>
      <c r="CQ3">
        <v>18211.58008</v>
      </c>
      <c r="CR3">
        <v>417.95461999999998</v>
      </c>
      <c r="CS3">
        <v>906.75360000000001</v>
      </c>
      <c r="CT3">
        <v>1544.4829099999999</v>
      </c>
      <c r="CU3">
        <v>2421.7788099999998</v>
      </c>
      <c r="CV3">
        <v>2225.00659</v>
      </c>
      <c r="CW3">
        <v>4364.3046899999999</v>
      </c>
      <c r="CX3">
        <v>104.17497</v>
      </c>
      <c r="CY3">
        <v>260.76767000000001</v>
      </c>
      <c r="CZ3">
        <v>438.50623000000002</v>
      </c>
      <c r="DA3">
        <v>594.66174000000001</v>
      </c>
      <c r="DB3">
        <v>568.50183000000004</v>
      </c>
      <c r="DC3">
        <v>928.95641999999998</v>
      </c>
      <c r="DD3">
        <v>6904.3393599999999</v>
      </c>
      <c r="DE3">
        <v>200.91766000000001</v>
      </c>
      <c r="DF3">
        <v>684.02117999999996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82068</v>
      </c>
      <c r="EE3">
        <v>35</v>
      </c>
      <c r="EF3">
        <v>22.23</v>
      </c>
      <c r="EG3">
        <v>11924.476559999999</v>
      </c>
      <c r="EH3">
        <v>0.21762000000000001</v>
      </c>
      <c r="EI3">
        <v>0.76282000000000005</v>
      </c>
      <c r="EJ3">
        <v>25608.556639999999</v>
      </c>
      <c r="EK3">
        <v>9.0299999999999994</v>
      </c>
      <c r="EL3">
        <v>12667.39453</v>
      </c>
      <c r="EM3">
        <v>0.20230999999999999</v>
      </c>
      <c r="EN3">
        <v>0.54022999999999999</v>
      </c>
      <c r="EO3">
        <v>31364.775389999999</v>
      </c>
      <c r="EP3">
        <v>20.97</v>
      </c>
      <c r="EQ3">
        <v>0.33316000000000001</v>
      </c>
      <c r="ER3">
        <v>3133.1918900000001</v>
      </c>
      <c r="ES3">
        <v>0.19966999999999999</v>
      </c>
      <c r="ET3">
        <v>0.26724999999999999</v>
      </c>
      <c r="EU3">
        <v>12560.497069999999</v>
      </c>
      <c r="EV3">
        <v>21.52</v>
      </c>
      <c r="EW3">
        <v>0.32464999999999999</v>
      </c>
      <c r="EX3">
        <v>33113.539060000003</v>
      </c>
      <c r="EY3">
        <v>3855.7402299999999</v>
      </c>
      <c r="EZ3">
        <v>84288.9375</v>
      </c>
      <c r="FA3">
        <v>0</v>
      </c>
    </row>
    <row r="4" spans="1:157" x14ac:dyDescent="0.25">
      <c r="A4">
        <v>24463</v>
      </c>
      <c r="B4" t="s">
        <v>169</v>
      </c>
      <c r="C4">
        <v>22458</v>
      </c>
      <c r="D4">
        <v>36538</v>
      </c>
      <c r="E4">
        <v>4</v>
      </c>
      <c r="F4">
        <v>0</v>
      </c>
      <c r="G4">
        <v>0</v>
      </c>
      <c r="H4">
        <v>0</v>
      </c>
      <c r="I4">
        <v>0</v>
      </c>
      <c r="J4">
        <v>119</v>
      </c>
      <c r="K4">
        <v>0.13399</v>
      </c>
      <c r="L4">
        <v>19</v>
      </c>
      <c r="M4">
        <v>4</v>
      </c>
      <c r="N4">
        <v>0</v>
      </c>
      <c r="O4">
        <v>0</v>
      </c>
      <c r="P4">
        <v>2</v>
      </c>
      <c r="Q4">
        <v>45</v>
      </c>
      <c r="R4" t="s">
        <v>171</v>
      </c>
      <c r="S4">
        <v>789</v>
      </c>
      <c r="T4">
        <v>0</v>
      </c>
      <c r="U4">
        <v>31446</v>
      </c>
      <c r="V4">
        <v>0</v>
      </c>
      <c r="W4">
        <v>0</v>
      </c>
      <c r="X4">
        <v>0</v>
      </c>
      <c r="Y4">
        <v>0</v>
      </c>
      <c r="Z4">
        <v>0</v>
      </c>
      <c r="AA4">
        <v>5</v>
      </c>
      <c r="AB4">
        <v>0</v>
      </c>
      <c r="AC4">
        <v>0</v>
      </c>
      <c r="AD4">
        <v>35</v>
      </c>
      <c r="AE4">
        <v>42550</v>
      </c>
      <c r="AF4">
        <v>3908</v>
      </c>
      <c r="AG4">
        <v>24</v>
      </c>
      <c r="AH4">
        <v>0.53595999999999999</v>
      </c>
      <c r="AI4">
        <v>4468.0283200000003</v>
      </c>
      <c r="AJ4">
        <v>0.22969999999999999</v>
      </c>
      <c r="AK4">
        <v>0.10394</v>
      </c>
      <c r="AL4">
        <v>34.89479</v>
      </c>
      <c r="AM4">
        <v>3380.1274400000002</v>
      </c>
      <c r="AN4">
        <v>96.806640000000002</v>
      </c>
      <c r="AO4">
        <v>501.12227999999999</v>
      </c>
      <c r="AP4">
        <v>798.74023</v>
      </c>
      <c r="AQ4">
        <v>3805.4143100000001</v>
      </c>
      <c r="AR4">
        <v>959.33618000000001</v>
      </c>
      <c r="AS4">
        <v>1812.1519800000001</v>
      </c>
      <c r="AT4">
        <v>2957.20532</v>
      </c>
      <c r="AU4">
        <v>2755.4211399999999</v>
      </c>
      <c r="AV4">
        <v>5832.1635699999997</v>
      </c>
      <c r="AW4">
        <v>139.49834999999999</v>
      </c>
      <c r="AX4">
        <v>255.047</v>
      </c>
      <c r="AY4">
        <v>480.43524000000002</v>
      </c>
      <c r="AZ4">
        <v>756.92926</v>
      </c>
      <c r="BA4">
        <v>653.60815000000002</v>
      </c>
      <c r="BB4">
        <v>1384.7428</v>
      </c>
      <c r="BC4">
        <v>35.335900000000002</v>
      </c>
      <c r="BD4">
        <v>71.993319999999997</v>
      </c>
      <c r="BE4">
        <v>138.36972</v>
      </c>
      <c r="BF4">
        <v>187.70186000000001</v>
      </c>
      <c r="BG4">
        <v>163.01832999999999</v>
      </c>
      <c r="BH4">
        <v>295.66332999999997</v>
      </c>
      <c r="BI4">
        <v>1006.6264</v>
      </c>
      <c r="BJ4">
        <v>30.484059999999999</v>
      </c>
      <c r="BK4">
        <v>205.70541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10005.26758</v>
      </c>
      <c r="CJ4">
        <v>1077.64258</v>
      </c>
      <c r="CK4">
        <v>1688.5426</v>
      </c>
      <c r="CL4">
        <v>8819.6621099999993</v>
      </c>
      <c r="CM4">
        <v>2033.49182</v>
      </c>
      <c r="CN4">
        <v>3910.5546899999999</v>
      </c>
      <c r="CO4">
        <v>6967.3408200000003</v>
      </c>
      <c r="CP4">
        <v>6975.2871100000002</v>
      </c>
      <c r="CQ4">
        <v>13704.121090000001</v>
      </c>
      <c r="CR4">
        <v>313.74811</v>
      </c>
      <c r="CS4">
        <v>632.20006999999998</v>
      </c>
      <c r="CT4">
        <v>1125.16138</v>
      </c>
      <c r="CU4">
        <v>1844.27161</v>
      </c>
      <c r="CV4">
        <v>1658.1137699999999</v>
      </c>
      <c r="CW4">
        <v>3290.1145000000001</v>
      </c>
      <c r="CX4">
        <v>79.770009999999999</v>
      </c>
      <c r="CY4">
        <v>181.98491000000001</v>
      </c>
      <c r="CZ4">
        <v>325.38927999999999</v>
      </c>
      <c r="DA4">
        <v>457.73959000000002</v>
      </c>
      <c r="DB4">
        <v>421.00650000000002</v>
      </c>
      <c r="DC4">
        <v>704.69965000000002</v>
      </c>
      <c r="DD4">
        <v>2416.0634799999998</v>
      </c>
      <c r="DE4">
        <v>76.252489999999995</v>
      </c>
      <c r="DF4">
        <v>491.29694000000001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82068</v>
      </c>
      <c r="EE4">
        <v>35</v>
      </c>
      <c r="EF4">
        <v>22.51</v>
      </c>
      <c r="EG4">
        <v>6342.9379900000004</v>
      </c>
      <c r="EH4">
        <v>0.23033999999999999</v>
      </c>
      <c r="EI4">
        <v>0.40577000000000002</v>
      </c>
      <c r="EJ4">
        <v>18634.796880000002</v>
      </c>
      <c r="EK4">
        <v>16.79</v>
      </c>
      <c r="EL4">
        <v>9594.9912100000001</v>
      </c>
      <c r="EM4">
        <v>0.23036999999999999</v>
      </c>
      <c r="EN4">
        <v>0.40920000000000001</v>
      </c>
      <c r="EO4">
        <v>22496.769530000001</v>
      </c>
      <c r="EP4">
        <v>21.75</v>
      </c>
      <c r="EQ4">
        <v>0.36963000000000001</v>
      </c>
      <c r="ER4">
        <v>4820.7573199999997</v>
      </c>
      <c r="ES4">
        <v>0.23039000000000001</v>
      </c>
      <c r="ET4">
        <v>0.41119</v>
      </c>
      <c r="EU4">
        <v>8057.6210899999996</v>
      </c>
      <c r="EV4">
        <v>20.28</v>
      </c>
      <c r="EW4">
        <v>0.39641999999999999</v>
      </c>
      <c r="EX4">
        <v>25226.714840000001</v>
      </c>
      <c r="EY4">
        <v>3380.1276899999998</v>
      </c>
      <c r="EZ4">
        <v>59194.453130000002</v>
      </c>
      <c r="FA4">
        <v>0</v>
      </c>
    </row>
    <row r="5" spans="1:157" x14ac:dyDescent="0.25">
      <c r="A5">
        <v>25424</v>
      </c>
      <c r="B5" t="s">
        <v>169</v>
      </c>
      <c r="C5">
        <v>22787</v>
      </c>
      <c r="D5">
        <v>29838</v>
      </c>
      <c r="E5">
        <v>4</v>
      </c>
      <c r="F5">
        <v>0</v>
      </c>
      <c r="G5">
        <v>0</v>
      </c>
      <c r="H5">
        <v>0</v>
      </c>
      <c r="I5">
        <v>0</v>
      </c>
      <c r="J5">
        <v>119</v>
      </c>
      <c r="K5">
        <v>0.22869</v>
      </c>
      <c r="L5">
        <v>19</v>
      </c>
      <c r="M5">
        <v>4</v>
      </c>
      <c r="N5">
        <v>0</v>
      </c>
      <c r="O5">
        <v>0</v>
      </c>
      <c r="P5">
        <v>2</v>
      </c>
      <c r="Q5">
        <v>9</v>
      </c>
      <c r="R5" t="s">
        <v>171</v>
      </c>
      <c r="S5">
        <v>774</v>
      </c>
      <c r="T5">
        <v>0</v>
      </c>
      <c r="U5">
        <v>42600</v>
      </c>
      <c r="V5">
        <v>0</v>
      </c>
      <c r="W5">
        <v>0</v>
      </c>
      <c r="X5">
        <v>0</v>
      </c>
      <c r="Y5">
        <v>0</v>
      </c>
      <c r="Z5">
        <v>0</v>
      </c>
      <c r="AA5">
        <v>5</v>
      </c>
      <c r="AB5">
        <v>0</v>
      </c>
      <c r="AC5">
        <v>0</v>
      </c>
      <c r="AD5">
        <v>35</v>
      </c>
      <c r="AE5">
        <v>42550</v>
      </c>
      <c r="AF5">
        <v>3908</v>
      </c>
      <c r="AG5">
        <v>24</v>
      </c>
      <c r="AH5">
        <v>0.91478000000000004</v>
      </c>
      <c r="AI5">
        <v>7321.8666999999996</v>
      </c>
      <c r="AJ5">
        <v>0.39206000000000002</v>
      </c>
      <c r="AK5">
        <v>0.17032</v>
      </c>
      <c r="AL5">
        <v>30.875489999999999</v>
      </c>
      <c r="AM5">
        <v>10165.052729999999</v>
      </c>
      <c r="AN5">
        <v>309.39532000000003</v>
      </c>
      <c r="AO5">
        <v>859.91785000000004</v>
      </c>
      <c r="AP5">
        <v>1635.1051</v>
      </c>
      <c r="AQ5">
        <v>7069.40967</v>
      </c>
      <c r="AR5">
        <v>2472.1203599999999</v>
      </c>
      <c r="AS5">
        <v>4508.3354499999996</v>
      </c>
      <c r="AT5">
        <v>4617.9223599999996</v>
      </c>
      <c r="AU5">
        <v>4262.3330100000003</v>
      </c>
      <c r="AV5">
        <v>8669.2841800000006</v>
      </c>
      <c r="AW5">
        <v>384.11826000000002</v>
      </c>
      <c r="AX5">
        <v>590.08289000000002</v>
      </c>
      <c r="AY5">
        <v>1091.34033</v>
      </c>
      <c r="AZ5">
        <v>1143.29431</v>
      </c>
      <c r="BA5">
        <v>1044.8688999999999</v>
      </c>
      <c r="BB5">
        <v>2152.3127399999998</v>
      </c>
      <c r="BC5">
        <v>114.79103000000001</v>
      </c>
      <c r="BD5">
        <v>173.8201</v>
      </c>
      <c r="BE5">
        <v>299.61801000000003</v>
      </c>
      <c r="BF5">
        <v>319.08524</v>
      </c>
      <c r="BG5">
        <v>299.91415000000001</v>
      </c>
      <c r="BH5">
        <v>538.18426999999997</v>
      </c>
      <c r="BI5">
        <v>1424.5283199999999</v>
      </c>
      <c r="BJ5">
        <v>295.73739999999998</v>
      </c>
      <c r="BK5">
        <v>482.09215999999998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13281.208979999999</v>
      </c>
      <c r="CJ5">
        <v>1551.52881</v>
      </c>
      <c r="CK5">
        <v>2890.2871100000002</v>
      </c>
      <c r="CL5">
        <v>11816.4707</v>
      </c>
      <c r="CM5">
        <v>4205.5737300000001</v>
      </c>
      <c r="CN5">
        <v>7831.5522499999997</v>
      </c>
      <c r="CO5">
        <v>8829.2763699999996</v>
      </c>
      <c r="CP5">
        <v>8238.1103500000008</v>
      </c>
      <c r="CQ5">
        <v>16522.88867</v>
      </c>
      <c r="CR5">
        <v>620.32854999999995</v>
      </c>
      <c r="CS5">
        <v>940.93273999999997</v>
      </c>
      <c r="CT5">
        <v>1731.7773400000001</v>
      </c>
      <c r="CU5">
        <v>2191.6110800000001</v>
      </c>
      <c r="CV5">
        <v>1971.12183</v>
      </c>
      <c r="CW5">
        <v>4066.0983900000001</v>
      </c>
      <c r="CX5">
        <v>179.15342999999999</v>
      </c>
      <c r="CY5">
        <v>271.94747999999998</v>
      </c>
      <c r="CZ5">
        <v>473.91278</v>
      </c>
      <c r="DA5">
        <v>614.31500000000005</v>
      </c>
      <c r="DB5">
        <v>565.00298999999995</v>
      </c>
      <c r="DC5">
        <v>1034.40112</v>
      </c>
      <c r="DD5">
        <v>2319.3845200000001</v>
      </c>
      <c r="DE5">
        <v>454.94173999999998</v>
      </c>
      <c r="DF5">
        <v>818.30034999999998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82068</v>
      </c>
      <c r="EE5">
        <v>35</v>
      </c>
      <c r="EF5">
        <v>24.63</v>
      </c>
      <c r="EG5">
        <v>10659.04199</v>
      </c>
      <c r="EH5">
        <v>0.41114000000000001</v>
      </c>
      <c r="EI5">
        <v>0.68186999999999998</v>
      </c>
      <c r="EJ5">
        <v>24018.707030000001</v>
      </c>
      <c r="EK5">
        <v>13.45</v>
      </c>
      <c r="EL5">
        <v>16862.791020000001</v>
      </c>
      <c r="EM5">
        <v>0.41763</v>
      </c>
      <c r="EN5">
        <v>0.71916000000000002</v>
      </c>
      <c r="EO5">
        <v>29485.773440000001</v>
      </c>
      <c r="EP5">
        <v>22.08</v>
      </c>
      <c r="EQ5">
        <v>0.62144999999999995</v>
      </c>
      <c r="ER5">
        <v>9604.5166000000008</v>
      </c>
      <c r="ES5">
        <v>0.44441999999999998</v>
      </c>
      <c r="ET5">
        <v>0.81921999999999995</v>
      </c>
      <c r="EU5">
        <v>13353.226559999999</v>
      </c>
      <c r="EV5">
        <v>14.62</v>
      </c>
      <c r="EW5">
        <v>0.93855</v>
      </c>
      <c r="EX5">
        <v>44448.214840000001</v>
      </c>
      <c r="EY5">
        <v>10165.05371</v>
      </c>
      <c r="EZ5">
        <v>80138.914059999996</v>
      </c>
      <c r="FA5">
        <v>0</v>
      </c>
    </row>
    <row r="6" spans="1:157" x14ac:dyDescent="0.25">
      <c r="A6">
        <v>25425</v>
      </c>
      <c r="B6" t="s">
        <v>169</v>
      </c>
      <c r="C6">
        <v>22787</v>
      </c>
      <c r="D6">
        <v>31866</v>
      </c>
      <c r="E6">
        <v>4</v>
      </c>
      <c r="F6">
        <v>0</v>
      </c>
      <c r="G6">
        <v>0</v>
      </c>
      <c r="H6">
        <v>0</v>
      </c>
      <c r="I6">
        <v>0</v>
      </c>
      <c r="J6">
        <v>119</v>
      </c>
      <c r="K6">
        <v>0.17657999999999999</v>
      </c>
      <c r="L6">
        <v>19</v>
      </c>
      <c r="M6">
        <v>4</v>
      </c>
      <c r="N6">
        <v>0</v>
      </c>
      <c r="O6">
        <v>0</v>
      </c>
      <c r="P6">
        <v>2</v>
      </c>
      <c r="Q6">
        <v>18</v>
      </c>
      <c r="R6" t="s">
        <v>171</v>
      </c>
      <c r="S6">
        <v>1682</v>
      </c>
      <c r="T6">
        <v>0</v>
      </c>
      <c r="U6">
        <v>36400</v>
      </c>
      <c r="V6">
        <v>0</v>
      </c>
      <c r="W6">
        <v>0</v>
      </c>
      <c r="X6">
        <v>0</v>
      </c>
      <c r="Y6">
        <v>0</v>
      </c>
      <c r="Z6">
        <v>0</v>
      </c>
      <c r="AA6">
        <v>5</v>
      </c>
      <c r="AB6">
        <v>0</v>
      </c>
      <c r="AC6">
        <v>0</v>
      </c>
      <c r="AD6">
        <v>35</v>
      </c>
      <c r="AE6">
        <v>42550</v>
      </c>
      <c r="AF6">
        <v>3908</v>
      </c>
      <c r="AG6">
        <v>24</v>
      </c>
      <c r="AH6">
        <v>0.70631999999999995</v>
      </c>
      <c r="AI6">
        <v>14404.889649999999</v>
      </c>
      <c r="AJ6">
        <v>0.30299999999999999</v>
      </c>
      <c r="AK6">
        <v>0.33509</v>
      </c>
      <c r="AL6">
        <v>34.559469999999997</v>
      </c>
      <c r="AM6">
        <v>10445.86328</v>
      </c>
      <c r="AN6">
        <v>399.90474999999998</v>
      </c>
      <c r="AO6">
        <v>993.36596999999995</v>
      </c>
      <c r="AP6">
        <v>1967.2351100000001</v>
      </c>
      <c r="AQ6">
        <v>8271.3291000000008</v>
      </c>
      <c r="AR6">
        <v>2634.0468799999999</v>
      </c>
      <c r="AS6">
        <v>5949.2002000000002</v>
      </c>
      <c r="AT6">
        <v>6192.5932599999996</v>
      </c>
      <c r="AU6">
        <v>5980.5698199999997</v>
      </c>
      <c r="AV6">
        <v>12874.01074</v>
      </c>
      <c r="AW6">
        <v>453.33837999999997</v>
      </c>
      <c r="AX6">
        <v>697.07721000000004</v>
      </c>
      <c r="AY6">
        <v>1231.1303700000001</v>
      </c>
      <c r="AZ6">
        <v>1651.64355</v>
      </c>
      <c r="BA6">
        <v>1526.8944100000001</v>
      </c>
      <c r="BB6">
        <v>3306.0349099999999</v>
      </c>
      <c r="BC6">
        <v>138.03203999999999</v>
      </c>
      <c r="BD6">
        <v>203.01459</v>
      </c>
      <c r="BE6">
        <v>341.75774999999999</v>
      </c>
      <c r="BF6">
        <v>525.43799000000001</v>
      </c>
      <c r="BG6">
        <v>466.20114000000001</v>
      </c>
      <c r="BH6">
        <v>851.39715999999999</v>
      </c>
      <c r="BI6">
        <v>2270.2065400000001</v>
      </c>
      <c r="BJ6">
        <v>154.85101</v>
      </c>
      <c r="BK6">
        <v>477.18317000000002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22295.365229999999</v>
      </c>
      <c r="CJ6">
        <v>1978.9631300000001</v>
      </c>
      <c r="CK6">
        <v>3858.03955</v>
      </c>
      <c r="CL6">
        <v>16190.253909999999</v>
      </c>
      <c r="CM6">
        <v>5575.6401400000004</v>
      </c>
      <c r="CN6">
        <v>11140.721680000001</v>
      </c>
      <c r="CO6">
        <v>11458.15137</v>
      </c>
      <c r="CP6">
        <v>10823.487300000001</v>
      </c>
      <c r="CQ6">
        <v>22256.175780000001</v>
      </c>
      <c r="CR6">
        <v>880.30371000000002</v>
      </c>
      <c r="CS6">
        <v>1368.38049</v>
      </c>
      <c r="CT6">
        <v>2446.27783</v>
      </c>
      <c r="CU6">
        <v>2921.3498500000001</v>
      </c>
      <c r="CV6">
        <v>2706.04907</v>
      </c>
      <c r="CW6">
        <v>5706.0888699999996</v>
      </c>
      <c r="CX6">
        <v>261.39746000000002</v>
      </c>
      <c r="CY6">
        <v>394.98196000000002</v>
      </c>
      <c r="CZ6">
        <v>669.75018</v>
      </c>
      <c r="DA6">
        <v>872.53876000000002</v>
      </c>
      <c r="DB6">
        <v>825.07019000000003</v>
      </c>
      <c r="DC6">
        <v>1465.5466300000001</v>
      </c>
      <c r="DD6">
        <v>4466.0761700000003</v>
      </c>
      <c r="DE6">
        <v>534.66309000000001</v>
      </c>
      <c r="DF6">
        <v>1105.1970200000001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82068</v>
      </c>
      <c r="EE6">
        <v>35</v>
      </c>
      <c r="EF6">
        <v>23.56</v>
      </c>
      <c r="EG6">
        <v>18105.125</v>
      </c>
      <c r="EH6">
        <v>0.57430000000000003</v>
      </c>
      <c r="EI6">
        <v>1.15821</v>
      </c>
      <c r="EJ6">
        <v>30866.488280000001</v>
      </c>
      <c r="EK6">
        <v>6.14</v>
      </c>
      <c r="EL6">
        <v>20381.01758</v>
      </c>
      <c r="EM6">
        <v>0.35871999999999998</v>
      </c>
      <c r="EN6">
        <v>0.86919999999999997</v>
      </c>
      <c r="EO6">
        <v>39719.785159999999</v>
      </c>
      <c r="EP6">
        <v>16.93</v>
      </c>
      <c r="EQ6">
        <v>0.62580000000000002</v>
      </c>
      <c r="ER6">
        <v>6265.5195299999996</v>
      </c>
      <c r="ES6">
        <v>0.30657000000000001</v>
      </c>
      <c r="ET6">
        <v>0.53442000000000001</v>
      </c>
      <c r="EU6">
        <v>17023.466799999998</v>
      </c>
      <c r="EV6">
        <v>19.21</v>
      </c>
      <c r="EW6">
        <v>0.55152999999999996</v>
      </c>
      <c r="EX6">
        <v>59156.550779999998</v>
      </c>
      <c r="EY6">
        <v>10445.86328</v>
      </c>
      <c r="EZ6">
        <v>109905.10937999999</v>
      </c>
      <c r="FA6">
        <v>0</v>
      </c>
    </row>
    <row r="7" spans="1:157" x14ac:dyDescent="0.25">
      <c r="A7">
        <v>26959</v>
      </c>
      <c r="B7" t="s">
        <v>169</v>
      </c>
      <c r="C7">
        <v>23474</v>
      </c>
      <c r="D7">
        <v>30664</v>
      </c>
      <c r="E7">
        <v>5</v>
      </c>
      <c r="F7">
        <v>0</v>
      </c>
      <c r="G7">
        <v>0</v>
      </c>
      <c r="H7">
        <v>0</v>
      </c>
      <c r="I7">
        <v>0</v>
      </c>
      <c r="J7">
        <v>101</v>
      </c>
      <c r="K7">
        <v>0.13952000000000001</v>
      </c>
      <c r="L7">
        <v>1</v>
      </c>
      <c r="M7">
        <v>0</v>
      </c>
      <c r="N7">
        <v>0</v>
      </c>
      <c r="O7">
        <v>0</v>
      </c>
      <c r="P7">
        <v>2</v>
      </c>
      <c r="Q7">
        <v>46</v>
      </c>
      <c r="R7" t="s">
        <v>172</v>
      </c>
      <c r="S7">
        <v>5084</v>
      </c>
      <c r="T7">
        <v>0</v>
      </c>
      <c r="U7">
        <v>139226</v>
      </c>
      <c r="V7">
        <v>12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51</v>
      </c>
      <c r="AE7">
        <v>159750</v>
      </c>
      <c r="AF7">
        <v>11111</v>
      </c>
      <c r="AG7">
        <v>21</v>
      </c>
      <c r="AH7">
        <v>0.6976</v>
      </c>
      <c r="AI7">
        <v>41650.648439999997</v>
      </c>
      <c r="AJ7">
        <v>0.16427</v>
      </c>
      <c r="AK7">
        <v>0.34078000000000003</v>
      </c>
      <c r="AL7">
        <v>43.008519999999997</v>
      </c>
      <c r="AM7">
        <v>23772.26758</v>
      </c>
      <c r="AN7">
        <v>525.13043000000005</v>
      </c>
      <c r="AO7">
        <v>2931.0615200000002</v>
      </c>
      <c r="AP7">
        <v>6363.5434599999999</v>
      </c>
      <c r="AQ7">
        <v>21367.894530000001</v>
      </c>
      <c r="AR7">
        <v>10431.523440000001</v>
      </c>
      <c r="AS7">
        <v>20051.777340000001</v>
      </c>
      <c r="AT7">
        <v>16469.86133</v>
      </c>
      <c r="AU7">
        <v>16376.583979999999</v>
      </c>
      <c r="AV7">
        <v>29992.113280000001</v>
      </c>
      <c r="AW7">
        <v>642.47455000000002</v>
      </c>
      <c r="AX7">
        <v>1251.2169200000001</v>
      </c>
      <c r="AY7">
        <v>1573.1286600000001</v>
      </c>
      <c r="AZ7">
        <v>3137.92749</v>
      </c>
      <c r="BA7">
        <v>2641.5224600000001</v>
      </c>
      <c r="BB7">
        <v>4737.5283200000003</v>
      </c>
      <c r="BC7">
        <v>130.86186000000001</v>
      </c>
      <c r="BD7">
        <v>295.20123000000001</v>
      </c>
      <c r="BE7">
        <v>346.08008000000001</v>
      </c>
      <c r="BF7">
        <v>977.51917000000003</v>
      </c>
      <c r="BG7">
        <v>789.12707999999998</v>
      </c>
      <c r="BH7">
        <v>1110.771</v>
      </c>
      <c r="BI7">
        <v>21992.259770000001</v>
      </c>
      <c r="BJ7">
        <v>4296.0014600000004</v>
      </c>
      <c r="BK7">
        <v>2480.1137699999999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41650.648439999997</v>
      </c>
      <c r="CJ7">
        <v>2931.0615200000002</v>
      </c>
      <c r="CK7">
        <v>6363.5434599999999</v>
      </c>
      <c r="CL7">
        <v>21367.894530000001</v>
      </c>
      <c r="CM7">
        <v>10431.523440000001</v>
      </c>
      <c r="CN7">
        <v>20051.777340000001</v>
      </c>
      <c r="CO7">
        <v>16469.86133</v>
      </c>
      <c r="CP7">
        <v>16376.583979999999</v>
      </c>
      <c r="CQ7">
        <v>29992.113280000001</v>
      </c>
      <c r="CR7">
        <v>642.47455000000002</v>
      </c>
      <c r="CS7">
        <v>1251.2169200000001</v>
      </c>
      <c r="CT7">
        <v>1573.1286600000001</v>
      </c>
      <c r="CU7">
        <v>3137.92749</v>
      </c>
      <c r="CV7">
        <v>2641.5224600000001</v>
      </c>
      <c r="CW7">
        <v>4737.5283200000003</v>
      </c>
      <c r="CX7">
        <v>130.86186000000001</v>
      </c>
      <c r="CY7">
        <v>295.20123000000001</v>
      </c>
      <c r="CZ7">
        <v>346.08008000000001</v>
      </c>
      <c r="DA7">
        <v>977.51917000000003</v>
      </c>
      <c r="DB7">
        <v>789.12707999999998</v>
      </c>
      <c r="DC7">
        <v>1110.771</v>
      </c>
      <c r="DD7">
        <v>21992.259770000001</v>
      </c>
      <c r="DE7">
        <v>4296.0014600000004</v>
      </c>
      <c r="DF7">
        <v>2480.1137699999999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233331</v>
      </c>
      <c r="EE7">
        <v>51</v>
      </c>
      <c r="EF7">
        <v>67.92</v>
      </c>
      <c r="EG7">
        <v>42073.621090000001</v>
      </c>
      <c r="EH7">
        <v>0.20057</v>
      </c>
      <c r="EI7">
        <v>0.94667000000000001</v>
      </c>
      <c r="EJ7">
        <v>42073.621090000001</v>
      </c>
      <c r="EK7">
        <v>14.86</v>
      </c>
      <c r="EL7">
        <v>56109.28125</v>
      </c>
      <c r="EM7">
        <v>0.18321999999999999</v>
      </c>
      <c r="EN7">
        <v>0.84165000000000001</v>
      </c>
      <c r="EO7">
        <v>56109.28125</v>
      </c>
      <c r="EP7">
        <v>59.81</v>
      </c>
      <c r="EQ7">
        <v>0.13996</v>
      </c>
      <c r="ER7">
        <v>30552.542969999999</v>
      </c>
      <c r="ES7">
        <v>0.19464000000000001</v>
      </c>
      <c r="ET7">
        <v>0.91659000000000002</v>
      </c>
      <c r="EU7">
        <v>30552.542969999999</v>
      </c>
      <c r="EV7">
        <v>26.55</v>
      </c>
      <c r="EW7">
        <v>0.31530000000000002</v>
      </c>
      <c r="EX7">
        <v>170386.09375</v>
      </c>
      <c r="EY7">
        <v>23772.26758</v>
      </c>
      <c r="EZ7">
        <v>170386.09375</v>
      </c>
      <c r="FA7">
        <v>0</v>
      </c>
    </row>
    <row r="8" spans="1:157" x14ac:dyDescent="0.25">
      <c r="A8">
        <v>26966</v>
      </c>
      <c r="B8" t="s">
        <v>169</v>
      </c>
      <c r="C8">
        <v>23479</v>
      </c>
      <c r="D8">
        <v>24217</v>
      </c>
      <c r="E8">
        <v>6</v>
      </c>
      <c r="F8">
        <v>0</v>
      </c>
      <c r="G8">
        <v>0</v>
      </c>
      <c r="H8">
        <v>0</v>
      </c>
      <c r="I8">
        <v>0</v>
      </c>
      <c r="J8">
        <v>101</v>
      </c>
      <c r="K8">
        <v>1.1405799999999999</v>
      </c>
      <c r="L8">
        <v>1</v>
      </c>
      <c r="M8">
        <v>0</v>
      </c>
      <c r="N8">
        <v>0</v>
      </c>
      <c r="O8">
        <v>0</v>
      </c>
      <c r="P8">
        <v>2</v>
      </c>
      <c r="Q8">
        <v>2</v>
      </c>
      <c r="R8" t="s">
        <v>170</v>
      </c>
      <c r="S8">
        <v>707</v>
      </c>
      <c r="T8">
        <v>0</v>
      </c>
      <c r="U8">
        <v>141380</v>
      </c>
      <c r="V8">
        <v>12</v>
      </c>
      <c r="W8">
        <v>0</v>
      </c>
      <c r="X8">
        <v>0</v>
      </c>
      <c r="Y8">
        <v>0</v>
      </c>
      <c r="Z8">
        <v>0</v>
      </c>
      <c r="AA8">
        <v>1</v>
      </c>
      <c r="AB8">
        <v>0</v>
      </c>
      <c r="AC8">
        <v>0</v>
      </c>
      <c r="AD8">
        <v>51</v>
      </c>
      <c r="AE8">
        <v>191750</v>
      </c>
      <c r="AF8">
        <v>13333</v>
      </c>
      <c r="AG8">
        <v>21</v>
      </c>
      <c r="AH8">
        <v>6.8434799999999996</v>
      </c>
      <c r="AI8">
        <v>39353.667970000002</v>
      </c>
      <c r="AJ8">
        <v>1.34215</v>
      </c>
      <c r="AK8">
        <v>0.26833000000000001</v>
      </c>
      <c r="AL8">
        <v>48.739719999999998</v>
      </c>
      <c r="AM8">
        <v>189180.125</v>
      </c>
      <c r="AN8">
        <v>3872.04468</v>
      </c>
      <c r="AO8">
        <v>2780.35034</v>
      </c>
      <c r="AP8">
        <v>5895.4970700000003</v>
      </c>
      <c r="AQ8">
        <v>20079.279299999998</v>
      </c>
      <c r="AR8">
        <v>9934.4179700000004</v>
      </c>
      <c r="AS8">
        <v>19212.84375</v>
      </c>
      <c r="AT8">
        <v>16559.71875</v>
      </c>
      <c r="AU8">
        <v>15747.10938</v>
      </c>
      <c r="AV8">
        <v>28412.45508</v>
      </c>
      <c r="AW8">
        <v>940.75243999999998</v>
      </c>
      <c r="AX8">
        <v>1697.2756300000001</v>
      </c>
      <c r="AY8">
        <v>2575.4802199999999</v>
      </c>
      <c r="AZ8">
        <v>4049.2021500000001</v>
      </c>
      <c r="BA8">
        <v>3397.20093</v>
      </c>
      <c r="BB8">
        <v>6001.4013699999996</v>
      </c>
      <c r="BC8">
        <v>194.2406</v>
      </c>
      <c r="BD8">
        <v>392.06423999999998</v>
      </c>
      <c r="BE8">
        <v>500.17385999999999</v>
      </c>
      <c r="BF8">
        <v>1330.8123800000001</v>
      </c>
      <c r="BG8">
        <v>1060.4091800000001</v>
      </c>
      <c r="BH8">
        <v>1627.21289</v>
      </c>
      <c r="BI8">
        <v>14158.297850000001</v>
      </c>
      <c r="BJ8">
        <v>5200.3720700000003</v>
      </c>
      <c r="BK8">
        <v>4116.5097699999997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39353.667970000002</v>
      </c>
      <c r="CJ8">
        <v>2780.35034</v>
      </c>
      <c r="CK8">
        <v>5895.4970700000003</v>
      </c>
      <c r="CL8">
        <v>20079.279299999998</v>
      </c>
      <c r="CM8">
        <v>9934.4179700000004</v>
      </c>
      <c r="CN8">
        <v>19212.84375</v>
      </c>
      <c r="CO8">
        <v>16559.71875</v>
      </c>
      <c r="CP8">
        <v>15747.10938</v>
      </c>
      <c r="CQ8">
        <v>28412.45508</v>
      </c>
      <c r="CR8">
        <v>940.75243999999998</v>
      </c>
      <c r="CS8">
        <v>1697.2756300000001</v>
      </c>
      <c r="CT8">
        <v>2575.4802199999999</v>
      </c>
      <c r="CU8">
        <v>4049.2021500000001</v>
      </c>
      <c r="CV8">
        <v>3397.20093</v>
      </c>
      <c r="CW8">
        <v>6001.4013699999996</v>
      </c>
      <c r="CX8">
        <v>194.2406</v>
      </c>
      <c r="CY8">
        <v>392.06423999999998</v>
      </c>
      <c r="CZ8">
        <v>500.17385999999999</v>
      </c>
      <c r="DA8">
        <v>1330.8123800000001</v>
      </c>
      <c r="DB8">
        <v>1060.4091800000001</v>
      </c>
      <c r="DC8">
        <v>1627.21289</v>
      </c>
      <c r="DD8">
        <v>14158.297850000001</v>
      </c>
      <c r="DE8">
        <v>5200.3720700000003</v>
      </c>
      <c r="DF8">
        <v>4116.5097699999997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279993</v>
      </c>
      <c r="EE8">
        <v>51</v>
      </c>
      <c r="EF8">
        <v>67.959999999999994</v>
      </c>
      <c r="EG8">
        <v>42661.746090000001</v>
      </c>
      <c r="EH8">
        <v>1.4597800000000001</v>
      </c>
      <c r="EI8">
        <v>0.79993000000000003</v>
      </c>
      <c r="EJ8">
        <v>42661.746090000001</v>
      </c>
      <c r="EK8">
        <v>20.92</v>
      </c>
      <c r="EL8">
        <v>55362.195310000003</v>
      </c>
      <c r="EM8">
        <v>1.3950199999999999</v>
      </c>
      <c r="EN8">
        <v>0.69203999999999999</v>
      </c>
      <c r="EO8">
        <v>55362.195310000003</v>
      </c>
      <c r="EP8">
        <v>67.67</v>
      </c>
      <c r="EQ8">
        <v>1.0113000000000001</v>
      </c>
      <c r="ER8">
        <v>28485.46875</v>
      </c>
      <c r="ES8">
        <v>1.4040900000000001</v>
      </c>
      <c r="ET8">
        <v>0.71214999999999995</v>
      </c>
      <c r="EU8">
        <v>28485.46875</v>
      </c>
      <c r="EV8">
        <v>33.74</v>
      </c>
      <c r="EW8">
        <v>2.0283000000000002</v>
      </c>
      <c r="EX8">
        <v>165863.07813000001</v>
      </c>
      <c r="EY8">
        <v>189180.125</v>
      </c>
      <c r="EZ8">
        <v>165863.07813000001</v>
      </c>
      <c r="FA8">
        <v>0</v>
      </c>
    </row>
    <row r="9" spans="1:157" x14ac:dyDescent="0.25">
      <c r="A9">
        <v>28050</v>
      </c>
      <c r="B9" t="s">
        <v>169</v>
      </c>
      <c r="C9">
        <v>24067</v>
      </c>
      <c r="D9">
        <v>40256</v>
      </c>
      <c r="E9">
        <v>2</v>
      </c>
      <c r="F9">
        <v>0</v>
      </c>
      <c r="G9">
        <v>0</v>
      </c>
      <c r="H9">
        <v>0</v>
      </c>
      <c r="I9">
        <v>0</v>
      </c>
      <c r="J9">
        <v>150</v>
      </c>
      <c r="K9">
        <v>0.16724</v>
      </c>
      <c r="L9">
        <v>50</v>
      </c>
      <c r="M9">
        <v>0</v>
      </c>
      <c r="N9">
        <v>0</v>
      </c>
      <c r="O9">
        <v>0</v>
      </c>
      <c r="P9">
        <v>2</v>
      </c>
      <c r="Q9">
        <v>2</v>
      </c>
      <c r="R9" t="s">
        <v>173</v>
      </c>
      <c r="S9">
        <v>349</v>
      </c>
      <c r="T9">
        <v>0</v>
      </c>
      <c r="U9">
        <v>5166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37</v>
      </c>
      <c r="AE9">
        <v>15150</v>
      </c>
      <c r="AF9">
        <v>1606</v>
      </c>
      <c r="AG9">
        <v>27</v>
      </c>
      <c r="AH9">
        <v>0.33448</v>
      </c>
      <c r="AI9">
        <v>295.16000000000003</v>
      </c>
      <c r="AJ9">
        <v>0.2712</v>
      </c>
      <c r="AK9">
        <v>1.6709999999999999E-2</v>
      </c>
      <c r="AL9">
        <v>37</v>
      </c>
      <c r="AM9">
        <v>262.15127999999999</v>
      </c>
      <c r="AN9">
        <v>7.0851699999999997</v>
      </c>
      <c r="AO9">
        <v>11.53955</v>
      </c>
      <c r="AP9">
        <v>23.86327</v>
      </c>
      <c r="AQ9">
        <v>142.15813</v>
      </c>
      <c r="AR9">
        <v>58.315199999999997</v>
      </c>
      <c r="AS9">
        <v>235.88345000000001</v>
      </c>
      <c r="AT9">
        <v>141.20706000000001</v>
      </c>
      <c r="AU9">
        <v>180.39058</v>
      </c>
      <c r="AV9">
        <v>420.46796000000001</v>
      </c>
      <c r="AW9">
        <v>3.7246199999999998</v>
      </c>
      <c r="AX9">
        <v>17.949149999999999</v>
      </c>
      <c r="AY9">
        <v>34.935429999999997</v>
      </c>
      <c r="AZ9">
        <v>36.408769999999997</v>
      </c>
      <c r="BA9">
        <v>43.444049999999997</v>
      </c>
      <c r="BB9">
        <v>97.815250000000006</v>
      </c>
      <c r="BC9">
        <v>0.88661999999999996</v>
      </c>
      <c r="BD9">
        <v>5.2830899999999996</v>
      </c>
      <c r="BE9">
        <v>7.8636900000000001</v>
      </c>
      <c r="BF9">
        <v>9.0042399999999994</v>
      </c>
      <c r="BG9">
        <v>11.23011</v>
      </c>
      <c r="BH9">
        <v>17.305869999999999</v>
      </c>
      <c r="BI9">
        <v>55.134169999999997</v>
      </c>
      <c r="BJ9">
        <v>4.4697399999999998</v>
      </c>
      <c r="BK9">
        <v>8.2355099999999997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295.16000000000003</v>
      </c>
      <c r="CJ9">
        <v>11.53955</v>
      </c>
      <c r="CK9">
        <v>23.86327</v>
      </c>
      <c r="CL9">
        <v>142.15813</v>
      </c>
      <c r="CM9">
        <v>58.315199999999997</v>
      </c>
      <c r="CN9">
        <v>235.88345000000001</v>
      </c>
      <c r="CO9">
        <v>141.20706000000001</v>
      </c>
      <c r="CP9">
        <v>180.39058</v>
      </c>
      <c r="CQ9">
        <v>420.46796000000001</v>
      </c>
      <c r="CR9">
        <v>3.7246199999999998</v>
      </c>
      <c r="CS9">
        <v>17.949149999999999</v>
      </c>
      <c r="CT9">
        <v>34.935429999999997</v>
      </c>
      <c r="CU9">
        <v>36.408769999999997</v>
      </c>
      <c r="CV9">
        <v>43.444049999999997</v>
      </c>
      <c r="CW9">
        <v>97.815250000000006</v>
      </c>
      <c r="CX9">
        <v>0.88661999999999996</v>
      </c>
      <c r="CY9">
        <v>5.2830899999999996</v>
      </c>
      <c r="CZ9">
        <v>7.8636900000000001</v>
      </c>
      <c r="DA9">
        <v>9.0042399999999994</v>
      </c>
      <c r="DB9">
        <v>11.23011</v>
      </c>
      <c r="DC9">
        <v>17.305869999999999</v>
      </c>
      <c r="DD9">
        <v>55.134169999999997</v>
      </c>
      <c r="DE9">
        <v>4.4697399999999998</v>
      </c>
      <c r="DF9">
        <v>8.2355099999999997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33726</v>
      </c>
      <c r="EE9">
        <v>37</v>
      </c>
      <c r="EF9">
        <v>29.14</v>
      </c>
      <c r="EG9">
        <v>656.15099999999995</v>
      </c>
      <c r="EH9">
        <v>0.2712</v>
      </c>
      <c r="EI9">
        <v>0.10213999999999999</v>
      </c>
      <c r="EJ9">
        <v>656.15099999999995</v>
      </c>
      <c r="EK9">
        <v>28.71</v>
      </c>
      <c r="EL9">
        <v>473.24340999999998</v>
      </c>
      <c r="EM9">
        <v>0.2712</v>
      </c>
      <c r="EN9">
        <v>4.9110000000000001E-2</v>
      </c>
      <c r="EO9">
        <v>473.24340999999998</v>
      </c>
      <c r="EP9">
        <v>29.07</v>
      </c>
      <c r="EQ9">
        <v>0.34517999999999999</v>
      </c>
      <c r="ER9">
        <v>142.96110999999999</v>
      </c>
      <c r="ES9">
        <v>0.2712</v>
      </c>
      <c r="ET9">
        <v>2.9669999999999998E-2</v>
      </c>
      <c r="EU9">
        <v>142.96110999999999</v>
      </c>
      <c r="EV9">
        <v>29.08</v>
      </c>
      <c r="EW9">
        <v>0.34505999999999998</v>
      </c>
      <c r="EX9">
        <v>1567.5155</v>
      </c>
      <c r="EY9">
        <v>262.15127999999999</v>
      </c>
      <c r="EZ9">
        <v>1567.5155</v>
      </c>
      <c r="FA9">
        <v>0</v>
      </c>
    </row>
    <row r="10" spans="1:157" x14ac:dyDescent="0.25">
      <c r="A10">
        <v>28077</v>
      </c>
      <c r="B10" t="s">
        <v>169</v>
      </c>
      <c r="C10">
        <v>24079</v>
      </c>
      <c r="D10">
        <v>29841</v>
      </c>
      <c r="E10">
        <v>1</v>
      </c>
      <c r="F10">
        <v>0</v>
      </c>
      <c r="G10">
        <v>0</v>
      </c>
      <c r="H10">
        <v>0</v>
      </c>
      <c r="I10">
        <v>0</v>
      </c>
      <c r="J10">
        <v>152</v>
      </c>
      <c r="K10">
        <v>0.11136</v>
      </c>
      <c r="L10">
        <v>52</v>
      </c>
      <c r="M10">
        <v>0</v>
      </c>
      <c r="N10">
        <v>0</v>
      </c>
      <c r="O10">
        <v>0</v>
      </c>
      <c r="P10">
        <v>2</v>
      </c>
      <c r="Q10">
        <v>7</v>
      </c>
      <c r="R10" t="s">
        <v>174</v>
      </c>
      <c r="S10">
        <v>348</v>
      </c>
      <c r="T10">
        <v>0</v>
      </c>
      <c r="U10">
        <v>4736</v>
      </c>
      <c r="V10">
        <v>0</v>
      </c>
      <c r="W10">
        <v>0</v>
      </c>
      <c r="X10">
        <v>0</v>
      </c>
      <c r="Y10">
        <v>0</v>
      </c>
      <c r="Z10">
        <v>0</v>
      </c>
      <c r="AA10">
        <v>4</v>
      </c>
      <c r="AB10">
        <v>0</v>
      </c>
      <c r="AC10">
        <v>0</v>
      </c>
      <c r="AD10">
        <v>35</v>
      </c>
      <c r="AE10">
        <v>19250</v>
      </c>
      <c r="AF10">
        <v>1444</v>
      </c>
      <c r="AG10">
        <v>27</v>
      </c>
      <c r="AH10">
        <v>0.11136</v>
      </c>
      <c r="AI10">
        <v>6180.0742200000004</v>
      </c>
      <c r="AJ10">
        <v>0.19123000000000001</v>
      </c>
      <c r="AK10">
        <v>0.38907999999999998</v>
      </c>
      <c r="AL10">
        <v>20.23461</v>
      </c>
      <c r="AM10">
        <v>2942.5634799999998</v>
      </c>
      <c r="AN10">
        <v>117.09721</v>
      </c>
      <c r="AO10">
        <v>276.64168999999998</v>
      </c>
      <c r="AP10">
        <v>777.21301000000005</v>
      </c>
      <c r="AQ10">
        <v>3590.41113</v>
      </c>
      <c r="AR10">
        <v>1290.5341800000001</v>
      </c>
      <c r="AS10">
        <v>4164.5698199999997</v>
      </c>
      <c r="AT10">
        <v>2072.0571300000001</v>
      </c>
      <c r="AU10">
        <v>2764.4816900000001</v>
      </c>
      <c r="AV10">
        <v>4632.7856400000001</v>
      </c>
      <c r="AW10">
        <v>286.85491999999999</v>
      </c>
      <c r="AX10">
        <v>654.02112</v>
      </c>
      <c r="AY10">
        <v>996.22240999999997</v>
      </c>
      <c r="AZ10">
        <v>757.1463</v>
      </c>
      <c r="BA10">
        <v>857.50603999999998</v>
      </c>
      <c r="BB10">
        <v>1378.5355199999999</v>
      </c>
      <c r="BC10">
        <v>69.216329999999999</v>
      </c>
      <c r="BD10">
        <v>176.84</v>
      </c>
      <c r="BE10">
        <v>226.86572000000001</v>
      </c>
      <c r="BF10">
        <v>229.40216000000001</v>
      </c>
      <c r="BG10">
        <v>256.69042999999999</v>
      </c>
      <c r="BH10">
        <v>342.74572999999998</v>
      </c>
      <c r="BI10">
        <v>36.406390000000002</v>
      </c>
      <c r="BJ10">
        <v>196.2576</v>
      </c>
      <c r="BK10">
        <v>389.73113999999998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6180.0742200000004</v>
      </c>
      <c r="CJ10">
        <v>276.64168999999998</v>
      </c>
      <c r="CK10">
        <v>777.21301000000005</v>
      </c>
      <c r="CL10">
        <v>3590.41113</v>
      </c>
      <c r="CM10">
        <v>1290.5341800000001</v>
      </c>
      <c r="CN10">
        <v>4164.5698199999997</v>
      </c>
      <c r="CO10">
        <v>2072.0571300000001</v>
      </c>
      <c r="CP10">
        <v>2764.4816900000001</v>
      </c>
      <c r="CQ10">
        <v>4632.7856400000001</v>
      </c>
      <c r="CR10">
        <v>286.85491999999999</v>
      </c>
      <c r="CS10">
        <v>654.02112</v>
      </c>
      <c r="CT10">
        <v>996.22240999999997</v>
      </c>
      <c r="CU10">
        <v>757.1463</v>
      </c>
      <c r="CV10">
        <v>857.50603999999998</v>
      </c>
      <c r="CW10">
        <v>1378.5355199999999</v>
      </c>
      <c r="CX10">
        <v>69.216329999999999</v>
      </c>
      <c r="CY10">
        <v>176.84</v>
      </c>
      <c r="CZ10">
        <v>226.86572000000001</v>
      </c>
      <c r="DA10">
        <v>229.40216000000001</v>
      </c>
      <c r="DB10">
        <v>256.69042999999999</v>
      </c>
      <c r="DC10">
        <v>342.74572999999998</v>
      </c>
      <c r="DD10">
        <v>36.406390000000002</v>
      </c>
      <c r="DE10">
        <v>196.2576</v>
      </c>
      <c r="DF10">
        <v>389.73113999999998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30324</v>
      </c>
      <c r="EE10">
        <v>35</v>
      </c>
      <c r="EF10">
        <v>33</v>
      </c>
      <c r="EG10">
        <v>6660.0712899999999</v>
      </c>
      <c r="EH10">
        <v>0.31625999999999999</v>
      </c>
      <c r="EI10">
        <v>1.15306</v>
      </c>
      <c r="EJ10">
        <v>6660.0712899999999</v>
      </c>
      <c r="EK10">
        <v>9.06</v>
      </c>
      <c r="EL10">
        <v>8491.1416000000008</v>
      </c>
      <c r="EM10">
        <v>0.24217</v>
      </c>
      <c r="EN10">
        <v>0.98004999999999998</v>
      </c>
      <c r="EO10">
        <v>8491.1416000000008</v>
      </c>
      <c r="EP10">
        <v>33.25</v>
      </c>
      <c r="EQ10">
        <v>0.20096</v>
      </c>
      <c r="ER10">
        <v>5091.8491199999999</v>
      </c>
      <c r="ES10">
        <v>0.33022000000000001</v>
      </c>
      <c r="ET10">
        <v>1.1754</v>
      </c>
      <c r="EU10">
        <v>5091.8491199999999</v>
      </c>
      <c r="EV10">
        <v>16.47</v>
      </c>
      <c r="EW10">
        <v>0.40569</v>
      </c>
      <c r="EX10">
        <v>26423.136719999999</v>
      </c>
      <c r="EY10">
        <v>2942.5632300000002</v>
      </c>
      <c r="EZ10">
        <v>26423.136719999999</v>
      </c>
      <c r="FA10">
        <v>0</v>
      </c>
    </row>
    <row r="11" spans="1:157" x14ac:dyDescent="0.25">
      <c r="A11">
        <v>28188</v>
      </c>
      <c r="B11" t="s">
        <v>169</v>
      </c>
      <c r="C11">
        <v>24152</v>
      </c>
      <c r="D11">
        <v>24079</v>
      </c>
      <c r="E11">
        <v>3</v>
      </c>
      <c r="F11">
        <v>0</v>
      </c>
      <c r="G11">
        <v>0</v>
      </c>
      <c r="H11">
        <v>0</v>
      </c>
      <c r="I11">
        <v>0</v>
      </c>
      <c r="J11">
        <v>101</v>
      </c>
      <c r="K11">
        <v>0.31784000000000001</v>
      </c>
      <c r="L11">
        <v>1</v>
      </c>
      <c r="M11">
        <v>0</v>
      </c>
      <c r="N11">
        <v>0</v>
      </c>
      <c r="O11">
        <v>0</v>
      </c>
      <c r="P11">
        <v>2</v>
      </c>
      <c r="Q11">
        <v>2</v>
      </c>
      <c r="R11" t="s">
        <v>175</v>
      </c>
      <c r="S11">
        <v>710</v>
      </c>
      <c r="T11">
        <v>0</v>
      </c>
      <c r="U11">
        <v>35710</v>
      </c>
      <c r="V11">
        <v>25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51</v>
      </c>
      <c r="AE11">
        <v>95750</v>
      </c>
      <c r="AF11">
        <v>6667</v>
      </c>
      <c r="AG11">
        <v>21</v>
      </c>
      <c r="AH11">
        <v>0.95352000000000003</v>
      </c>
      <c r="AI11">
        <v>7879.5053699999999</v>
      </c>
      <c r="AJ11">
        <v>0.37392999999999998</v>
      </c>
      <c r="AK11">
        <v>0.10743999999999999</v>
      </c>
      <c r="AL11">
        <v>50.654870000000003</v>
      </c>
      <c r="AM11">
        <v>13799.13574</v>
      </c>
      <c r="AN11">
        <v>271.24673000000001</v>
      </c>
      <c r="AO11">
        <v>482.83658000000003</v>
      </c>
      <c r="AP11">
        <v>1246.9499499999999</v>
      </c>
      <c r="AQ11">
        <v>6476.5283200000003</v>
      </c>
      <c r="AR11">
        <v>2192.6066900000001</v>
      </c>
      <c r="AS11">
        <v>7250.4624000000003</v>
      </c>
      <c r="AT11">
        <v>3520.86816</v>
      </c>
      <c r="AU11">
        <v>4722.1381799999999</v>
      </c>
      <c r="AV11">
        <v>8179.4819299999999</v>
      </c>
      <c r="AW11">
        <v>330.72235000000001</v>
      </c>
      <c r="AX11">
        <v>858.15503000000001</v>
      </c>
      <c r="AY11">
        <v>1266.9345699999999</v>
      </c>
      <c r="AZ11">
        <v>989.66876000000002</v>
      </c>
      <c r="BA11">
        <v>1089.8762200000001</v>
      </c>
      <c r="BB11">
        <v>1844.80762</v>
      </c>
      <c r="BC11">
        <v>80.338539999999995</v>
      </c>
      <c r="BD11">
        <v>239.27244999999999</v>
      </c>
      <c r="BE11">
        <v>294.23174999999998</v>
      </c>
      <c r="BF11">
        <v>291.38934</v>
      </c>
      <c r="BG11">
        <v>323.43340999999998</v>
      </c>
      <c r="BH11">
        <v>444.74077999999997</v>
      </c>
      <c r="BI11">
        <v>477.62241</v>
      </c>
      <c r="BJ11">
        <v>330.02679000000001</v>
      </c>
      <c r="BK11">
        <v>482.25927999999999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7879.5053699999999</v>
      </c>
      <c r="CJ11">
        <v>482.83658000000003</v>
      </c>
      <c r="CK11">
        <v>1246.9499499999999</v>
      </c>
      <c r="CL11">
        <v>6476.5283200000003</v>
      </c>
      <c r="CM11">
        <v>2192.6066900000001</v>
      </c>
      <c r="CN11">
        <v>7250.4624000000003</v>
      </c>
      <c r="CO11">
        <v>3520.86816</v>
      </c>
      <c r="CP11">
        <v>4722.1381799999999</v>
      </c>
      <c r="CQ11">
        <v>8179.4819299999999</v>
      </c>
      <c r="CR11">
        <v>330.72235000000001</v>
      </c>
      <c r="CS11">
        <v>858.15503000000001</v>
      </c>
      <c r="CT11">
        <v>1266.9345699999999</v>
      </c>
      <c r="CU11">
        <v>989.66876000000002</v>
      </c>
      <c r="CV11">
        <v>1089.8762200000001</v>
      </c>
      <c r="CW11">
        <v>1844.80762</v>
      </c>
      <c r="CX11">
        <v>80.338539999999995</v>
      </c>
      <c r="CY11">
        <v>239.27244999999999</v>
      </c>
      <c r="CZ11">
        <v>294.23174999999998</v>
      </c>
      <c r="DA11">
        <v>291.38934</v>
      </c>
      <c r="DB11">
        <v>323.43340999999998</v>
      </c>
      <c r="DC11">
        <v>444.74077999999997</v>
      </c>
      <c r="DD11">
        <v>477.62241</v>
      </c>
      <c r="DE11">
        <v>330.02679000000001</v>
      </c>
      <c r="DF11">
        <v>482.25927999999999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140007</v>
      </c>
      <c r="EE11">
        <v>51</v>
      </c>
      <c r="EF11">
        <v>68</v>
      </c>
      <c r="EG11">
        <v>10730.29004</v>
      </c>
      <c r="EH11">
        <v>0.37468000000000001</v>
      </c>
      <c r="EI11">
        <v>0.40237000000000001</v>
      </c>
      <c r="EJ11">
        <v>10730.29004</v>
      </c>
      <c r="EK11">
        <v>63.41</v>
      </c>
      <c r="EL11">
        <v>14755.085940000001</v>
      </c>
      <c r="EM11">
        <v>0.37439</v>
      </c>
      <c r="EN11">
        <v>0.36886000000000002</v>
      </c>
      <c r="EO11">
        <v>14755.085940000001</v>
      </c>
      <c r="EP11">
        <v>67.91</v>
      </c>
      <c r="EQ11">
        <v>0.28082000000000001</v>
      </c>
      <c r="ER11">
        <v>10050.4707</v>
      </c>
      <c r="ES11">
        <v>0.37647999999999998</v>
      </c>
      <c r="ET11">
        <v>0.50249999999999995</v>
      </c>
      <c r="EU11">
        <v>10050.4707</v>
      </c>
      <c r="EV11">
        <v>65.63</v>
      </c>
      <c r="EW11">
        <v>0.29056999999999999</v>
      </c>
      <c r="EX11">
        <v>43415.351560000003</v>
      </c>
      <c r="EY11">
        <v>13799.13574</v>
      </c>
      <c r="EZ11">
        <v>43415.351560000003</v>
      </c>
      <c r="FA11">
        <v>0</v>
      </c>
    </row>
    <row r="12" spans="1:157" x14ac:dyDescent="0.25">
      <c r="A12">
        <v>28303</v>
      </c>
      <c r="B12" t="s">
        <v>169</v>
      </c>
      <c r="C12">
        <v>24217</v>
      </c>
      <c r="D12">
        <v>24152</v>
      </c>
      <c r="E12">
        <v>3</v>
      </c>
      <c r="F12">
        <v>0</v>
      </c>
      <c r="G12">
        <v>0</v>
      </c>
      <c r="H12">
        <v>0</v>
      </c>
      <c r="I12">
        <v>0</v>
      </c>
      <c r="J12">
        <v>101</v>
      </c>
      <c r="K12">
        <v>0.18453</v>
      </c>
      <c r="L12">
        <v>1</v>
      </c>
      <c r="M12">
        <v>0</v>
      </c>
      <c r="N12">
        <v>0</v>
      </c>
      <c r="O12">
        <v>0</v>
      </c>
      <c r="P12">
        <v>2</v>
      </c>
      <c r="Q12">
        <v>2</v>
      </c>
      <c r="R12" t="s">
        <v>175</v>
      </c>
      <c r="S12">
        <v>709</v>
      </c>
      <c r="T12">
        <v>0</v>
      </c>
      <c r="U12">
        <v>45426</v>
      </c>
      <c r="V12">
        <v>25</v>
      </c>
      <c r="W12">
        <v>0</v>
      </c>
      <c r="X12">
        <v>0</v>
      </c>
      <c r="Y12">
        <v>0</v>
      </c>
      <c r="Z12">
        <v>0</v>
      </c>
      <c r="AA12">
        <v>1</v>
      </c>
      <c r="AB12">
        <v>0</v>
      </c>
      <c r="AC12">
        <v>0</v>
      </c>
      <c r="AD12">
        <v>51</v>
      </c>
      <c r="AE12">
        <v>95750</v>
      </c>
      <c r="AF12">
        <v>6667</v>
      </c>
      <c r="AG12">
        <v>21</v>
      </c>
      <c r="AH12">
        <v>0.55359000000000003</v>
      </c>
      <c r="AI12">
        <v>8739.9218799999999</v>
      </c>
      <c r="AJ12">
        <v>0.21709000000000001</v>
      </c>
      <c r="AK12">
        <v>0.11917</v>
      </c>
      <c r="AL12">
        <v>50.208460000000002</v>
      </c>
      <c r="AM12">
        <v>8571.0576199999996</v>
      </c>
      <c r="AN12">
        <v>168.88686999999999</v>
      </c>
      <c r="AO12">
        <v>598.96338000000003</v>
      </c>
      <c r="AP12">
        <v>1458.4078400000001</v>
      </c>
      <c r="AQ12">
        <v>7292.1865200000002</v>
      </c>
      <c r="AR12">
        <v>2508.48389</v>
      </c>
      <c r="AS12">
        <v>8069.52783</v>
      </c>
      <c r="AT12">
        <v>4480.2851600000004</v>
      </c>
      <c r="AU12">
        <v>5447.6210899999996</v>
      </c>
      <c r="AV12">
        <v>9862.56934</v>
      </c>
      <c r="AW12">
        <v>158.52448999999999</v>
      </c>
      <c r="AX12">
        <v>517.79296999999997</v>
      </c>
      <c r="AY12">
        <v>701.69672000000003</v>
      </c>
      <c r="AZ12">
        <v>785.07097999999996</v>
      </c>
      <c r="BA12">
        <v>746.27246000000002</v>
      </c>
      <c r="BB12">
        <v>1419.12195</v>
      </c>
      <c r="BC12">
        <v>36.572719999999997</v>
      </c>
      <c r="BD12">
        <v>149.5538</v>
      </c>
      <c r="BE12">
        <v>170.98016000000001</v>
      </c>
      <c r="BF12">
        <v>198.88045</v>
      </c>
      <c r="BG12">
        <v>192.84774999999999</v>
      </c>
      <c r="BH12">
        <v>302.27019999999999</v>
      </c>
      <c r="BI12">
        <v>745.74285999999995</v>
      </c>
      <c r="BJ12">
        <v>289.2475</v>
      </c>
      <c r="BK12">
        <v>315.42428999999998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8739.9218799999999</v>
      </c>
      <c r="CJ12">
        <v>598.96338000000003</v>
      </c>
      <c r="CK12">
        <v>1458.4078400000001</v>
      </c>
      <c r="CL12">
        <v>7292.1865200000002</v>
      </c>
      <c r="CM12">
        <v>2508.48389</v>
      </c>
      <c r="CN12">
        <v>8069.52783</v>
      </c>
      <c r="CO12">
        <v>4480.2851600000004</v>
      </c>
      <c r="CP12">
        <v>5447.6210899999996</v>
      </c>
      <c r="CQ12">
        <v>9862.56934</v>
      </c>
      <c r="CR12">
        <v>158.52448999999999</v>
      </c>
      <c r="CS12">
        <v>517.79296999999997</v>
      </c>
      <c r="CT12">
        <v>701.69672000000003</v>
      </c>
      <c r="CU12">
        <v>785.07097999999996</v>
      </c>
      <c r="CV12">
        <v>746.27246000000002</v>
      </c>
      <c r="CW12">
        <v>1419.12195</v>
      </c>
      <c r="CX12">
        <v>36.572719999999997</v>
      </c>
      <c r="CY12">
        <v>149.5538</v>
      </c>
      <c r="CZ12">
        <v>170.98016000000001</v>
      </c>
      <c r="DA12">
        <v>198.88045</v>
      </c>
      <c r="DB12">
        <v>192.84774999999999</v>
      </c>
      <c r="DC12">
        <v>302.27019999999999</v>
      </c>
      <c r="DD12">
        <v>745.74285999999995</v>
      </c>
      <c r="DE12">
        <v>289.2475</v>
      </c>
      <c r="DF12">
        <v>315.42428999999998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140007</v>
      </c>
      <c r="EE12">
        <v>51</v>
      </c>
      <c r="EF12">
        <v>67.989999999999995</v>
      </c>
      <c r="EG12">
        <v>10354.77051</v>
      </c>
      <c r="EH12">
        <v>0.21745</v>
      </c>
      <c r="EI12">
        <v>0.38828000000000001</v>
      </c>
      <c r="EJ12">
        <v>10354.77051</v>
      </c>
      <c r="EK12">
        <v>64.760000000000005</v>
      </c>
      <c r="EL12">
        <v>15646.79297</v>
      </c>
      <c r="EM12">
        <v>0.21747</v>
      </c>
      <c r="EN12">
        <v>0.39115</v>
      </c>
      <c r="EO12">
        <v>15646.79297</v>
      </c>
      <c r="EP12">
        <v>67.89</v>
      </c>
      <c r="EQ12">
        <v>0.16308</v>
      </c>
      <c r="ER12">
        <v>11706.559569999999</v>
      </c>
      <c r="ES12">
        <v>0.22051999999999999</v>
      </c>
      <c r="ET12">
        <v>0.58530000000000004</v>
      </c>
      <c r="EU12">
        <v>11706.559569999999</v>
      </c>
      <c r="EV12">
        <v>56.28</v>
      </c>
      <c r="EW12">
        <v>0.19672999999999999</v>
      </c>
      <c r="EX12">
        <v>46448.046880000002</v>
      </c>
      <c r="EY12">
        <v>8571.0576199999996</v>
      </c>
      <c r="EZ12">
        <v>46448.046880000002</v>
      </c>
      <c r="FA12">
        <v>0</v>
      </c>
    </row>
    <row r="13" spans="1:157" x14ac:dyDescent="0.25">
      <c r="A13">
        <v>28958</v>
      </c>
      <c r="B13" t="s">
        <v>169</v>
      </c>
      <c r="C13">
        <v>24623</v>
      </c>
      <c r="D13">
        <v>23474</v>
      </c>
      <c r="E13">
        <v>5</v>
      </c>
      <c r="F13">
        <v>0</v>
      </c>
      <c r="G13">
        <v>0</v>
      </c>
      <c r="H13">
        <v>0</v>
      </c>
      <c r="I13">
        <v>0</v>
      </c>
      <c r="J13">
        <v>101</v>
      </c>
      <c r="K13">
        <v>0.68452999999999997</v>
      </c>
      <c r="L13">
        <v>1</v>
      </c>
      <c r="M13">
        <v>0</v>
      </c>
      <c r="N13">
        <v>0</v>
      </c>
      <c r="O13">
        <v>0</v>
      </c>
      <c r="P13">
        <v>2</v>
      </c>
      <c r="Q13">
        <v>46</v>
      </c>
      <c r="R13" t="s">
        <v>172</v>
      </c>
      <c r="S13">
        <v>5082</v>
      </c>
      <c r="T13">
        <v>0</v>
      </c>
      <c r="U13">
        <v>123446</v>
      </c>
      <c r="V13">
        <v>12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51</v>
      </c>
      <c r="AE13">
        <v>159750</v>
      </c>
      <c r="AF13">
        <v>11111</v>
      </c>
      <c r="AG13">
        <v>21</v>
      </c>
      <c r="AH13">
        <v>3.42265</v>
      </c>
      <c r="AI13">
        <v>35976.375</v>
      </c>
      <c r="AJ13">
        <v>0.80562</v>
      </c>
      <c r="AK13">
        <v>0.29436000000000001</v>
      </c>
      <c r="AL13">
        <v>46.301070000000003</v>
      </c>
      <c r="AM13">
        <v>101272.125</v>
      </c>
      <c r="AN13">
        <v>2104.1340300000002</v>
      </c>
      <c r="AO13">
        <v>2679.4099099999999</v>
      </c>
      <c r="AP13">
        <v>5865.2265600000001</v>
      </c>
      <c r="AQ13">
        <v>18833.984380000002</v>
      </c>
      <c r="AR13">
        <v>9404.0537100000001</v>
      </c>
      <c r="AS13">
        <v>17657.904299999998</v>
      </c>
      <c r="AT13">
        <v>14268.503909999999</v>
      </c>
      <c r="AU13">
        <v>14254.985350000001</v>
      </c>
      <c r="AV13">
        <v>25588.45117</v>
      </c>
      <c r="AW13">
        <v>549.14580999999998</v>
      </c>
      <c r="AX13">
        <v>992.35937999999999</v>
      </c>
      <c r="AY13">
        <v>1152.5304000000001</v>
      </c>
      <c r="AZ13">
        <v>2552.6377000000002</v>
      </c>
      <c r="BA13">
        <v>2123.6167</v>
      </c>
      <c r="BB13">
        <v>3693.8290999999999</v>
      </c>
      <c r="BC13">
        <v>110.26823</v>
      </c>
      <c r="BD13">
        <v>226.90397999999999</v>
      </c>
      <c r="BE13">
        <v>253.00570999999999</v>
      </c>
      <c r="BF13">
        <v>787.73937999999998</v>
      </c>
      <c r="BG13">
        <v>627.94152999999994</v>
      </c>
      <c r="BH13">
        <v>844.57165999999995</v>
      </c>
      <c r="BI13">
        <v>19341.435549999998</v>
      </c>
      <c r="BJ13">
        <v>3972.2790500000001</v>
      </c>
      <c r="BK13">
        <v>2163.2358399999998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35976.375</v>
      </c>
      <c r="CJ13">
        <v>2679.4099099999999</v>
      </c>
      <c r="CK13">
        <v>5865.2265600000001</v>
      </c>
      <c r="CL13">
        <v>18833.984380000002</v>
      </c>
      <c r="CM13">
        <v>9404.0537100000001</v>
      </c>
      <c r="CN13">
        <v>17657.904299999998</v>
      </c>
      <c r="CO13">
        <v>14268.503909999999</v>
      </c>
      <c r="CP13">
        <v>14254.985350000001</v>
      </c>
      <c r="CQ13">
        <v>25588.45117</v>
      </c>
      <c r="CR13">
        <v>549.14580999999998</v>
      </c>
      <c r="CS13">
        <v>992.35937999999999</v>
      </c>
      <c r="CT13">
        <v>1152.5304000000001</v>
      </c>
      <c r="CU13">
        <v>2552.6377000000002</v>
      </c>
      <c r="CV13">
        <v>2123.6167</v>
      </c>
      <c r="CW13">
        <v>3693.8290999999999</v>
      </c>
      <c r="CX13">
        <v>110.26823</v>
      </c>
      <c r="CY13">
        <v>226.90397999999999</v>
      </c>
      <c r="CZ13">
        <v>253.00570999999999</v>
      </c>
      <c r="DA13">
        <v>787.73937999999998</v>
      </c>
      <c r="DB13">
        <v>627.94152999999994</v>
      </c>
      <c r="DC13">
        <v>844.57165999999995</v>
      </c>
      <c r="DD13">
        <v>19341.435549999998</v>
      </c>
      <c r="DE13">
        <v>3972.2790500000001</v>
      </c>
      <c r="DF13">
        <v>2163.2358399999998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233331</v>
      </c>
      <c r="EE13">
        <v>51</v>
      </c>
      <c r="EF13">
        <v>67.95</v>
      </c>
      <c r="EG13">
        <v>36276.585939999997</v>
      </c>
      <c r="EH13">
        <v>0.88441000000000003</v>
      </c>
      <c r="EI13">
        <v>0.81623000000000001</v>
      </c>
      <c r="EJ13">
        <v>36276.585939999997</v>
      </c>
      <c r="EK13">
        <v>20.149999999999999</v>
      </c>
      <c r="EL13">
        <v>48320.089840000001</v>
      </c>
      <c r="EM13">
        <v>0.84648000000000001</v>
      </c>
      <c r="EN13">
        <v>0.72480999999999995</v>
      </c>
      <c r="EO13">
        <v>48320.089840000001</v>
      </c>
      <c r="EP13">
        <v>66.73</v>
      </c>
      <c r="EQ13">
        <v>0.61548999999999998</v>
      </c>
      <c r="ER13">
        <v>27370.96875</v>
      </c>
      <c r="ES13">
        <v>0.88705999999999996</v>
      </c>
      <c r="ET13">
        <v>0.82113999999999998</v>
      </c>
      <c r="EU13">
        <v>27370.96875</v>
      </c>
      <c r="EV13">
        <v>30.14</v>
      </c>
      <c r="EW13">
        <v>1.3627</v>
      </c>
      <c r="EX13">
        <v>147944.01563000001</v>
      </c>
      <c r="EY13">
        <v>101272.125</v>
      </c>
      <c r="EZ13">
        <v>147944.01563000001</v>
      </c>
      <c r="FA13">
        <v>0</v>
      </c>
    </row>
    <row r="14" spans="1:157" x14ac:dyDescent="0.25">
      <c r="A14">
        <v>35251</v>
      </c>
      <c r="B14" t="s">
        <v>169</v>
      </c>
      <c r="C14">
        <v>26740</v>
      </c>
      <c r="D14">
        <v>27310</v>
      </c>
      <c r="E14">
        <v>4</v>
      </c>
      <c r="F14">
        <v>0</v>
      </c>
      <c r="G14">
        <v>0</v>
      </c>
      <c r="H14">
        <v>0</v>
      </c>
      <c r="I14">
        <v>0</v>
      </c>
      <c r="J14">
        <v>119</v>
      </c>
      <c r="K14">
        <v>0.14401</v>
      </c>
      <c r="L14">
        <v>19</v>
      </c>
      <c r="M14">
        <v>4</v>
      </c>
      <c r="N14">
        <v>0</v>
      </c>
      <c r="O14">
        <v>0</v>
      </c>
      <c r="P14">
        <v>2</v>
      </c>
      <c r="Q14">
        <v>45</v>
      </c>
      <c r="R14" t="s">
        <v>171</v>
      </c>
      <c r="S14">
        <v>745</v>
      </c>
      <c r="T14">
        <v>0</v>
      </c>
      <c r="U14">
        <v>16300</v>
      </c>
      <c r="V14">
        <v>0</v>
      </c>
      <c r="W14">
        <v>14</v>
      </c>
      <c r="X14">
        <v>0</v>
      </c>
      <c r="Y14">
        <v>0</v>
      </c>
      <c r="Z14">
        <v>0</v>
      </c>
      <c r="AA14">
        <v>5</v>
      </c>
      <c r="AB14">
        <v>0</v>
      </c>
      <c r="AC14">
        <v>0</v>
      </c>
      <c r="AD14">
        <v>35</v>
      </c>
      <c r="AE14">
        <v>42550</v>
      </c>
      <c r="AF14">
        <v>3908</v>
      </c>
      <c r="AG14">
        <v>24</v>
      </c>
      <c r="AH14">
        <v>0.57604</v>
      </c>
      <c r="AI14">
        <v>7258.2065400000001</v>
      </c>
      <c r="AJ14">
        <v>0.24687999999999999</v>
      </c>
      <c r="AK14">
        <v>0.16883999999999999</v>
      </c>
      <c r="AL14">
        <v>34.517319999999998</v>
      </c>
      <c r="AM14">
        <v>5926.9057599999996</v>
      </c>
      <c r="AN14">
        <v>176.53146000000001</v>
      </c>
      <c r="AO14">
        <v>414.59325999999999</v>
      </c>
      <c r="AP14">
        <v>746.95141999999998</v>
      </c>
      <c r="AQ14">
        <v>5328.8378899999998</v>
      </c>
      <c r="AR14">
        <v>1360.2900400000001</v>
      </c>
      <c r="AS14">
        <v>3089.3134799999998</v>
      </c>
      <c r="AT14">
        <v>3543.9914600000002</v>
      </c>
      <c r="AU14">
        <v>4827.875</v>
      </c>
      <c r="AV14">
        <v>11066.14258</v>
      </c>
      <c r="AW14">
        <v>130.42994999999999</v>
      </c>
      <c r="AX14">
        <v>491.22467</v>
      </c>
      <c r="AY14">
        <v>675.10955999999999</v>
      </c>
      <c r="AZ14">
        <v>972.60724000000005</v>
      </c>
      <c r="BA14">
        <v>1218.6103499999999</v>
      </c>
      <c r="BB14">
        <v>2715.6113300000002</v>
      </c>
      <c r="BC14">
        <v>31.621559999999999</v>
      </c>
      <c r="BD14">
        <v>144.53785999999999</v>
      </c>
      <c r="BE14">
        <v>186.95570000000001</v>
      </c>
      <c r="BF14">
        <v>263.68502999999998</v>
      </c>
      <c r="BG14">
        <v>337.91140999999999</v>
      </c>
      <c r="BH14">
        <v>598.34644000000003</v>
      </c>
      <c r="BI14">
        <v>2609.46875</v>
      </c>
      <c r="BJ14">
        <v>125.17873</v>
      </c>
      <c r="BK14">
        <v>276.9144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15121.695309999999</v>
      </c>
      <c r="CJ14">
        <v>901.71375</v>
      </c>
      <c r="CK14">
        <v>1646.6251199999999</v>
      </c>
      <c r="CL14">
        <v>11705.875</v>
      </c>
      <c r="CM14">
        <v>3096.99512</v>
      </c>
      <c r="CN14">
        <v>6670.4043000000001</v>
      </c>
      <c r="CO14">
        <v>7230.5834999999997</v>
      </c>
      <c r="CP14">
        <v>10063.188480000001</v>
      </c>
      <c r="CQ14">
        <v>22476.828130000002</v>
      </c>
      <c r="CR14">
        <v>297.93552</v>
      </c>
      <c r="CS14">
        <v>1053.3216600000001</v>
      </c>
      <c r="CT14">
        <v>1557.3840299999999</v>
      </c>
      <c r="CU14">
        <v>1985.83618</v>
      </c>
      <c r="CV14">
        <v>2545.15796</v>
      </c>
      <c r="CW14">
        <v>5564.9668000000001</v>
      </c>
      <c r="CX14">
        <v>73.301439999999999</v>
      </c>
      <c r="CY14">
        <v>309.23752000000002</v>
      </c>
      <c r="CZ14">
        <v>433.72644000000003</v>
      </c>
      <c r="DA14">
        <v>552.85326999999995</v>
      </c>
      <c r="DB14">
        <v>724.53687000000002</v>
      </c>
      <c r="DC14">
        <v>1247.33203</v>
      </c>
      <c r="DD14">
        <v>5941.1757799999996</v>
      </c>
      <c r="DE14">
        <v>309.01010000000002</v>
      </c>
      <c r="DF14">
        <v>814.78148999999996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82068</v>
      </c>
      <c r="EE14">
        <v>35</v>
      </c>
      <c r="EF14">
        <v>22.85</v>
      </c>
      <c r="EG14">
        <v>11600.914059999999</v>
      </c>
      <c r="EH14">
        <v>0.26601999999999998</v>
      </c>
      <c r="EI14">
        <v>0.74212999999999996</v>
      </c>
      <c r="EJ14">
        <v>26307.01367</v>
      </c>
      <c r="EK14">
        <v>9.92</v>
      </c>
      <c r="EL14">
        <v>15925.1875</v>
      </c>
      <c r="EM14">
        <v>0.25863000000000003</v>
      </c>
      <c r="EN14">
        <v>0.67917000000000005</v>
      </c>
      <c r="EO14">
        <v>33559.671880000002</v>
      </c>
      <c r="EP14">
        <v>20.34</v>
      </c>
      <c r="EQ14">
        <v>0.42481000000000002</v>
      </c>
      <c r="ER14">
        <v>6371.8999000000003</v>
      </c>
      <c r="ES14">
        <v>0.25033</v>
      </c>
      <c r="ET14">
        <v>0.54349000000000003</v>
      </c>
      <c r="EU14">
        <v>12214.39258</v>
      </c>
      <c r="EV14">
        <v>17.28</v>
      </c>
      <c r="EW14">
        <v>0.50002999999999997</v>
      </c>
      <c r="EX14">
        <v>41156.207029999998</v>
      </c>
      <c r="EY14">
        <v>5926.9057599999996</v>
      </c>
      <c r="EZ14">
        <v>87202.773440000004</v>
      </c>
      <c r="FA14">
        <v>0</v>
      </c>
    </row>
    <row r="15" spans="1:157" x14ac:dyDescent="0.25">
      <c r="A15">
        <v>35252</v>
      </c>
      <c r="B15" t="s">
        <v>169</v>
      </c>
      <c r="C15">
        <v>26740</v>
      </c>
      <c r="D15">
        <v>35883</v>
      </c>
      <c r="E15">
        <v>3</v>
      </c>
      <c r="F15">
        <v>0</v>
      </c>
      <c r="G15">
        <v>0</v>
      </c>
      <c r="H15">
        <v>0</v>
      </c>
      <c r="I15">
        <v>0</v>
      </c>
      <c r="J15">
        <v>119</v>
      </c>
      <c r="K15">
        <v>0.13367999999999999</v>
      </c>
      <c r="L15">
        <v>19</v>
      </c>
      <c r="M15">
        <v>3</v>
      </c>
      <c r="N15">
        <v>0</v>
      </c>
      <c r="O15">
        <v>0</v>
      </c>
      <c r="P15">
        <v>2</v>
      </c>
      <c r="Q15">
        <v>45</v>
      </c>
      <c r="R15" t="s">
        <v>171</v>
      </c>
      <c r="S15">
        <v>745</v>
      </c>
      <c r="T15">
        <v>0</v>
      </c>
      <c r="U15">
        <v>23220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35</v>
      </c>
      <c r="AE15">
        <v>32100</v>
      </c>
      <c r="AF15">
        <v>2947</v>
      </c>
      <c r="AG15">
        <v>24</v>
      </c>
      <c r="AH15">
        <v>0.40104000000000001</v>
      </c>
      <c r="AI15">
        <v>3739.78296</v>
      </c>
      <c r="AJ15">
        <v>0.22917000000000001</v>
      </c>
      <c r="AK15">
        <v>0.11536</v>
      </c>
      <c r="AL15">
        <v>34.851039999999998</v>
      </c>
      <c r="AM15">
        <v>3452.8620599999999</v>
      </c>
      <c r="AN15">
        <v>101.12532</v>
      </c>
      <c r="AO15">
        <v>243.93471</v>
      </c>
      <c r="AP15">
        <v>453.30437999999998</v>
      </c>
      <c r="AQ15">
        <v>3583.89014</v>
      </c>
      <c r="AR15">
        <v>847.63660000000004</v>
      </c>
      <c r="AS15">
        <v>1939.56909</v>
      </c>
      <c r="AT15">
        <v>2022.6938500000001</v>
      </c>
      <c r="AU15">
        <v>2764.6420899999998</v>
      </c>
      <c r="AV15">
        <v>7732.0766599999997</v>
      </c>
      <c r="AW15">
        <v>86.306269999999998</v>
      </c>
      <c r="AX15">
        <v>266.17403999999999</v>
      </c>
      <c r="AY15">
        <v>515.87627999999995</v>
      </c>
      <c r="AZ15">
        <v>544.12860000000001</v>
      </c>
      <c r="BA15">
        <v>705.48499000000004</v>
      </c>
      <c r="BB15">
        <v>1886.41077</v>
      </c>
      <c r="BC15">
        <v>21.77298</v>
      </c>
      <c r="BD15">
        <v>78.728629999999995</v>
      </c>
      <c r="BE15">
        <v>149.68645000000001</v>
      </c>
      <c r="BF15">
        <v>141.68458999999999</v>
      </c>
      <c r="BG15">
        <v>186.82024000000001</v>
      </c>
      <c r="BH15">
        <v>405.60091999999997</v>
      </c>
      <c r="BI15">
        <v>986.65125</v>
      </c>
      <c r="BJ15">
        <v>55.135219999999997</v>
      </c>
      <c r="BK15">
        <v>211.09941000000001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9206.8261700000003</v>
      </c>
      <c r="CJ15">
        <v>550.64239999999995</v>
      </c>
      <c r="CK15">
        <v>1004.84802</v>
      </c>
      <c r="CL15">
        <v>7563.4165000000003</v>
      </c>
      <c r="CM15">
        <v>1781.0306399999999</v>
      </c>
      <c r="CN15">
        <v>4184.5541999999996</v>
      </c>
      <c r="CO15">
        <v>4748.1689500000002</v>
      </c>
      <c r="CP15">
        <v>6215.22559</v>
      </c>
      <c r="CQ15">
        <v>16940.51367</v>
      </c>
      <c r="CR15">
        <v>188.15710000000001</v>
      </c>
      <c r="CS15">
        <v>572.69293000000005</v>
      </c>
      <c r="CT15">
        <v>1086.15308</v>
      </c>
      <c r="CU15">
        <v>1289.54602</v>
      </c>
      <c r="CV15">
        <v>1583.7557400000001</v>
      </c>
      <c r="CW15">
        <v>4152.3232399999997</v>
      </c>
      <c r="CX15">
        <v>47.587589999999999</v>
      </c>
      <c r="CY15">
        <v>168.97345000000001</v>
      </c>
      <c r="CZ15">
        <v>313.53161999999998</v>
      </c>
      <c r="DA15">
        <v>337.26970999999998</v>
      </c>
      <c r="DB15">
        <v>421.55981000000003</v>
      </c>
      <c r="DC15">
        <v>895.08861999999999</v>
      </c>
      <c r="DD15">
        <v>2251.2521999999999</v>
      </c>
      <c r="DE15">
        <v>127.75758</v>
      </c>
      <c r="DF15">
        <v>485.64792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61887</v>
      </c>
      <c r="EE15">
        <v>35</v>
      </c>
      <c r="EF15">
        <v>22.49</v>
      </c>
      <c r="EG15">
        <v>8237.7470699999994</v>
      </c>
      <c r="EH15">
        <v>0.24193999999999999</v>
      </c>
      <c r="EI15">
        <v>0.69882</v>
      </c>
      <c r="EJ15">
        <v>17330.103520000001</v>
      </c>
      <c r="EK15">
        <v>10.08</v>
      </c>
      <c r="EL15">
        <v>9978.3144499999999</v>
      </c>
      <c r="EM15">
        <v>0.23311000000000001</v>
      </c>
      <c r="EN15">
        <v>0.56432000000000004</v>
      </c>
      <c r="EO15">
        <v>21936.925780000001</v>
      </c>
      <c r="EP15">
        <v>21.11</v>
      </c>
      <c r="EQ15">
        <v>0.37995000000000001</v>
      </c>
      <c r="ER15">
        <v>3873.4643599999999</v>
      </c>
      <c r="ES15">
        <v>0.23014999999999999</v>
      </c>
      <c r="ET15">
        <v>0.43813000000000002</v>
      </c>
      <c r="EU15">
        <v>8435.8408199999994</v>
      </c>
      <c r="EV15">
        <v>19.989999999999998</v>
      </c>
      <c r="EW15">
        <v>0.40123999999999999</v>
      </c>
      <c r="EX15">
        <v>25829.308590000001</v>
      </c>
      <c r="EY15">
        <v>3452.8620599999999</v>
      </c>
      <c r="EZ15">
        <v>56909.695310000003</v>
      </c>
      <c r="FA15">
        <v>0</v>
      </c>
    </row>
    <row r="16" spans="1:157" x14ac:dyDescent="0.25">
      <c r="A16">
        <v>36725</v>
      </c>
      <c r="B16" t="s">
        <v>169</v>
      </c>
      <c r="C16">
        <v>27310</v>
      </c>
      <c r="D16">
        <v>26740</v>
      </c>
      <c r="E16">
        <v>4</v>
      </c>
      <c r="F16">
        <v>0</v>
      </c>
      <c r="G16">
        <v>0</v>
      </c>
      <c r="H16">
        <v>0</v>
      </c>
      <c r="I16">
        <v>0</v>
      </c>
      <c r="J16">
        <v>119</v>
      </c>
      <c r="K16">
        <v>0.14401</v>
      </c>
      <c r="L16">
        <v>19</v>
      </c>
      <c r="M16">
        <v>4</v>
      </c>
      <c r="N16">
        <v>0</v>
      </c>
      <c r="O16">
        <v>0</v>
      </c>
      <c r="P16">
        <v>2</v>
      </c>
      <c r="Q16">
        <v>45</v>
      </c>
      <c r="R16" t="s">
        <v>171</v>
      </c>
      <c r="S16">
        <v>745</v>
      </c>
      <c r="T16">
        <v>0</v>
      </c>
      <c r="U16">
        <v>16300</v>
      </c>
      <c r="V16">
        <v>0</v>
      </c>
      <c r="W16">
        <v>14</v>
      </c>
      <c r="X16">
        <v>0</v>
      </c>
      <c r="Y16">
        <v>0</v>
      </c>
      <c r="Z16">
        <v>0</v>
      </c>
      <c r="AA16">
        <v>5</v>
      </c>
      <c r="AB16">
        <v>0</v>
      </c>
      <c r="AC16">
        <v>0</v>
      </c>
      <c r="AD16">
        <v>35</v>
      </c>
      <c r="AE16">
        <v>42550</v>
      </c>
      <c r="AF16">
        <v>3908</v>
      </c>
      <c r="AG16">
        <v>24</v>
      </c>
      <c r="AH16">
        <v>0.57604</v>
      </c>
      <c r="AI16">
        <v>7863.4882799999996</v>
      </c>
      <c r="AJ16">
        <v>0.24687999999999999</v>
      </c>
      <c r="AK16">
        <v>0.18292</v>
      </c>
      <c r="AL16">
        <v>34.698880000000003</v>
      </c>
      <c r="AM16">
        <v>6631.1660199999997</v>
      </c>
      <c r="AN16">
        <v>213.02698000000001</v>
      </c>
      <c r="AO16">
        <v>487.12047999999999</v>
      </c>
      <c r="AP16">
        <v>899.67371000000003</v>
      </c>
      <c r="AQ16">
        <v>6377.0371100000002</v>
      </c>
      <c r="AR16">
        <v>1736.70496</v>
      </c>
      <c r="AS16">
        <v>3581.09058</v>
      </c>
      <c r="AT16">
        <v>3686.59204</v>
      </c>
      <c r="AU16">
        <v>5235.3139600000004</v>
      </c>
      <c r="AV16">
        <v>11410.68555</v>
      </c>
      <c r="AW16">
        <v>167.50558000000001</v>
      </c>
      <c r="AX16">
        <v>562.09704999999997</v>
      </c>
      <c r="AY16">
        <v>882.27454</v>
      </c>
      <c r="AZ16">
        <v>1013.229</v>
      </c>
      <c r="BA16">
        <v>1326.54773</v>
      </c>
      <c r="BB16">
        <v>2849.35547</v>
      </c>
      <c r="BC16">
        <v>41.679870000000001</v>
      </c>
      <c r="BD16">
        <v>164.69964999999999</v>
      </c>
      <c r="BE16">
        <v>246.77072000000001</v>
      </c>
      <c r="BF16">
        <v>289.16827000000001</v>
      </c>
      <c r="BG16">
        <v>386.62542999999999</v>
      </c>
      <c r="BH16">
        <v>648.98566000000005</v>
      </c>
      <c r="BI16">
        <v>3331.7072800000001</v>
      </c>
      <c r="BJ16">
        <v>183.83135999999999</v>
      </c>
      <c r="BK16">
        <v>537.86707000000001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15121.695309999999</v>
      </c>
      <c r="CJ16">
        <v>901.71375</v>
      </c>
      <c r="CK16">
        <v>1646.6251199999999</v>
      </c>
      <c r="CL16">
        <v>11705.875</v>
      </c>
      <c r="CM16">
        <v>3096.99512</v>
      </c>
      <c r="CN16">
        <v>6670.4043000000001</v>
      </c>
      <c r="CO16">
        <v>7230.5834999999997</v>
      </c>
      <c r="CP16">
        <v>10063.188480000001</v>
      </c>
      <c r="CQ16">
        <v>22476.828130000002</v>
      </c>
      <c r="CR16">
        <v>297.93552</v>
      </c>
      <c r="CS16">
        <v>1053.3216600000001</v>
      </c>
      <c r="CT16">
        <v>1557.3840299999999</v>
      </c>
      <c r="CU16">
        <v>1985.83618</v>
      </c>
      <c r="CV16">
        <v>2545.15796</v>
      </c>
      <c r="CW16">
        <v>5564.9668000000001</v>
      </c>
      <c r="CX16">
        <v>73.301439999999999</v>
      </c>
      <c r="CY16">
        <v>309.23752000000002</v>
      </c>
      <c r="CZ16">
        <v>433.72644000000003</v>
      </c>
      <c r="DA16">
        <v>552.85326999999995</v>
      </c>
      <c r="DB16">
        <v>724.53687000000002</v>
      </c>
      <c r="DC16">
        <v>1247.33203</v>
      </c>
      <c r="DD16">
        <v>5941.1757799999996</v>
      </c>
      <c r="DE16">
        <v>309.01010000000002</v>
      </c>
      <c r="DF16">
        <v>814.78148999999996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82068</v>
      </c>
      <c r="EE16">
        <v>35</v>
      </c>
      <c r="EF16">
        <v>22.82</v>
      </c>
      <c r="EG16">
        <v>14706.099609999999</v>
      </c>
      <c r="EH16">
        <v>0.31746000000000002</v>
      </c>
      <c r="EI16">
        <v>0.94077</v>
      </c>
      <c r="EJ16">
        <v>26307.01367</v>
      </c>
      <c r="EK16">
        <v>7.44</v>
      </c>
      <c r="EL16">
        <v>17634.48242</v>
      </c>
      <c r="EM16">
        <v>0.26748</v>
      </c>
      <c r="EN16">
        <v>0.75207000000000002</v>
      </c>
      <c r="EO16">
        <v>33559.671880000002</v>
      </c>
      <c r="EP16">
        <v>19</v>
      </c>
      <c r="EQ16">
        <v>0.45477000000000001</v>
      </c>
      <c r="ER16">
        <v>5842.4926800000003</v>
      </c>
      <c r="ES16">
        <v>0.24901999999999999</v>
      </c>
      <c r="ET16">
        <v>0.49834000000000001</v>
      </c>
      <c r="EU16">
        <v>12214.39258</v>
      </c>
      <c r="EV16">
        <v>19.07</v>
      </c>
      <c r="EW16">
        <v>0.4531</v>
      </c>
      <c r="EX16">
        <v>46046.5625</v>
      </c>
      <c r="EY16">
        <v>6631.1660199999997</v>
      </c>
      <c r="EZ16">
        <v>87202.773440000004</v>
      </c>
      <c r="FA16">
        <v>0</v>
      </c>
    </row>
    <row r="17" spans="1:157" x14ac:dyDescent="0.25">
      <c r="A17">
        <v>36727</v>
      </c>
      <c r="B17" t="s">
        <v>169</v>
      </c>
      <c r="C17">
        <v>27310</v>
      </c>
      <c r="D17">
        <v>31764</v>
      </c>
      <c r="E17">
        <v>4</v>
      </c>
      <c r="F17">
        <v>0</v>
      </c>
      <c r="G17">
        <v>0</v>
      </c>
      <c r="H17">
        <v>0</v>
      </c>
      <c r="I17">
        <v>0</v>
      </c>
      <c r="J17">
        <v>119</v>
      </c>
      <c r="K17">
        <v>0.10199</v>
      </c>
      <c r="L17">
        <v>19</v>
      </c>
      <c r="M17">
        <v>4</v>
      </c>
      <c r="N17">
        <v>0</v>
      </c>
      <c r="O17">
        <v>0</v>
      </c>
      <c r="P17">
        <v>2</v>
      </c>
      <c r="Q17">
        <v>45</v>
      </c>
      <c r="R17" t="s">
        <v>171</v>
      </c>
      <c r="S17">
        <v>5031</v>
      </c>
      <c r="T17">
        <v>0</v>
      </c>
      <c r="U17">
        <v>6815</v>
      </c>
      <c r="V17">
        <v>0</v>
      </c>
      <c r="W17">
        <v>14</v>
      </c>
      <c r="X17">
        <v>0</v>
      </c>
      <c r="Y17">
        <v>0</v>
      </c>
      <c r="Z17">
        <v>0</v>
      </c>
      <c r="AA17">
        <v>5</v>
      </c>
      <c r="AB17">
        <v>0</v>
      </c>
      <c r="AC17">
        <v>0</v>
      </c>
      <c r="AD17">
        <v>35</v>
      </c>
      <c r="AE17">
        <v>42550</v>
      </c>
      <c r="AF17">
        <v>3908</v>
      </c>
      <c r="AG17">
        <v>24</v>
      </c>
      <c r="AH17">
        <v>0.40795999999999999</v>
      </c>
      <c r="AI17">
        <v>6061.1977500000003</v>
      </c>
      <c r="AJ17">
        <v>0.17484</v>
      </c>
      <c r="AK17">
        <v>0.14099999999999999</v>
      </c>
      <c r="AL17">
        <v>33.972610000000003</v>
      </c>
      <c r="AM17">
        <v>4491.44434</v>
      </c>
      <c r="AN17">
        <v>138.94704999999999</v>
      </c>
      <c r="AO17">
        <v>503.23223999999999</v>
      </c>
      <c r="AP17">
        <v>875.36023</v>
      </c>
      <c r="AQ17">
        <v>5974.5463900000004</v>
      </c>
      <c r="AR17">
        <v>1644.62976</v>
      </c>
      <c r="AS17">
        <v>3365.9548300000001</v>
      </c>
      <c r="AT17">
        <v>3716.76001</v>
      </c>
      <c r="AU17">
        <v>5523.0537100000001</v>
      </c>
      <c r="AV17">
        <v>9997.2939499999993</v>
      </c>
      <c r="AW17">
        <v>155.47445999999999</v>
      </c>
      <c r="AX17">
        <v>622.40264999999999</v>
      </c>
      <c r="AY17">
        <v>690.51007000000004</v>
      </c>
      <c r="AZ17">
        <v>1013.80768</v>
      </c>
      <c r="BA17">
        <v>1379.6176800000001</v>
      </c>
      <c r="BB17">
        <v>2461.2819800000002</v>
      </c>
      <c r="BC17">
        <v>36.365929999999999</v>
      </c>
      <c r="BD17">
        <v>182.70493999999999</v>
      </c>
      <c r="BE17">
        <v>183.37384</v>
      </c>
      <c r="BF17">
        <v>280.50045999999998</v>
      </c>
      <c r="BG17">
        <v>396.36840999999998</v>
      </c>
      <c r="BH17">
        <v>554.63238999999999</v>
      </c>
      <c r="BI17">
        <v>3809.46387</v>
      </c>
      <c r="BJ17">
        <v>227.86615</v>
      </c>
      <c r="BK17">
        <v>442.88180999999997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12778.512699999999</v>
      </c>
      <c r="CJ17">
        <v>913.77355999999997</v>
      </c>
      <c r="CK17">
        <v>1626.0173299999999</v>
      </c>
      <c r="CL17">
        <v>11331.228520000001</v>
      </c>
      <c r="CM17">
        <v>3028.34546</v>
      </c>
      <c r="CN17">
        <v>6275.6987300000001</v>
      </c>
      <c r="CO17">
        <v>6884.8334999999997</v>
      </c>
      <c r="CP17">
        <v>9933.4863299999997</v>
      </c>
      <c r="CQ17">
        <v>19830.150389999999</v>
      </c>
      <c r="CR17">
        <v>294.90338000000003</v>
      </c>
      <c r="CS17">
        <v>1090.4681399999999</v>
      </c>
      <c r="CT17">
        <v>1425.7976100000001</v>
      </c>
      <c r="CU17">
        <v>1886.44092</v>
      </c>
      <c r="CV17">
        <v>2501.7993200000001</v>
      </c>
      <c r="CW17">
        <v>4920.3574200000003</v>
      </c>
      <c r="CX17">
        <v>71.460489999999993</v>
      </c>
      <c r="CY17">
        <v>320.66237999999998</v>
      </c>
      <c r="CZ17">
        <v>392.24239999999998</v>
      </c>
      <c r="DA17">
        <v>527.73253999999997</v>
      </c>
      <c r="DB17">
        <v>721.49383999999998</v>
      </c>
      <c r="DC17">
        <v>1108.0671400000001</v>
      </c>
      <c r="DD17">
        <v>6371.0170900000003</v>
      </c>
      <c r="DE17">
        <v>362.21176000000003</v>
      </c>
      <c r="DF17">
        <v>867.10808999999995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82068</v>
      </c>
      <c r="EE17">
        <v>35</v>
      </c>
      <c r="EF17">
        <v>22.2</v>
      </c>
      <c r="EG17">
        <v>13134.030269999999</v>
      </c>
      <c r="EH17">
        <v>0.20168</v>
      </c>
      <c r="EI17">
        <v>0.84019999999999995</v>
      </c>
      <c r="EJ17">
        <v>25475.84375</v>
      </c>
      <c r="EK17">
        <v>8.08</v>
      </c>
      <c r="EL17">
        <v>17511.650389999999</v>
      </c>
      <c r="EM17">
        <v>0.18887999999999999</v>
      </c>
      <c r="EN17">
        <v>0.74682999999999999</v>
      </c>
      <c r="EO17">
        <v>32651.806639999999</v>
      </c>
      <c r="EP17">
        <v>18.23</v>
      </c>
      <c r="EQ17">
        <v>0.33567999999999998</v>
      </c>
      <c r="ER17">
        <v>7331.2050799999997</v>
      </c>
      <c r="ES17">
        <v>0.18013000000000001</v>
      </c>
      <c r="ET17">
        <v>0.62531999999999999</v>
      </c>
      <c r="EU17">
        <v>11779.13184</v>
      </c>
      <c r="EV17">
        <v>12.66</v>
      </c>
      <c r="EW17">
        <v>0.48336000000000001</v>
      </c>
      <c r="EX17">
        <v>44038.082029999998</v>
      </c>
      <c r="EY17">
        <v>4491.44434</v>
      </c>
      <c r="EZ17">
        <v>82685.296879999994</v>
      </c>
      <c r="FA17">
        <v>0</v>
      </c>
    </row>
    <row r="18" spans="1:157" x14ac:dyDescent="0.25">
      <c r="A18">
        <v>36757</v>
      </c>
      <c r="B18" t="s">
        <v>169</v>
      </c>
      <c r="C18">
        <v>27320</v>
      </c>
      <c r="D18">
        <v>35177</v>
      </c>
      <c r="E18">
        <v>2</v>
      </c>
      <c r="F18">
        <v>0</v>
      </c>
      <c r="G18">
        <v>0</v>
      </c>
      <c r="H18">
        <v>0</v>
      </c>
      <c r="I18">
        <v>0</v>
      </c>
      <c r="J18">
        <v>113</v>
      </c>
      <c r="K18">
        <v>3.2250000000000001E-2</v>
      </c>
      <c r="L18">
        <v>13</v>
      </c>
      <c r="M18">
        <v>2</v>
      </c>
      <c r="N18">
        <v>0</v>
      </c>
      <c r="O18">
        <v>0</v>
      </c>
      <c r="P18">
        <v>1</v>
      </c>
      <c r="Q18">
        <v>1</v>
      </c>
      <c r="R18" t="s">
        <v>176</v>
      </c>
      <c r="S18">
        <v>24</v>
      </c>
      <c r="T18">
        <v>0</v>
      </c>
      <c r="U18">
        <v>5250</v>
      </c>
      <c r="V18">
        <v>0</v>
      </c>
      <c r="W18">
        <v>0</v>
      </c>
      <c r="X18">
        <v>0</v>
      </c>
      <c r="Y18">
        <v>0</v>
      </c>
      <c r="Z18">
        <v>0</v>
      </c>
      <c r="AA18">
        <v>6</v>
      </c>
      <c r="AB18">
        <v>0</v>
      </c>
      <c r="AC18">
        <v>0</v>
      </c>
      <c r="AD18">
        <v>22</v>
      </c>
      <c r="AE18">
        <v>12050</v>
      </c>
      <c r="AF18">
        <v>1430</v>
      </c>
      <c r="AG18">
        <v>16</v>
      </c>
      <c r="AH18">
        <v>6.4500000000000002E-2</v>
      </c>
      <c r="AI18">
        <v>752.63422000000003</v>
      </c>
      <c r="AJ18">
        <v>8.795E-2</v>
      </c>
      <c r="AK18">
        <v>4.7849999999999997E-2</v>
      </c>
      <c r="AL18">
        <v>22</v>
      </c>
      <c r="AM18">
        <v>107.02435</v>
      </c>
      <c r="AN18">
        <v>4.8648300000000004</v>
      </c>
      <c r="AO18">
        <v>29.985690000000002</v>
      </c>
      <c r="AP18">
        <v>94.191940000000002</v>
      </c>
      <c r="AQ18">
        <v>262.31851</v>
      </c>
      <c r="AR18">
        <v>89.961920000000006</v>
      </c>
      <c r="AS18">
        <v>82.28613</v>
      </c>
      <c r="AT18">
        <v>594.75243999999998</v>
      </c>
      <c r="AU18">
        <v>554.53809000000001</v>
      </c>
      <c r="AV18">
        <v>555.58972000000006</v>
      </c>
      <c r="AW18">
        <v>20.183350000000001</v>
      </c>
      <c r="AX18">
        <v>35.012039999999999</v>
      </c>
      <c r="AY18">
        <v>29.655709999999999</v>
      </c>
      <c r="AZ18">
        <v>162.62656999999999</v>
      </c>
      <c r="BA18">
        <v>140.54909000000001</v>
      </c>
      <c r="BB18">
        <v>139.5325</v>
      </c>
      <c r="BC18">
        <v>4.9949199999999996</v>
      </c>
      <c r="BD18">
        <v>9.6897599999999997</v>
      </c>
      <c r="BE18">
        <v>6.9167399999999999</v>
      </c>
      <c r="BF18">
        <v>56.8367</v>
      </c>
      <c r="BG18">
        <v>47.095109999999998</v>
      </c>
      <c r="BH18">
        <v>39.958449999999999</v>
      </c>
      <c r="BI18">
        <v>263.09548999999998</v>
      </c>
      <c r="BJ18">
        <v>39.590420000000002</v>
      </c>
      <c r="BK18">
        <v>59.223350000000003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1775.0385699999999</v>
      </c>
      <c r="CJ18">
        <v>86.322779999999995</v>
      </c>
      <c r="CK18">
        <v>266.69729999999998</v>
      </c>
      <c r="CL18">
        <v>719.49805000000003</v>
      </c>
      <c r="CM18">
        <v>322.71082000000001</v>
      </c>
      <c r="CN18">
        <v>357.91937000000001</v>
      </c>
      <c r="CO18">
        <v>1408.2849100000001</v>
      </c>
      <c r="CP18">
        <v>1380.85205</v>
      </c>
      <c r="CQ18">
        <v>1570.1859099999999</v>
      </c>
      <c r="CR18">
        <v>57.787680000000002</v>
      </c>
      <c r="CS18">
        <v>97.699280000000002</v>
      </c>
      <c r="CT18">
        <v>102.75700000000001</v>
      </c>
      <c r="CU18">
        <v>378.63797</v>
      </c>
      <c r="CV18">
        <v>338.58170000000001</v>
      </c>
      <c r="CW18">
        <v>375.90170000000001</v>
      </c>
      <c r="CX18">
        <v>14.608079999999999</v>
      </c>
      <c r="CY18">
        <v>26.692740000000001</v>
      </c>
      <c r="CZ18">
        <v>24.307539999999999</v>
      </c>
      <c r="DA18">
        <v>131.68630999999999</v>
      </c>
      <c r="DB18">
        <v>113.24345</v>
      </c>
      <c r="DC18">
        <v>106.55203</v>
      </c>
      <c r="DD18">
        <v>447.38367</v>
      </c>
      <c r="DE18">
        <v>134.05328</v>
      </c>
      <c r="DF18">
        <v>175.34329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30030</v>
      </c>
      <c r="EE18">
        <v>22</v>
      </c>
      <c r="EF18">
        <v>21.55</v>
      </c>
      <c r="EG18">
        <v>1097.48206</v>
      </c>
      <c r="EH18">
        <v>8.7959999999999997E-2</v>
      </c>
      <c r="EI18">
        <v>0.19187000000000001</v>
      </c>
      <c r="EJ18">
        <v>2408.91455</v>
      </c>
      <c r="EK18">
        <v>21.07</v>
      </c>
      <c r="EL18">
        <v>1244.5011</v>
      </c>
      <c r="EM18">
        <v>8.7959999999999997E-2</v>
      </c>
      <c r="EN18">
        <v>0.14505000000000001</v>
      </c>
      <c r="EO18">
        <v>3341.4184599999999</v>
      </c>
      <c r="EP18">
        <v>21.44</v>
      </c>
      <c r="EQ18">
        <v>9.0249999999999997E-2</v>
      </c>
      <c r="ER18">
        <v>223.96720999999999</v>
      </c>
      <c r="ES18">
        <v>8.795E-2</v>
      </c>
      <c r="ET18">
        <v>5.2209999999999999E-2</v>
      </c>
      <c r="EU18">
        <v>1112.33545</v>
      </c>
      <c r="EV18">
        <v>21.52</v>
      </c>
      <c r="EW18">
        <v>8.992E-2</v>
      </c>
      <c r="EX18">
        <v>3318.5844699999998</v>
      </c>
      <c r="EY18">
        <v>107.02435</v>
      </c>
      <c r="EZ18">
        <v>8637.7070299999996</v>
      </c>
      <c r="FA18">
        <v>0</v>
      </c>
    </row>
    <row r="19" spans="1:157" x14ac:dyDescent="0.25">
      <c r="A19">
        <v>36759</v>
      </c>
      <c r="B19" t="s">
        <v>169</v>
      </c>
      <c r="C19">
        <v>27322</v>
      </c>
      <c r="D19">
        <v>34923</v>
      </c>
      <c r="E19">
        <v>5</v>
      </c>
      <c r="F19">
        <v>0</v>
      </c>
      <c r="G19">
        <v>0</v>
      </c>
      <c r="H19">
        <v>0</v>
      </c>
      <c r="I19">
        <v>0</v>
      </c>
      <c r="J19">
        <v>115</v>
      </c>
      <c r="K19">
        <v>2.9909999999999999E-2</v>
      </c>
      <c r="L19">
        <v>15</v>
      </c>
      <c r="M19">
        <v>0</v>
      </c>
      <c r="N19">
        <v>0</v>
      </c>
      <c r="O19">
        <v>0</v>
      </c>
      <c r="P19">
        <v>1</v>
      </c>
      <c r="Q19">
        <v>1</v>
      </c>
      <c r="R19" t="s">
        <v>177</v>
      </c>
      <c r="S19">
        <v>79</v>
      </c>
      <c r="T19">
        <v>0</v>
      </c>
      <c r="U19">
        <v>2550</v>
      </c>
      <c r="V19">
        <v>0</v>
      </c>
      <c r="W19">
        <v>0</v>
      </c>
      <c r="X19">
        <v>0</v>
      </c>
      <c r="Y19">
        <v>0</v>
      </c>
      <c r="Z19">
        <v>0</v>
      </c>
      <c r="AA19">
        <v>5</v>
      </c>
      <c r="AB19">
        <v>0</v>
      </c>
      <c r="AC19">
        <v>0</v>
      </c>
      <c r="AD19">
        <v>24</v>
      </c>
      <c r="AE19">
        <v>35200</v>
      </c>
      <c r="AF19">
        <v>3897</v>
      </c>
      <c r="AG19">
        <v>19</v>
      </c>
      <c r="AH19">
        <v>0.14954999999999999</v>
      </c>
      <c r="AI19">
        <v>4814.0688499999997</v>
      </c>
      <c r="AJ19">
        <v>7.4779999999999999E-2</v>
      </c>
      <c r="AK19">
        <v>0.1123</v>
      </c>
      <c r="AL19">
        <v>23.999369999999999</v>
      </c>
      <c r="AM19">
        <v>703.66547000000003</v>
      </c>
      <c r="AN19">
        <v>29.47777</v>
      </c>
      <c r="AO19">
        <v>142.14922999999999</v>
      </c>
      <c r="AP19">
        <v>303.07825000000003</v>
      </c>
      <c r="AQ19">
        <v>3995.3640099999998</v>
      </c>
      <c r="AR19">
        <v>875.96252000000004</v>
      </c>
      <c r="AS19">
        <v>3146.9167499999999</v>
      </c>
      <c r="AT19">
        <v>1884.6554000000001</v>
      </c>
      <c r="AU19">
        <v>3116.8239699999999</v>
      </c>
      <c r="AV19">
        <v>3894.6142599999998</v>
      </c>
      <c r="AW19">
        <v>118.01194</v>
      </c>
      <c r="AX19">
        <v>833.72058000000004</v>
      </c>
      <c r="AY19">
        <v>735.48528999999996</v>
      </c>
      <c r="AZ19">
        <v>534.17273</v>
      </c>
      <c r="BA19">
        <v>781.93670999999995</v>
      </c>
      <c r="BB19">
        <v>973.45441000000005</v>
      </c>
      <c r="BC19">
        <v>36.809919999999998</v>
      </c>
      <c r="BD19">
        <v>264.65579000000002</v>
      </c>
      <c r="BE19">
        <v>191.79096999999999</v>
      </c>
      <c r="BF19">
        <v>149.23339999999999</v>
      </c>
      <c r="BG19">
        <v>235.35414</v>
      </c>
      <c r="BH19">
        <v>233.12774999999999</v>
      </c>
      <c r="BI19">
        <v>563.21582000000001</v>
      </c>
      <c r="BJ19">
        <v>232.14438999999999</v>
      </c>
      <c r="BK19">
        <v>282.69562000000002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4814.0688499999997</v>
      </c>
      <c r="CJ19">
        <v>142.14922999999999</v>
      </c>
      <c r="CK19">
        <v>303.07825000000003</v>
      </c>
      <c r="CL19">
        <v>3995.3640099999998</v>
      </c>
      <c r="CM19">
        <v>875.96252000000004</v>
      </c>
      <c r="CN19">
        <v>3146.9167499999999</v>
      </c>
      <c r="CO19">
        <v>1884.6554000000001</v>
      </c>
      <c r="CP19">
        <v>3116.8239699999999</v>
      </c>
      <c r="CQ19">
        <v>3894.6142599999998</v>
      </c>
      <c r="CR19">
        <v>118.01194</v>
      </c>
      <c r="CS19">
        <v>833.72058000000004</v>
      </c>
      <c r="CT19">
        <v>735.48528999999996</v>
      </c>
      <c r="CU19">
        <v>534.17273</v>
      </c>
      <c r="CV19">
        <v>781.93670999999995</v>
      </c>
      <c r="CW19">
        <v>973.45441000000005</v>
      </c>
      <c r="CX19">
        <v>36.809919999999998</v>
      </c>
      <c r="CY19">
        <v>264.65579000000002</v>
      </c>
      <c r="CZ19">
        <v>191.79096999999999</v>
      </c>
      <c r="DA19">
        <v>149.23339999999999</v>
      </c>
      <c r="DB19">
        <v>235.35414</v>
      </c>
      <c r="DC19">
        <v>233.12774999999999</v>
      </c>
      <c r="DD19">
        <v>563.21582000000001</v>
      </c>
      <c r="DE19">
        <v>232.14438999999999</v>
      </c>
      <c r="DF19">
        <v>282.69562000000002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81837</v>
      </c>
      <c r="EE19">
        <v>24</v>
      </c>
      <c r="EF19">
        <v>21.79</v>
      </c>
      <c r="EG19">
        <v>8449.5507799999996</v>
      </c>
      <c r="EH19">
        <v>7.5810000000000002E-2</v>
      </c>
      <c r="EI19">
        <v>0.54205000000000003</v>
      </c>
      <c r="EJ19">
        <v>8449.5507799999996</v>
      </c>
      <c r="EK19">
        <v>12.46</v>
      </c>
      <c r="EL19">
        <v>8231.4111300000004</v>
      </c>
      <c r="EM19">
        <v>7.4870000000000006E-2</v>
      </c>
      <c r="EN19">
        <v>0.35204000000000002</v>
      </c>
      <c r="EO19">
        <v>8231.4111300000004</v>
      </c>
      <c r="EP19">
        <v>21.43</v>
      </c>
      <c r="EQ19">
        <v>8.3739999999999995E-2</v>
      </c>
      <c r="ER19">
        <v>2030.34302</v>
      </c>
      <c r="ES19">
        <v>7.4779999999999999E-2</v>
      </c>
      <c r="ET19">
        <v>0.17366999999999999</v>
      </c>
      <c r="EU19">
        <v>2030.34302</v>
      </c>
      <c r="EV19">
        <v>21.59</v>
      </c>
      <c r="EW19">
        <v>8.3119999999999999E-2</v>
      </c>
      <c r="EX19">
        <v>23525.373049999998</v>
      </c>
      <c r="EY19">
        <v>703.66547000000003</v>
      </c>
      <c r="EZ19">
        <v>23525.373049999998</v>
      </c>
      <c r="FA19">
        <v>0</v>
      </c>
    </row>
    <row r="20" spans="1:157" x14ac:dyDescent="0.25">
      <c r="A20">
        <v>36805</v>
      </c>
      <c r="B20" t="s">
        <v>169</v>
      </c>
      <c r="C20">
        <v>27341</v>
      </c>
      <c r="D20">
        <v>30459</v>
      </c>
      <c r="E20">
        <v>5</v>
      </c>
      <c r="F20">
        <v>0</v>
      </c>
      <c r="G20">
        <v>0</v>
      </c>
      <c r="H20">
        <v>0</v>
      </c>
      <c r="I20">
        <v>0</v>
      </c>
      <c r="J20">
        <v>115</v>
      </c>
      <c r="K20">
        <v>6.3079999999999997E-2</v>
      </c>
      <c r="L20">
        <v>15</v>
      </c>
      <c r="M20">
        <v>0</v>
      </c>
      <c r="N20">
        <v>0</v>
      </c>
      <c r="O20">
        <v>0</v>
      </c>
      <c r="P20">
        <v>2</v>
      </c>
      <c r="Q20">
        <v>2</v>
      </c>
      <c r="R20" t="s">
        <v>178</v>
      </c>
      <c r="S20">
        <v>303</v>
      </c>
      <c r="T20">
        <v>0</v>
      </c>
      <c r="U20">
        <v>3570</v>
      </c>
      <c r="V20">
        <v>0</v>
      </c>
      <c r="W20">
        <v>0</v>
      </c>
      <c r="X20">
        <v>0</v>
      </c>
      <c r="Y20">
        <v>0</v>
      </c>
      <c r="Z20">
        <v>0</v>
      </c>
      <c r="AA20">
        <v>5</v>
      </c>
      <c r="AB20">
        <v>0</v>
      </c>
      <c r="AC20">
        <v>0</v>
      </c>
      <c r="AD20">
        <v>37</v>
      </c>
      <c r="AE20">
        <v>41300</v>
      </c>
      <c r="AF20">
        <v>3936</v>
      </c>
      <c r="AG20">
        <v>29</v>
      </c>
      <c r="AH20">
        <v>0.31541999999999998</v>
      </c>
      <c r="AI20">
        <v>3052.4514199999999</v>
      </c>
      <c r="AJ20">
        <v>0.1023</v>
      </c>
      <c r="AK20">
        <v>7.0499999999999993E-2</v>
      </c>
      <c r="AL20">
        <v>36.818890000000003</v>
      </c>
      <c r="AM20">
        <v>1274.2370599999999</v>
      </c>
      <c r="AN20">
        <v>34.497419999999998</v>
      </c>
      <c r="AO20">
        <v>168.59271000000001</v>
      </c>
      <c r="AP20">
        <v>404.72458</v>
      </c>
      <c r="AQ20">
        <v>3035.4121100000002</v>
      </c>
      <c r="AR20">
        <v>1000.51086</v>
      </c>
      <c r="AS20">
        <v>3693.7697800000001</v>
      </c>
      <c r="AT20">
        <v>1417.8587600000001</v>
      </c>
      <c r="AU20">
        <v>2512.6647899999998</v>
      </c>
      <c r="AV20">
        <v>3234.6325700000002</v>
      </c>
      <c r="AW20">
        <v>125.28252999999999</v>
      </c>
      <c r="AX20">
        <v>546.36181999999997</v>
      </c>
      <c r="AY20">
        <v>694.62134000000003</v>
      </c>
      <c r="AZ20">
        <v>385.07094999999998</v>
      </c>
      <c r="BA20">
        <v>607.44745</v>
      </c>
      <c r="BB20">
        <v>785.02399000000003</v>
      </c>
      <c r="BC20">
        <v>34.737459999999999</v>
      </c>
      <c r="BD20">
        <v>167.03390999999999</v>
      </c>
      <c r="BE20">
        <v>162.82876999999999</v>
      </c>
      <c r="BF20">
        <v>101.39188</v>
      </c>
      <c r="BG20">
        <v>179.42663999999999</v>
      </c>
      <c r="BH20">
        <v>184.91641000000001</v>
      </c>
      <c r="BI20">
        <v>317.3877</v>
      </c>
      <c r="BJ20">
        <v>178.72982999999999</v>
      </c>
      <c r="BK20">
        <v>260.68221999999997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3052.4514199999999</v>
      </c>
      <c r="CJ20">
        <v>168.59271000000001</v>
      </c>
      <c r="CK20">
        <v>404.72458</v>
      </c>
      <c r="CL20">
        <v>3035.4121100000002</v>
      </c>
      <c r="CM20">
        <v>1000.51086</v>
      </c>
      <c r="CN20">
        <v>3693.7697800000001</v>
      </c>
      <c r="CO20">
        <v>1417.8587600000001</v>
      </c>
      <c r="CP20">
        <v>2512.6647899999998</v>
      </c>
      <c r="CQ20">
        <v>3234.6325700000002</v>
      </c>
      <c r="CR20">
        <v>125.28252999999999</v>
      </c>
      <c r="CS20">
        <v>546.36181999999997</v>
      </c>
      <c r="CT20">
        <v>694.62134000000003</v>
      </c>
      <c r="CU20">
        <v>385.07094999999998</v>
      </c>
      <c r="CV20">
        <v>607.44745</v>
      </c>
      <c r="CW20">
        <v>785.02399000000003</v>
      </c>
      <c r="CX20">
        <v>34.737459999999999</v>
      </c>
      <c r="CY20">
        <v>167.03390999999999</v>
      </c>
      <c r="CZ20">
        <v>162.82876999999999</v>
      </c>
      <c r="DA20">
        <v>101.39188</v>
      </c>
      <c r="DB20">
        <v>179.42663999999999</v>
      </c>
      <c r="DC20">
        <v>184.91641000000001</v>
      </c>
      <c r="DD20">
        <v>317.3877</v>
      </c>
      <c r="DE20">
        <v>178.72982999999999</v>
      </c>
      <c r="DF20">
        <v>260.68221999999997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82656</v>
      </c>
      <c r="EE20">
        <v>37</v>
      </c>
      <c r="EF20">
        <v>27.27</v>
      </c>
      <c r="EG20">
        <v>3975.2653799999998</v>
      </c>
      <c r="EH20">
        <v>0.10231999999999999</v>
      </c>
      <c r="EI20">
        <v>0.25248999999999999</v>
      </c>
      <c r="EJ20">
        <v>3975.2653799999998</v>
      </c>
      <c r="EK20">
        <v>26.65</v>
      </c>
      <c r="EL20">
        <v>7864.1503899999998</v>
      </c>
      <c r="EM20">
        <v>0.10238999999999999</v>
      </c>
      <c r="EN20">
        <v>0.33300000000000002</v>
      </c>
      <c r="EO20">
        <v>7864.1503899999998</v>
      </c>
      <c r="EP20">
        <v>26.97</v>
      </c>
      <c r="EQ20">
        <v>0.14033999999999999</v>
      </c>
      <c r="ER20">
        <v>5307.2416999999996</v>
      </c>
      <c r="ES20">
        <v>0.1028</v>
      </c>
      <c r="ET20">
        <v>0.44946000000000003</v>
      </c>
      <c r="EU20">
        <v>5307.2416999999996</v>
      </c>
      <c r="EV20">
        <v>25.7</v>
      </c>
      <c r="EW20">
        <v>0.14727999999999999</v>
      </c>
      <c r="EX20">
        <v>20199.109380000002</v>
      </c>
      <c r="EY20">
        <v>1274.2370599999999</v>
      </c>
      <c r="EZ20">
        <v>20199.109380000002</v>
      </c>
      <c r="FA20">
        <v>0</v>
      </c>
    </row>
    <row r="21" spans="1:157" x14ac:dyDescent="0.25">
      <c r="A21">
        <v>36810</v>
      </c>
      <c r="B21" t="s">
        <v>169</v>
      </c>
      <c r="C21">
        <v>27342</v>
      </c>
      <c r="D21">
        <v>30970</v>
      </c>
      <c r="E21">
        <v>5</v>
      </c>
      <c r="F21">
        <v>0</v>
      </c>
      <c r="G21">
        <v>0</v>
      </c>
      <c r="H21">
        <v>0</v>
      </c>
      <c r="I21">
        <v>0</v>
      </c>
      <c r="J21">
        <v>115</v>
      </c>
      <c r="K21">
        <v>0.15628</v>
      </c>
      <c r="L21">
        <v>15</v>
      </c>
      <c r="M21">
        <v>0</v>
      </c>
      <c r="N21">
        <v>0</v>
      </c>
      <c r="O21">
        <v>0</v>
      </c>
      <c r="P21">
        <v>2</v>
      </c>
      <c r="Q21">
        <v>2</v>
      </c>
      <c r="R21" t="s">
        <v>177</v>
      </c>
      <c r="S21">
        <v>308</v>
      </c>
      <c r="T21">
        <v>0</v>
      </c>
      <c r="U21">
        <v>3990</v>
      </c>
      <c r="V21">
        <v>0</v>
      </c>
      <c r="W21">
        <v>1</v>
      </c>
      <c r="X21">
        <v>0</v>
      </c>
      <c r="Y21">
        <v>0</v>
      </c>
      <c r="Z21">
        <v>0</v>
      </c>
      <c r="AA21">
        <v>5</v>
      </c>
      <c r="AB21">
        <v>0</v>
      </c>
      <c r="AC21">
        <v>0</v>
      </c>
      <c r="AD21">
        <v>37</v>
      </c>
      <c r="AE21">
        <v>41300</v>
      </c>
      <c r="AF21">
        <v>3936</v>
      </c>
      <c r="AG21">
        <v>29</v>
      </c>
      <c r="AH21">
        <v>0.78139999999999998</v>
      </c>
      <c r="AI21">
        <v>3379.9555700000001</v>
      </c>
      <c r="AJ21">
        <v>0.25342999999999999</v>
      </c>
      <c r="AK21">
        <v>7.8070000000000001E-2</v>
      </c>
      <c r="AL21">
        <v>36.998440000000002</v>
      </c>
      <c r="AM21">
        <v>3765.7307099999998</v>
      </c>
      <c r="AN21">
        <v>102.96378</v>
      </c>
      <c r="AO21">
        <v>201.59581</v>
      </c>
      <c r="AP21">
        <v>428.54311999999999</v>
      </c>
      <c r="AQ21">
        <v>3419.42578</v>
      </c>
      <c r="AR21">
        <v>1004.89264</v>
      </c>
      <c r="AS21">
        <v>3383.8395999999998</v>
      </c>
      <c r="AT21">
        <v>2009.4287099999999</v>
      </c>
      <c r="AU21">
        <v>3123.78638</v>
      </c>
      <c r="AV21">
        <v>4440.8647499999997</v>
      </c>
      <c r="AW21">
        <v>139.34581</v>
      </c>
      <c r="AX21">
        <v>631.70923000000005</v>
      </c>
      <c r="AY21">
        <v>752.70849999999996</v>
      </c>
      <c r="AZ21">
        <v>569.62030000000004</v>
      </c>
      <c r="BA21">
        <v>788.95630000000006</v>
      </c>
      <c r="BB21">
        <v>1114.67065</v>
      </c>
      <c r="BC21">
        <v>37.534010000000002</v>
      </c>
      <c r="BD21">
        <v>192.34232</v>
      </c>
      <c r="BE21">
        <v>187.61886999999999</v>
      </c>
      <c r="BF21">
        <v>166.95346000000001</v>
      </c>
      <c r="BG21">
        <v>236.94153</v>
      </c>
      <c r="BH21">
        <v>257.89697000000001</v>
      </c>
      <c r="BI21">
        <v>574.80487000000005</v>
      </c>
      <c r="BJ21">
        <v>153.2133</v>
      </c>
      <c r="BK21">
        <v>279.3569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3379.9555700000001</v>
      </c>
      <c r="CJ21">
        <v>201.59581</v>
      </c>
      <c r="CK21">
        <v>428.54311999999999</v>
      </c>
      <c r="CL21">
        <v>3419.42578</v>
      </c>
      <c r="CM21">
        <v>1004.89264</v>
      </c>
      <c r="CN21">
        <v>3383.8395999999998</v>
      </c>
      <c r="CO21">
        <v>2009.4287099999999</v>
      </c>
      <c r="CP21">
        <v>3123.78638</v>
      </c>
      <c r="CQ21">
        <v>4440.8647499999997</v>
      </c>
      <c r="CR21">
        <v>139.34581</v>
      </c>
      <c r="CS21">
        <v>631.70923000000005</v>
      </c>
      <c r="CT21">
        <v>752.70849999999996</v>
      </c>
      <c r="CU21">
        <v>569.62030000000004</v>
      </c>
      <c r="CV21">
        <v>788.95630000000006</v>
      </c>
      <c r="CW21">
        <v>1114.67065</v>
      </c>
      <c r="CX21">
        <v>37.534010000000002</v>
      </c>
      <c r="CY21">
        <v>192.34232</v>
      </c>
      <c r="CZ21">
        <v>187.61886999999999</v>
      </c>
      <c r="DA21">
        <v>166.95346000000001</v>
      </c>
      <c r="DB21">
        <v>236.94153</v>
      </c>
      <c r="DC21">
        <v>257.89697000000001</v>
      </c>
      <c r="DD21">
        <v>574.80487000000005</v>
      </c>
      <c r="DE21">
        <v>153.2133</v>
      </c>
      <c r="DF21">
        <v>279.3569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82656</v>
      </c>
      <c r="EE21">
        <v>37</v>
      </c>
      <c r="EF21">
        <v>27.26</v>
      </c>
      <c r="EG21">
        <v>9672.6484400000008</v>
      </c>
      <c r="EH21">
        <v>0.26038</v>
      </c>
      <c r="EI21">
        <v>0.61436999999999997</v>
      </c>
      <c r="EJ21">
        <v>9672.6484400000008</v>
      </c>
      <c r="EK21">
        <v>16.809999999999999</v>
      </c>
      <c r="EL21">
        <v>8810.2656299999999</v>
      </c>
      <c r="EM21">
        <v>0.25386999999999998</v>
      </c>
      <c r="EN21">
        <v>0.37306</v>
      </c>
      <c r="EO21">
        <v>8810.2656299999999</v>
      </c>
      <c r="EP21">
        <v>26.91</v>
      </c>
      <c r="EQ21">
        <v>0.34844999999999998</v>
      </c>
      <c r="ER21">
        <v>2233.1804200000001</v>
      </c>
      <c r="ES21">
        <v>0.25344</v>
      </c>
      <c r="ET21">
        <v>0.18912000000000001</v>
      </c>
      <c r="EU21">
        <v>2233.1804200000001</v>
      </c>
      <c r="EV21">
        <v>27.04</v>
      </c>
      <c r="EW21">
        <v>0.34677999999999998</v>
      </c>
      <c r="EX21">
        <v>24096.050780000001</v>
      </c>
      <c r="EY21">
        <v>3765.7307099999998</v>
      </c>
      <c r="EZ21">
        <v>24096.050780000001</v>
      </c>
      <c r="FA21">
        <v>0</v>
      </c>
    </row>
    <row r="22" spans="1:157" x14ac:dyDescent="0.25">
      <c r="A22">
        <v>36816</v>
      </c>
      <c r="B22" t="s">
        <v>169</v>
      </c>
      <c r="C22">
        <v>27344</v>
      </c>
      <c r="D22">
        <v>34928</v>
      </c>
      <c r="E22">
        <v>5</v>
      </c>
      <c r="F22">
        <v>0</v>
      </c>
      <c r="G22">
        <v>0</v>
      </c>
      <c r="H22">
        <v>0</v>
      </c>
      <c r="I22">
        <v>0</v>
      </c>
      <c r="J22">
        <v>115</v>
      </c>
      <c r="K22">
        <v>0.12084</v>
      </c>
      <c r="L22">
        <v>15</v>
      </c>
      <c r="M22">
        <v>0</v>
      </c>
      <c r="N22">
        <v>0</v>
      </c>
      <c r="O22">
        <v>0</v>
      </c>
      <c r="P22">
        <v>2</v>
      </c>
      <c r="Q22">
        <v>2</v>
      </c>
      <c r="R22" t="s">
        <v>178</v>
      </c>
      <c r="S22">
        <v>308</v>
      </c>
      <c r="T22">
        <v>0</v>
      </c>
      <c r="U22">
        <v>6230</v>
      </c>
      <c r="V22">
        <v>0</v>
      </c>
      <c r="W22">
        <v>0</v>
      </c>
      <c r="X22">
        <v>0</v>
      </c>
      <c r="Y22">
        <v>0</v>
      </c>
      <c r="Z22">
        <v>0</v>
      </c>
      <c r="AA22">
        <v>5</v>
      </c>
      <c r="AB22">
        <v>0</v>
      </c>
      <c r="AC22">
        <v>0</v>
      </c>
      <c r="AD22">
        <v>37</v>
      </c>
      <c r="AE22">
        <v>41300</v>
      </c>
      <c r="AF22">
        <v>3936</v>
      </c>
      <c r="AG22">
        <v>29</v>
      </c>
      <c r="AH22">
        <v>0.60419999999999996</v>
      </c>
      <c r="AI22">
        <v>4000.6472199999998</v>
      </c>
      <c r="AJ22">
        <v>0.19596</v>
      </c>
      <c r="AK22">
        <v>9.2399999999999996E-2</v>
      </c>
      <c r="AL22">
        <v>36.781440000000003</v>
      </c>
      <c r="AM22">
        <v>2929.47559</v>
      </c>
      <c r="AN22">
        <v>79.37276</v>
      </c>
      <c r="AO22">
        <v>212.79677000000001</v>
      </c>
      <c r="AP22">
        <v>503.04279000000002</v>
      </c>
      <c r="AQ22">
        <v>3639.1591800000001</v>
      </c>
      <c r="AR22">
        <v>1160.6196299999999</v>
      </c>
      <c r="AS22">
        <v>4030.0815400000001</v>
      </c>
      <c r="AT22">
        <v>1820.7358400000001</v>
      </c>
      <c r="AU22">
        <v>3040.84375</v>
      </c>
      <c r="AV22">
        <v>4035.3352100000002</v>
      </c>
      <c r="AW22">
        <v>160.65110999999999</v>
      </c>
      <c r="AX22">
        <v>659.29663000000005</v>
      </c>
      <c r="AY22">
        <v>836.67249000000004</v>
      </c>
      <c r="AZ22">
        <v>521.35217</v>
      </c>
      <c r="BA22">
        <v>769.52814000000001</v>
      </c>
      <c r="BB22">
        <v>1019.71332</v>
      </c>
      <c r="BC22">
        <v>43.680889999999998</v>
      </c>
      <c r="BD22">
        <v>199.04201</v>
      </c>
      <c r="BE22">
        <v>200.16295</v>
      </c>
      <c r="BF22">
        <v>145.88050999999999</v>
      </c>
      <c r="BG22">
        <v>229.32938999999999</v>
      </c>
      <c r="BH22">
        <v>245.30211</v>
      </c>
      <c r="BI22">
        <v>238.55734000000001</v>
      </c>
      <c r="BJ22">
        <v>211.95769000000001</v>
      </c>
      <c r="BK22">
        <v>318.85773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4000.6472199999998</v>
      </c>
      <c r="CJ22">
        <v>212.79677000000001</v>
      </c>
      <c r="CK22">
        <v>503.04279000000002</v>
      </c>
      <c r="CL22">
        <v>3639.1591800000001</v>
      </c>
      <c r="CM22">
        <v>1160.6196299999999</v>
      </c>
      <c r="CN22">
        <v>4030.0815400000001</v>
      </c>
      <c r="CO22">
        <v>1820.7358400000001</v>
      </c>
      <c r="CP22">
        <v>3040.84375</v>
      </c>
      <c r="CQ22">
        <v>4035.3352100000002</v>
      </c>
      <c r="CR22">
        <v>160.65110999999999</v>
      </c>
      <c r="CS22">
        <v>659.29663000000005</v>
      </c>
      <c r="CT22">
        <v>836.67249000000004</v>
      </c>
      <c r="CU22">
        <v>521.35217</v>
      </c>
      <c r="CV22">
        <v>769.52814000000001</v>
      </c>
      <c r="CW22">
        <v>1019.71332</v>
      </c>
      <c r="CX22">
        <v>43.680889999999998</v>
      </c>
      <c r="CY22">
        <v>199.04201</v>
      </c>
      <c r="CZ22">
        <v>200.16295</v>
      </c>
      <c r="DA22">
        <v>145.88050999999999</v>
      </c>
      <c r="DB22">
        <v>229.32938999999999</v>
      </c>
      <c r="DC22">
        <v>245.30211</v>
      </c>
      <c r="DD22">
        <v>238.55734000000001</v>
      </c>
      <c r="DE22">
        <v>211.95769000000001</v>
      </c>
      <c r="DF22">
        <v>318.85773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82656</v>
      </c>
      <c r="EE22">
        <v>37</v>
      </c>
      <c r="EF22">
        <v>27.25</v>
      </c>
      <c r="EG22">
        <v>6259.4540999999999</v>
      </c>
      <c r="EH22">
        <v>0.19645000000000001</v>
      </c>
      <c r="EI22">
        <v>0.39757999999999999</v>
      </c>
      <c r="EJ22">
        <v>6259.4540999999999</v>
      </c>
      <c r="EK22">
        <v>23.68</v>
      </c>
      <c r="EL22">
        <v>8489.7314499999993</v>
      </c>
      <c r="EM22">
        <v>0.19624</v>
      </c>
      <c r="EN22">
        <v>0.35948999999999998</v>
      </c>
      <c r="EO22">
        <v>8489.7314499999993</v>
      </c>
      <c r="EP22">
        <v>26.93</v>
      </c>
      <c r="EQ22">
        <v>0.26923000000000002</v>
      </c>
      <c r="ER22">
        <v>5492.7656299999999</v>
      </c>
      <c r="ES22">
        <v>0.19711999999999999</v>
      </c>
      <c r="ET22">
        <v>0.46516999999999997</v>
      </c>
      <c r="EU22">
        <v>5492.7656299999999</v>
      </c>
      <c r="EV22">
        <v>25.22</v>
      </c>
      <c r="EW22">
        <v>0.28749000000000002</v>
      </c>
      <c r="EX22">
        <v>24242.597659999999</v>
      </c>
      <c r="EY22">
        <v>2929.47559</v>
      </c>
      <c r="EZ22">
        <v>24242.597659999999</v>
      </c>
      <c r="FA22">
        <v>0</v>
      </c>
    </row>
    <row r="23" spans="1:157" x14ac:dyDescent="0.25">
      <c r="A23">
        <v>41682</v>
      </c>
      <c r="B23" t="s">
        <v>169</v>
      </c>
      <c r="C23">
        <v>29225</v>
      </c>
      <c r="D23">
        <v>31375</v>
      </c>
      <c r="E23">
        <v>6</v>
      </c>
      <c r="F23">
        <v>0</v>
      </c>
      <c r="G23">
        <v>0</v>
      </c>
      <c r="H23">
        <v>0</v>
      </c>
      <c r="I23">
        <v>0</v>
      </c>
      <c r="J23">
        <v>101</v>
      </c>
      <c r="K23">
        <v>0.25788</v>
      </c>
      <c r="L23">
        <v>1</v>
      </c>
      <c r="M23">
        <v>0</v>
      </c>
      <c r="N23">
        <v>0</v>
      </c>
      <c r="O23">
        <v>0</v>
      </c>
      <c r="P23">
        <v>2</v>
      </c>
      <c r="Q23">
        <v>2</v>
      </c>
      <c r="R23" t="s">
        <v>170</v>
      </c>
      <c r="S23">
        <v>358</v>
      </c>
      <c r="T23">
        <v>0</v>
      </c>
      <c r="U23">
        <v>131050</v>
      </c>
      <c r="V23">
        <v>12</v>
      </c>
      <c r="W23">
        <v>0</v>
      </c>
      <c r="X23">
        <v>0</v>
      </c>
      <c r="Y23">
        <v>0</v>
      </c>
      <c r="Z23">
        <v>0</v>
      </c>
      <c r="AA23">
        <v>1</v>
      </c>
      <c r="AB23">
        <v>0</v>
      </c>
      <c r="AC23">
        <v>0</v>
      </c>
      <c r="AD23">
        <v>51</v>
      </c>
      <c r="AE23">
        <v>191750</v>
      </c>
      <c r="AF23">
        <v>13333</v>
      </c>
      <c r="AG23">
        <v>21</v>
      </c>
      <c r="AH23">
        <v>1.5472999999999999</v>
      </c>
      <c r="AI23">
        <v>32533.71875</v>
      </c>
      <c r="AJ23">
        <v>0.30341000000000001</v>
      </c>
      <c r="AK23">
        <v>0.22183</v>
      </c>
      <c r="AL23">
        <v>48.879069999999999</v>
      </c>
      <c r="AM23">
        <v>39927.828130000002</v>
      </c>
      <c r="AN23">
        <v>813.35522000000003</v>
      </c>
      <c r="AO23">
        <v>2662.3674299999998</v>
      </c>
      <c r="AP23">
        <v>5657.2265600000001</v>
      </c>
      <c r="AQ23">
        <v>19307.332030000001</v>
      </c>
      <c r="AR23">
        <v>9612.5302699999993</v>
      </c>
      <c r="AS23">
        <v>17462.037110000001</v>
      </c>
      <c r="AT23">
        <v>14417.7168</v>
      </c>
      <c r="AU23">
        <v>13804.71875</v>
      </c>
      <c r="AV23">
        <v>24903.425780000001</v>
      </c>
      <c r="AW23">
        <v>1109.2536600000001</v>
      </c>
      <c r="AX23">
        <v>2198.5437000000002</v>
      </c>
      <c r="AY23">
        <v>3143.09375</v>
      </c>
      <c r="AZ23">
        <v>3922.39453</v>
      </c>
      <c r="BA23">
        <v>3484.87646</v>
      </c>
      <c r="BB23">
        <v>6029.7148399999996</v>
      </c>
      <c r="BC23">
        <v>243.42624000000001</v>
      </c>
      <c r="BD23">
        <v>551.61461999999995</v>
      </c>
      <c r="BE23">
        <v>683.35504000000003</v>
      </c>
      <c r="BF23">
        <v>1253.88562</v>
      </c>
      <c r="BG23">
        <v>1068.12646</v>
      </c>
      <c r="BH23">
        <v>1580.09546</v>
      </c>
      <c r="BI23">
        <v>13492.99805</v>
      </c>
      <c r="BJ23">
        <v>4438.5810499999998</v>
      </c>
      <c r="BK23">
        <v>3801.9194299999999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32533.71875</v>
      </c>
      <c r="CJ23">
        <v>2662.3674299999998</v>
      </c>
      <c r="CK23">
        <v>5657.2265600000001</v>
      </c>
      <c r="CL23">
        <v>19307.332030000001</v>
      </c>
      <c r="CM23">
        <v>9612.5302699999993</v>
      </c>
      <c r="CN23">
        <v>17462.037110000001</v>
      </c>
      <c r="CO23">
        <v>14417.7168</v>
      </c>
      <c r="CP23">
        <v>13804.71875</v>
      </c>
      <c r="CQ23">
        <v>24903.425780000001</v>
      </c>
      <c r="CR23">
        <v>1109.2536600000001</v>
      </c>
      <c r="CS23">
        <v>2198.5437000000002</v>
      </c>
      <c r="CT23">
        <v>3143.09375</v>
      </c>
      <c r="CU23">
        <v>3922.39453</v>
      </c>
      <c r="CV23">
        <v>3484.87646</v>
      </c>
      <c r="CW23">
        <v>6029.7148399999996</v>
      </c>
      <c r="CX23">
        <v>243.42624000000001</v>
      </c>
      <c r="CY23">
        <v>551.61461999999995</v>
      </c>
      <c r="CZ23">
        <v>683.35504000000003</v>
      </c>
      <c r="DA23">
        <v>1253.88562</v>
      </c>
      <c r="DB23">
        <v>1068.12646</v>
      </c>
      <c r="DC23">
        <v>1580.09546</v>
      </c>
      <c r="DD23">
        <v>13492.99805</v>
      </c>
      <c r="DE23">
        <v>4438.5810499999998</v>
      </c>
      <c r="DF23">
        <v>3801.9194299999999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279993</v>
      </c>
      <c r="EE23">
        <v>51</v>
      </c>
      <c r="EF23">
        <v>67.98</v>
      </c>
      <c r="EG23">
        <v>41772.203130000002</v>
      </c>
      <c r="EH23">
        <v>0.32713999999999999</v>
      </c>
      <c r="EI23">
        <v>0.78325</v>
      </c>
      <c r="EJ23">
        <v>41772.203130000002</v>
      </c>
      <c r="EK23">
        <v>21.72</v>
      </c>
      <c r="EL23">
        <v>52380.140630000002</v>
      </c>
      <c r="EM23">
        <v>0.31225999999999998</v>
      </c>
      <c r="EN23">
        <v>0.65476999999999996</v>
      </c>
      <c r="EO23">
        <v>52380.140630000002</v>
      </c>
      <c r="EP23">
        <v>67.69</v>
      </c>
      <c r="EQ23">
        <v>0.22858999999999999</v>
      </c>
      <c r="ER23">
        <v>28143.17383</v>
      </c>
      <c r="ES23">
        <v>0.31656000000000001</v>
      </c>
      <c r="ET23">
        <v>0.7036</v>
      </c>
      <c r="EU23">
        <v>28143.17383</v>
      </c>
      <c r="EV23">
        <v>33.99</v>
      </c>
      <c r="EW23">
        <v>0.45522000000000001</v>
      </c>
      <c r="EX23">
        <v>154829.23438000001</v>
      </c>
      <c r="EY23">
        <v>39927.828130000002</v>
      </c>
      <c r="EZ23">
        <v>154829.23438000001</v>
      </c>
      <c r="FA23">
        <v>0</v>
      </c>
    </row>
    <row r="24" spans="1:157" x14ac:dyDescent="0.25">
      <c r="A24">
        <v>43804</v>
      </c>
      <c r="B24" t="s">
        <v>169</v>
      </c>
      <c r="C24">
        <v>29838</v>
      </c>
      <c r="D24">
        <v>22787</v>
      </c>
      <c r="E24">
        <v>4</v>
      </c>
      <c r="F24">
        <v>0</v>
      </c>
      <c r="G24">
        <v>0</v>
      </c>
      <c r="H24">
        <v>0</v>
      </c>
      <c r="I24">
        <v>0</v>
      </c>
      <c r="J24">
        <v>119</v>
      </c>
      <c r="K24">
        <v>0.22869</v>
      </c>
      <c r="L24">
        <v>19</v>
      </c>
      <c r="M24">
        <v>4</v>
      </c>
      <c r="N24">
        <v>0</v>
      </c>
      <c r="O24">
        <v>0</v>
      </c>
      <c r="P24">
        <v>2</v>
      </c>
      <c r="Q24">
        <v>9</v>
      </c>
      <c r="R24" t="s">
        <v>171</v>
      </c>
      <c r="S24">
        <v>774</v>
      </c>
      <c r="T24">
        <v>0</v>
      </c>
      <c r="U24">
        <v>42600</v>
      </c>
      <c r="V24">
        <v>0</v>
      </c>
      <c r="W24">
        <v>0</v>
      </c>
      <c r="X24">
        <v>0</v>
      </c>
      <c r="Y24">
        <v>0</v>
      </c>
      <c r="Z24">
        <v>0</v>
      </c>
      <c r="AA24">
        <v>5</v>
      </c>
      <c r="AB24">
        <v>0</v>
      </c>
      <c r="AC24">
        <v>0</v>
      </c>
      <c r="AD24">
        <v>35</v>
      </c>
      <c r="AE24">
        <v>42550</v>
      </c>
      <c r="AF24">
        <v>3908</v>
      </c>
      <c r="AG24">
        <v>24</v>
      </c>
      <c r="AH24">
        <v>0.91478000000000004</v>
      </c>
      <c r="AI24">
        <v>5959.3422899999996</v>
      </c>
      <c r="AJ24">
        <v>0.39205000000000001</v>
      </c>
      <c r="AK24">
        <v>0.13863</v>
      </c>
      <c r="AL24">
        <v>34.973559999999999</v>
      </c>
      <c r="AM24">
        <v>8162.2597699999997</v>
      </c>
      <c r="AN24">
        <v>249.03838999999999</v>
      </c>
      <c r="AO24">
        <v>691.61095999999998</v>
      </c>
      <c r="AP24">
        <v>1255.1818800000001</v>
      </c>
      <c r="AQ24">
        <v>4747.0610399999996</v>
      </c>
      <c r="AR24">
        <v>1733.45325</v>
      </c>
      <c r="AS24">
        <v>3323.2165500000001</v>
      </c>
      <c r="AT24">
        <v>4211.3535199999997</v>
      </c>
      <c r="AU24">
        <v>3975.7770999999998</v>
      </c>
      <c r="AV24">
        <v>7853.6054700000004</v>
      </c>
      <c r="AW24">
        <v>236.21030999999999</v>
      </c>
      <c r="AX24">
        <v>350.84978999999998</v>
      </c>
      <c r="AY24">
        <v>640.43695000000002</v>
      </c>
      <c r="AZ24">
        <v>1048.3167699999999</v>
      </c>
      <c r="BA24">
        <v>926.25292999999999</v>
      </c>
      <c r="BB24">
        <v>1913.7856400000001</v>
      </c>
      <c r="BC24">
        <v>64.362399999999994</v>
      </c>
      <c r="BD24">
        <v>98.127380000000002</v>
      </c>
      <c r="BE24">
        <v>174.29477</v>
      </c>
      <c r="BF24">
        <v>295.22980000000001</v>
      </c>
      <c r="BG24">
        <v>265.08884</v>
      </c>
      <c r="BH24">
        <v>496.21683000000002</v>
      </c>
      <c r="BI24">
        <v>894.85619999999994</v>
      </c>
      <c r="BJ24">
        <v>159.20435000000001</v>
      </c>
      <c r="BK24">
        <v>336.20819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13281.208979999999</v>
      </c>
      <c r="CJ24">
        <v>1551.52881</v>
      </c>
      <c r="CK24">
        <v>2890.2871100000002</v>
      </c>
      <c r="CL24">
        <v>11816.4707</v>
      </c>
      <c r="CM24">
        <v>4205.5737300000001</v>
      </c>
      <c r="CN24">
        <v>7831.5522499999997</v>
      </c>
      <c r="CO24">
        <v>8829.2763699999996</v>
      </c>
      <c r="CP24">
        <v>8238.1103500000008</v>
      </c>
      <c r="CQ24">
        <v>16522.88867</v>
      </c>
      <c r="CR24">
        <v>620.32854999999995</v>
      </c>
      <c r="CS24">
        <v>940.93273999999997</v>
      </c>
      <c r="CT24">
        <v>1731.7773400000001</v>
      </c>
      <c r="CU24">
        <v>2191.6110800000001</v>
      </c>
      <c r="CV24">
        <v>1971.12183</v>
      </c>
      <c r="CW24">
        <v>4066.0983900000001</v>
      </c>
      <c r="CX24">
        <v>179.15342999999999</v>
      </c>
      <c r="CY24">
        <v>271.94747999999998</v>
      </c>
      <c r="CZ24">
        <v>473.91278</v>
      </c>
      <c r="DA24">
        <v>614.31500000000005</v>
      </c>
      <c r="DB24">
        <v>565.00298999999995</v>
      </c>
      <c r="DC24">
        <v>1034.40112</v>
      </c>
      <c r="DD24">
        <v>2319.3845200000001</v>
      </c>
      <c r="DE24">
        <v>454.94173999999998</v>
      </c>
      <c r="DF24">
        <v>818.30034999999998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82068</v>
      </c>
      <c r="EE24">
        <v>35</v>
      </c>
      <c r="EF24">
        <v>24.68</v>
      </c>
      <c r="EG24">
        <v>13359.666020000001</v>
      </c>
      <c r="EH24">
        <v>0.45815</v>
      </c>
      <c r="EI24">
        <v>0.85463999999999996</v>
      </c>
      <c r="EJ24">
        <v>24018.707030000001</v>
      </c>
      <c r="EK24">
        <v>10.57</v>
      </c>
      <c r="EL24">
        <v>12622.98242</v>
      </c>
      <c r="EM24">
        <v>0.39724999999999999</v>
      </c>
      <c r="EN24">
        <v>0.53834000000000004</v>
      </c>
      <c r="EO24">
        <v>29485.773440000001</v>
      </c>
      <c r="EP24">
        <v>23.84</v>
      </c>
      <c r="EQ24">
        <v>0.57557000000000003</v>
      </c>
      <c r="ER24">
        <v>3748.7102100000002</v>
      </c>
      <c r="ES24">
        <v>0.39234000000000002</v>
      </c>
      <c r="ET24">
        <v>0.31974999999999998</v>
      </c>
      <c r="EU24">
        <v>13353.226559999999</v>
      </c>
      <c r="EV24">
        <v>24.02</v>
      </c>
      <c r="EW24">
        <v>0.57125999999999999</v>
      </c>
      <c r="EX24">
        <v>35690.699220000002</v>
      </c>
      <c r="EY24">
        <v>8162.2592800000002</v>
      </c>
      <c r="EZ24">
        <v>80138.914059999996</v>
      </c>
      <c r="FA24">
        <v>0</v>
      </c>
    </row>
    <row r="25" spans="1:157" x14ac:dyDescent="0.25">
      <c r="A25">
        <v>43805</v>
      </c>
      <c r="B25" t="s">
        <v>169</v>
      </c>
      <c r="C25">
        <v>29838</v>
      </c>
      <c r="D25">
        <v>31860</v>
      </c>
      <c r="E25">
        <v>4</v>
      </c>
      <c r="F25">
        <v>0</v>
      </c>
      <c r="G25">
        <v>0</v>
      </c>
      <c r="H25">
        <v>0</v>
      </c>
      <c r="I25">
        <v>0</v>
      </c>
      <c r="J25">
        <v>119</v>
      </c>
      <c r="K25">
        <v>0.23895</v>
      </c>
      <c r="L25">
        <v>19</v>
      </c>
      <c r="M25">
        <v>4</v>
      </c>
      <c r="N25">
        <v>0</v>
      </c>
      <c r="O25">
        <v>0</v>
      </c>
      <c r="P25">
        <v>2</v>
      </c>
      <c r="Q25">
        <v>9</v>
      </c>
      <c r="R25" t="s">
        <v>171</v>
      </c>
      <c r="S25">
        <v>774</v>
      </c>
      <c r="T25">
        <v>0</v>
      </c>
      <c r="U25">
        <v>42600</v>
      </c>
      <c r="V25">
        <v>0</v>
      </c>
      <c r="W25">
        <v>0</v>
      </c>
      <c r="X25">
        <v>0</v>
      </c>
      <c r="Y25">
        <v>0</v>
      </c>
      <c r="Z25">
        <v>0</v>
      </c>
      <c r="AA25">
        <v>5</v>
      </c>
      <c r="AB25">
        <v>0</v>
      </c>
      <c r="AC25">
        <v>0</v>
      </c>
      <c r="AD25">
        <v>35</v>
      </c>
      <c r="AE25">
        <v>42550</v>
      </c>
      <c r="AF25">
        <v>3908</v>
      </c>
      <c r="AG25">
        <v>24</v>
      </c>
      <c r="AH25">
        <v>0.95579999999999998</v>
      </c>
      <c r="AI25">
        <v>7275.7890600000001</v>
      </c>
      <c r="AJ25">
        <v>0.40964</v>
      </c>
      <c r="AK25">
        <v>0.16925000000000001</v>
      </c>
      <c r="AL25">
        <v>34.426609999999997</v>
      </c>
      <c r="AM25">
        <v>10654.146479999999</v>
      </c>
      <c r="AN25">
        <v>329.78091000000001</v>
      </c>
      <c r="AO25">
        <v>1295.9078400000001</v>
      </c>
      <c r="AP25">
        <v>2071.1538099999998</v>
      </c>
      <c r="AQ25">
        <v>7834.9702100000004</v>
      </c>
      <c r="AR25">
        <v>1642.8432600000001</v>
      </c>
      <c r="AS25">
        <v>2873.7573200000002</v>
      </c>
      <c r="AT25">
        <v>5836.6210899999996</v>
      </c>
      <c r="AU25">
        <v>4541.6088900000004</v>
      </c>
      <c r="AV25">
        <v>7365.9238299999997</v>
      </c>
      <c r="AW25">
        <v>517.55175999999994</v>
      </c>
      <c r="AX25">
        <v>656.83019999999999</v>
      </c>
      <c r="AY25">
        <v>947.38800000000003</v>
      </c>
      <c r="AZ25">
        <v>1470.5808099999999</v>
      </c>
      <c r="BA25">
        <v>1053.54089</v>
      </c>
      <c r="BB25">
        <v>1737.2506100000001</v>
      </c>
      <c r="BC25">
        <v>148.78972999999999</v>
      </c>
      <c r="BD25">
        <v>199.55056999999999</v>
      </c>
      <c r="BE25">
        <v>268.81218999999999</v>
      </c>
      <c r="BF25">
        <v>396.82094999999998</v>
      </c>
      <c r="BG25">
        <v>279.41512999999998</v>
      </c>
      <c r="BH25">
        <v>408.34723000000002</v>
      </c>
      <c r="BI25">
        <v>2520.6110800000001</v>
      </c>
      <c r="BJ25">
        <v>175.11311000000001</v>
      </c>
      <c r="BK25">
        <v>343.74968999999999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14666.162109999999</v>
      </c>
      <c r="CJ25">
        <v>2606.3710900000001</v>
      </c>
      <c r="CK25">
        <v>4270.5918000000001</v>
      </c>
      <c r="CL25">
        <v>15404.505859999999</v>
      </c>
      <c r="CM25">
        <v>3342.5449199999998</v>
      </c>
      <c r="CN25">
        <v>5748.8261700000003</v>
      </c>
      <c r="CO25">
        <v>11578.045899999999</v>
      </c>
      <c r="CP25">
        <v>9401.5820299999996</v>
      </c>
      <c r="CQ25">
        <v>15280.41699</v>
      </c>
      <c r="CR25">
        <v>967.36273000000006</v>
      </c>
      <c r="CS25">
        <v>1185.96973</v>
      </c>
      <c r="CT25">
        <v>1781.7769800000001</v>
      </c>
      <c r="CU25">
        <v>2917.63159</v>
      </c>
      <c r="CV25">
        <v>2112.2831999999999</v>
      </c>
      <c r="CW25">
        <v>3563.4072299999998</v>
      </c>
      <c r="CX25">
        <v>267.56234999999998</v>
      </c>
      <c r="CY25">
        <v>352.00995</v>
      </c>
      <c r="CZ25">
        <v>512.04840000000002</v>
      </c>
      <c r="DA25">
        <v>786.79785000000004</v>
      </c>
      <c r="DB25">
        <v>560.15173000000004</v>
      </c>
      <c r="DC25">
        <v>858.21483999999998</v>
      </c>
      <c r="DD25">
        <v>3590.57251</v>
      </c>
      <c r="DE25">
        <v>315.67493000000002</v>
      </c>
      <c r="DF25">
        <v>737.76160000000004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82068</v>
      </c>
      <c r="EE25">
        <v>35</v>
      </c>
      <c r="EF25">
        <v>24.76</v>
      </c>
      <c r="EG25">
        <v>13390.753909999999</v>
      </c>
      <c r="EH25">
        <v>0.47958000000000001</v>
      </c>
      <c r="EI25">
        <v>0.85662000000000005</v>
      </c>
      <c r="EJ25">
        <v>25871.453130000002</v>
      </c>
      <c r="EK25">
        <v>10.71</v>
      </c>
      <c r="EL25">
        <v>17342.875</v>
      </c>
      <c r="EM25">
        <v>0.44081999999999999</v>
      </c>
      <c r="EN25">
        <v>0.73963000000000001</v>
      </c>
      <c r="EO25">
        <v>33890.578130000002</v>
      </c>
      <c r="EP25">
        <v>22.08</v>
      </c>
      <c r="EQ25">
        <v>0.64932000000000001</v>
      </c>
      <c r="ER25">
        <v>6577.7197299999998</v>
      </c>
      <c r="ES25">
        <v>0.41644999999999999</v>
      </c>
      <c r="ET25">
        <v>0.56105000000000005</v>
      </c>
      <c r="EU25">
        <v>13713.918949999999</v>
      </c>
      <c r="EV25">
        <v>20.02</v>
      </c>
      <c r="EW25">
        <v>0.71614</v>
      </c>
      <c r="EX25">
        <v>44587.136720000002</v>
      </c>
      <c r="EY25">
        <v>10654.14551</v>
      </c>
      <c r="EZ25">
        <v>88142.109379999994</v>
      </c>
      <c r="FA25">
        <v>0</v>
      </c>
    </row>
    <row r="26" spans="1:157" x14ac:dyDescent="0.25">
      <c r="A26">
        <v>43806</v>
      </c>
      <c r="B26" t="s">
        <v>169</v>
      </c>
      <c r="C26">
        <v>29838</v>
      </c>
      <c r="D26">
        <v>52995</v>
      </c>
      <c r="E26">
        <v>0</v>
      </c>
      <c r="F26">
        <v>0</v>
      </c>
      <c r="G26">
        <v>0</v>
      </c>
      <c r="H26">
        <v>0</v>
      </c>
      <c r="I26">
        <v>0</v>
      </c>
      <c r="J26">
        <v>132</v>
      </c>
      <c r="K26">
        <v>0.01</v>
      </c>
      <c r="L26">
        <v>32</v>
      </c>
      <c r="M26">
        <v>0</v>
      </c>
      <c r="N26">
        <v>0</v>
      </c>
      <c r="O26">
        <v>0</v>
      </c>
      <c r="P26">
        <v>2</v>
      </c>
      <c r="Q26">
        <v>0</v>
      </c>
      <c r="R26" t="s">
        <v>179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9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28</v>
      </c>
      <c r="AH26">
        <v>0</v>
      </c>
      <c r="AI26">
        <v>0</v>
      </c>
      <c r="AJ26">
        <v>0.2</v>
      </c>
      <c r="AK26">
        <v>0</v>
      </c>
      <c r="AL26">
        <v>3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0.2</v>
      </c>
      <c r="EI26">
        <v>0</v>
      </c>
      <c r="EJ26">
        <v>0</v>
      </c>
      <c r="EK26">
        <v>0</v>
      </c>
      <c r="EL26">
        <v>0</v>
      </c>
      <c r="EM26">
        <v>0.2</v>
      </c>
      <c r="EN26">
        <v>0</v>
      </c>
      <c r="EO26">
        <v>0</v>
      </c>
      <c r="EP26">
        <v>0</v>
      </c>
      <c r="EQ26">
        <v>0.2</v>
      </c>
      <c r="ER26">
        <v>0</v>
      </c>
      <c r="ES26">
        <v>0.2</v>
      </c>
      <c r="ET26">
        <v>0</v>
      </c>
      <c r="EU26">
        <v>0</v>
      </c>
      <c r="EV26">
        <v>0</v>
      </c>
      <c r="EW26">
        <v>0.2</v>
      </c>
      <c r="EX26">
        <v>0</v>
      </c>
      <c r="EY26">
        <v>0</v>
      </c>
      <c r="EZ26">
        <v>0</v>
      </c>
      <c r="FA26">
        <v>0</v>
      </c>
    </row>
    <row r="27" spans="1:157" x14ac:dyDescent="0.25">
      <c r="A27">
        <v>43810</v>
      </c>
      <c r="B27" t="s">
        <v>169</v>
      </c>
      <c r="C27">
        <v>29841</v>
      </c>
      <c r="D27">
        <v>30966</v>
      </c>
      <c r="E27">
        <v>4</v>
      </c>
      <c r="F27">
        <v>0</v>
      </c>
      <c r="G27">
        <v>0</v>
      </c>
      <c r="H27">
        <v>0</v>
      </c>
      <c r="I27">
        <v>0</v>
      </c>
      <c r="J27">
        <v>115</v>
      </c>
      <c r="K27">
        <v>7.8369999999999995E-2</v>
      </c>
      <c r="L27">
        <v>15</v>
      </c>
      <c r="M27">
        <v>0</v>
      </c>
      <c r="N27">
        <v>0</v>
      </c>
      <c r="O27">
        <v>0</v>
      </c>
      <c r="P27">
        <v>2</v>
      </c>
      <c r="Q27">
        <v>2</v>
      </c>
      <c r="R27" t="s">
        <v>178</v>
      </c>
      <c r="S27">
        <v>348</v>
      </c>
      <c r="T27">
        <v>0</v>
      </c>
      <c r="U27">
        <v>7460</v>
      </c>
      <c r="V27">
        <v>0</v>
      </c>
      <c r="W27">
        <v>0</v>
      </c>
      <c r="X27">
        <v>0</v>
      </c>
      <c r="Y27">
        <v>0</v>
      </c>
      <c r="Z27">
        <v>0</v>
      </c>
      <c r="AA27">
        <v>5</v>
      </c>
      <c r="AB27">
        <v>0</v>
      </c>
      <c r="AC27">
        <v>0</v>
      </c>
      <c r="AD27">
        <v>37</v>
      </c>
      <c r="AE27">
        <v>33000</v>
      </c>
      <c r="AF27">
        <v>3149</v>
      </c>
      <c r="AG27">
        <v>29</v>
      </c>
      <c r="AH27">
        <v>0.31347999999999998</v>
      </c>
      <c r="AI27">
        <v>6612.5849600000001</v>
      </c>
      <c r="AJ27">
        <v>0.12709000000000001</v>
      </c>
      <c r="AK27">
        <v>0.19089999999999999</v>
      </c>
      <c r="AL27">
        <v>35.486190000000001</v>
      </c>
      <c r="AM27">
        <v>2333.7492699999998</v>
      </c>
      <c r="AN27">
        <v>64.124020000000002</v>
      </c>
      <c r="AO27">
        <v>301.92318999999998</v>
      </c>
      <c r="AP27">
        <v>830.08887000000004</v>
      </c>
      <c r="AQ27">
        <v>4044.0400399999999</v>
      </c>
      <c r="AR27">
        <v>1425.3851299999999</v>
      </c>
      <c r="AS27">
        <v>4695.7294899999997</v>
      </c>
      <c r="AT27">
        <v>2322.1728499999999</v>
      </c>
      <c r="AU27">
        <v>3159.1877399999998</v>
      </c>
      <c r="AV27">
        <v>5259.4291999999996</v>
      </c>
      <c r="AW27">
        <v>299.34464000000003</v>
      </c>
      <c r="AX27">
        <v>727.84038999999996</v>
      </c>
      <c r="AY27">
        <v>1085.6234099999999</v>
      </c>
      <c r="AZ27">
        <v>824.91052000000002</v>
      </c>
      <c r="BA27">
        <v>954.49823000000004</v>
      </c>
      <c r="BB27">
        <v>1529.42004</v>
      </c>
      <c r="BC27">
        <v>72.632829999999998</v>
      </c>
      <c r="BD27">
        <v>199.77940000000001</v>
      </c>
      <c r="BE27">
        <v>248.41105999999999</v>
      </c>
      <c r="BF27">
        <v>246.38357999999999</v>
      </c>
      <c r="BG27">
        <v>283.47363000000001</v>
      </c>
      <c r="BH27">
        <v>371.73926</v>
      </c>
      <c r="BI27">
        <v>262.90176000000002</v>
      </c>
      <c r="BJ27">
        <v>205.76598999999999</v>
      </c>
      <c r="BK27">
        <v>427.92523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6612.5849600000001</v>
      </c>
      <c r="CJ27">
        <v>301.92318999999998</v>
      </c>
      <c r="CK27">
        <v>830.08887000000004</v>
      </c>
      <c r="CL27">
        <v>4044.0400399999999</v>
      </c>
      <c r="CM27">
        <v>1425.3851299999999</v>
      </c>
      <c r="CN27">
        <v>4695.7294899999997</v>
      </c>
      <c r="CO27">
        <v>2322.1728499999999</v>
      </c>
      <c r="CP27">
        <v>3159.1877399999998</v>
      </c>
      <c r="CQ27">
        <v>5259.4291999999996</v>
      </c>
      <c r="CR27">
        <v>299.34464000000003</v>
      </c>
      <c r="CS27">
        <v>727.84038999999996</v>
      </c>
      <c r="CT27">
        <v>1085.6234099999999</v>
      </c>
      <c r="CU27">
        <v>824.91052000000002</v>
      </c>
      <c r="CV27">
        <v>954.49823000000004</v>
      </c>
      <c r="CW27">
        <v>1529.42004</v>
      </c>
      <c r="CX27">
        <v>72.632829999999998</v>
      </c>
      <c r="CY27">
        <v>199.77940000000001</v>
      </c>
      <c r="CZ27">
        <v>248.41105999999999</v>
      </c>
      <c r="DA27">
        <v>246.38357999999999</v>
      </c>
      <c r="DB27">
        <v>283.47363000000001</v>
      </c>
      <c r="DC27">
        <v>371.73926</v>
      </c>
      <c r="DD27">
        <v>262.90176000000002</v>
      </c>
      <c r="DE27">
        <v>205.76598999999999</v>
      </c>
      <c r="DF27">
        <v>427.92523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66129</v>
      </c>
      <c r="EE27">
        <v>37</v>
      </c>
      <c r="EF27">
        <v>27.15</v>
      </c>
      <c r="EG27">
        <v>7129.7641599999997</v>
      </c>
      <c r="EH27">
        <v>0.12931000000000001</v>
      </c>
      <c r="EI27">
        <v>0.56603000000000003</v>
      </c>
      <c r="EJ27">
        <v>7129.7641599999997</v>
      </c>
      <c r="EK27">
        <v>17.739999999999998</v>
      </c>
      <c r="EL27">
        <v>9747.5996099999993</v>
      </c>
      <c r="EM27">
        <v>0.12842000000000001</v>
      </c>
      <c r="EN27">
        <v>0.51590999999999998</v>
      </c>
      <c r="EO27">
        <v>9747.5996099999993</v>
      </c>
      <c r="EP27">
        <v>26.62</v>
      </c>
      <c r="EQ27">
        <v>0.17663999999999999</v>
      </c>
      <c r="ER27">
        <v>6288.6577100000004</v>
      </c>
      <c r="ES27">
        <v>0.13250999999999999</v>
      </c>
      <c r="ET27">
        <v>0.66568000000000005</v>
      </c>
      <c r="EU27">
        <v>6288.6577100000004</v>
      </c>
      <c r="EV27">
        <v>18.940000000000001</v>
      </c>
      <c r="EW27">
        <v>0.24826999999999999</v>
      </c>
      <c r="EX27">
        <v>29778.605469999999</v>
      </c>
      <c r="EY27">
        <v>2333.7492699999998</v>
      </c>
      <c r="EZ27">
        <v>29778.605469999999</v>
      </c>
      <c r="FA27">
        <v>0</v>
      </c>
    </row>
    <row r="28" spans="1:157" x14ac:dyDescent="0.25">
      <c r="A28">
        <v>45014</v>
      </c>
      <c r="B28" t="s">
        <v>169</v>
      </c>
      <c r="C28">
        <v>30422</v>
      </c>
      <c r="D28">
        <v>34909</v>
      </c>
      <c r="E28">
        <v>4</v>
      </c>
      <c r="F28">
        <v>0</v>
      </c>
      <c r="G28">
        <v>0</v>
      </c>
      <c r="H28">
        <v>0</v>
      </c>
      <c r="I28">
        <v>0</v>
      </c>
      <c r="J28">
        <v>115</v>
      </c>
      <c r="K28">
        <v>3.3000000000000002E-2</v>
      </c>
      <c r="L28">
        <v>15</v>
      </c>
      <c r="M28">
        <v>0</v>
      </c>
      <c r="N28">
        <v>0</v>
      </c>
      <c r="O28">
        <v>0</v>
      </c>
      <c r="P28">
        <v>1</v>
      </c>
      <c r="Q28">
        <v>1</v>
      </c>
      <c r="R28" t="s">
        <v>180</v>
      </c>
      <c r="S28">
        <v>30</v>
      </c>
      <c r="T28">
        <v>0</v>
      </c>
      <c r="U28">
        <v>6376</v>
      </c>
      <c r="V28">
        <v>0</v>
      </c>
      <c r="W28">
        <v>0</v>
      </c>
      <c r="X28">
        <v>0</v>
      </c>
      <c r="Y28">
        <v>0</v>
      </c>
      <c r="Z28">
        <v>0</v>
      </c>
      <c r="AA28">
        <v>5</v>
      </c>
      <c r="AB28">
        <v>0</v>
      </c>
      <c r="AC28">
        <v>0</v>
      </c>
      <c r="AD28">
        <v>24</v>
      </c>
      <c r="AE28">
        <v>28200</v>
      </c>
      <c r="AF28">
        <v>3118</v>
      </c>
      <c r="AG28">
        <v>19</v>
      </c>
      <c r="AH28">
        <v>0.13200000000000001</v>
      </c>
      <c r="AI28">
        <v>676.92809999999997</v>
      </c>
      <c r="AJ28">
        <v>8.2500000000000004E-2</v>
      </c>
      <c r="AK28">
        <v>1.9740000000000001E-2</v>
      </c>
      <c r="AL28">
        <v>23.99999</v>
      </c>
      <c r="AM28">
        <v>399.49524000000002</v>
      </c>
      <c r="AN28">
        <v>16.692720000000001</v>
      </c>
      <c r="AO28">
        <v>126.53022</v>
      </c>
      <c r="AP28">
        <v>311.39618000000002</v>
      </c>
      <c r="AQ28">
        <v>2197.8630400000002</v>
      </c>
      <c r="AR28">
        <v>886.97484999999995</v>
      </c>
      <c r="AS28">
        <v>2024.79456</v>
      </c>
      <c r="AT28">
        <v>1249.0144</v>
      </c>
      <c r="AU28">
        <v>2137.9316399999998</v>
      </c>
      <c r="AV28">
        <v>2396.03613</v>
      </c>
      <c r="AW28">
        <v>20.473220000000001</v>
      </c>
      <c r="AX28">
        <v>45.626159999999999</v>
      </c>
      <c r="AY28">
        <v>37.350299999999997</v>
      </c>
      <c r="AZ28">
        <v>89.06165</v>
      </c>
      <c r="BA28">
        <v>107.91502</v>
      </c>
      <c r="BB28">
        <v>100.49939999999999</v>
      </c>
      <c r="BC28">
        <v>5.3083099999999996</v>
      </c>
      <c r="BD28">
        <v>13.597149999999999</v>
      </c>
      <c r="BE28">
        <v>8.6269799999999996</v>
      </c>
      <c r="BF28">
        <v>26.83484</v>
      </c>
      <c r="BG28">
        <v>32.86504</v>
      </c>
      <c r="BH28">
        <v>22.769069999999999</v>
      </c>
      <c r="BI28">
        <v>197.23155</v>
      </c>
      <c r="BJ28">
        <v>27.30611</v>
      </c>
      <c r="BK28">
        <v>39.910699999999999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676.92809999999997</v>
      </c>
      <c r="CJ28">
        <v>126.53022</v>
      </c>
      <c r="CK28">
        <v>311.39618000000002</v>
      </c>
      <c r="CL28">
        <v>2197.8630400000002</v>
      </c>
      <c r="CM28">
        <v>886.97484999999995</v>
      </c>
      <c r="CN28">
        <v>2024.79456</v>
      </c>
      <c r="CO28">
        <v>1249.0144</v>
      </c>
      <c r="CP28">
        <v>2137.9316399999998</v>
      </c>
      <c r="CQ28">
        <v>2396.03613</v>
      </c>
      <c r="CR28">
        <v>20.473220000000001</v>
      </c>
      <c r="CS28">
        <v>45.626159999999999</v>
      </c>
      <c r="CT28">
        <v>37.350299999999997</v>
      </c>
      <c r="CU28">
        <v>89.06165</v>
      </c>
      <c r="CV28">
        <v>107.91502</v>
      </c>
      <c r="CW28">
        <v>100.49939999999999</v>
      </c>
      <c r="CX28">
        <v>5.3083099999999996</v>
      </c>
      <c r="CY28">
        <v>13.597149999999999</v>
      </c>
      <c r="CZ28">
        <v>8.6269799999999996</v>
      </c>
      <c r="DA28">
        <v>26.83484</v>
      </c>
      <c r="DB28">
        <v>32.86504</v>
      </c>
      <c r="DC28">
        <v>22.769069999999999</v>
      </c>
      <c r="DD28">
        <v>197.23155</v>
      </c>
      <c r="DE28">
        <v>27.30611</v>
      </c>
      <c r="DF28">
        <v>39.910699999999999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65478</v>
      </c>
      <c r="EE28">
        <v>24</v>
      </c>
      <c r="EF28">
        <v>21.9</v>
      </c>
      <c r="EG28">
        <v>5763.65967</v>
      </c>
      <c r="EH28">
        <v>8.2970000000000002E-2</v>
      </c>
      <c r="EI28">
        <v>0.46212999999999999</v>
      </c>
      <c r="EJ28">
        <v>5763.65967</v>
      </c>
      <c r="EK28">
        <v>13.39</v>
      </c>
      <c r="EL28">
        <v>4883.7802700000002</v>
      </c>
      <c r="EM28">
        <v>8.2519999999999996E-2</v>
      </c>
      <c r="EN28">
        <v>0.26105</v>
      </c>
      <c r="EO28">
        <v>4883.7802700000002</v>
      </c>
      <c r="EP28">
        <v>21.59</v>
      </c>
      <c r="EQ28">
        <v>9.171E-2</v>
      </c>
      <c r="ER28">
        <v>781.54858000000002</v>
      </c>
      <c r="ES28">
        <v>8.2500000000000004E-2</v>
      </c>
      <c r="ET28">
        <v>8.3549999999999999E-2</v>
      </c>
      <c r="EU28">
        <v>781.54858000000002</v>
      </c>
      <c r="EV28">
        <v>21.78</v>
      </c>
      <c r="EW28">
        <v>9.0910000000000005E-2</v>
      </c>
      <c r="EX28">
        <v>12105.91699</v>
      </c>
      <c r="EY28">
        <v>399.49524000000002</v>
      </c>
      <c r="EZ28">
        <v>12105.91699</v>
      </c>
      <c r="FA28">
        <v>0</v>
      </c>
    </row>
    <row r="29" spans="1:157" x14ac:dyDescent="0.25">
      <c r="A29">
        <v>45032</v>
      </c>
      <c r="B29" t="s">
        <v>169</v>
      </c>
      <c r="C29">
        <v>30431</v>
      </c>
      <c r="D29">
        <v>34921</v>
      </c>
      <c r="E29">
        <v>5</v>
      </c>
      <c r="F29">
        <v>0</v>
      </c>
      <c r="G29">
        <v>0</v>
      </c>
      <c r="H29">
        <v>0</v>
      </c>
      <c r="I29">
        <v>0</v>
      </c>
      <c r="J29">
        <v>115</v>
      </c>
      <c r="K29">
        <v>2.9180000000000001E-2</v>
      </c>
      <c r="L29">
        <v>15</v>
      </c>
      <c r="M29">
        <v>0</v>
      </c>
      <c r="N29">
        <v>0</v>
      </c>
      <c r="O29">
        <v>0</v>
      </c>
      <c r="P29">
        <v>1</v>
      </c>
      <c r="Q29">
        <v>1</v>
      </c>
      <c r="R29" t="s">
        <v>177</v>
      </c>
      <c r="S29">
        <v>66</v>
      </c>
      <c r="T29">
        <v>0</v>
      </c>
      <c r="U29">
        <v>1926</v>
      </c>
      <c r="V29">
        <v>0</v>
      </c>
      <c r="W29">
        <v>0</v>
      </c>
      <c r="X29">
        <v>0</v>
      </c>
      <c r="Y29">
        <v>0</v>
      </c>
      <c r="Z29">
        <v>0</v>
      </c>
      <c r="AA29">
        <v>5</v>
      </c>
      <c r="AB29">
        <v>0</v>
      </c>
      <c r="AC29">
        <v>0</v>
      </c>
      <c r="AD29">
        <v>24</v>
      </c>
      <c r="AE29">
        <v>35200</v>
      </c>
      <c r="AF29">
        <v>3897</v>
      </c>
      <c r="AG29">
        <v>19</v>
      </c>
      <c r="AH29">
        <v>0.14591000000000001</v>
      </c>
      <c r="AI29">
        <v>5092.6020500000004</v>
      </c>
      <c r="AJ29">
        <v>7.2959999999999997E-2</v>
      </c>
      <c r="AK29">
        <v>0.1188</v>
      </c>
      <c r="AL29">
        <v>23.999549999999999</v>
      </c>
      <c r="AM29">
        <v>679.49030000000005</v>
      </c>
      <c r="AN29">
        <v>28.44276</v>
      </c>
      <c r="AO29">
        <v>133.49012999999999</v>
      </c>
      <c r="AP29">
        <v>294.27929999999998</v>
      </c>
      <c r="AQ29">
        <v>3962.1962899999999</v>
      </c>
      <c r="AR29">
        <v>810.33178999999996</v>
      </c>
      <c r="AS29">
        <v>2905.1914099999999</v>
      </c>
      <c r="AT29">
        <v>1886.20569</v>
      </c>
      <c r="AU29">
        <v>3220.7480500000001</v>
      </c>
      <c r="AV29">
        <v>3794.8034699999998</v>
      </c>
      <c r="AW29">
        <v>119.57375</v>
      </c>
      <c r="AX29">
        <v>843.16179999999997</v>
      </c>
      <c r="AY29">
        <v>730.13324</v>
      </c>
      <c r="AZ29">
        <v>538.48217999999997</v>
      </c>
      <c r="BA29">
        <v>811.57232999999997</v>
      </c>
      <c r="BB29">
        <v>957.69281000000001</v>
      </c>
      <c r="BC29">
        <v>37.67662</v>
      </c>
      <c r="BD29">
        <v>268.33690999999999</v>
      </c>
      <c r="BE29">
        <v>191.89041</v>
      </c>
      <c r="BF29">
        <v>157.73699999999999</v>
      </c>
      <c r="BG29">
        <v>248.90109000000001</v>
      </c>
      <c r="BH29">
        <v>234.72993</v>
      </c>
      <c r="BI29">
        <v>616.17969000000005</v>
      </c>
      <c r="BJ29">
        <v>237.23493999999999</v>
      </c>
      <c r="BK29">
        <v>283.76974000000001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5092.6020500000004</v>
      </c>
      <c r="CJ29">
        <v>133.49012999999999</v>
      </c>
      <c r="CK29">
        <v>294.27929999999998</v>
      </c>
      <c r="CL29">
        <v>3962.1962899999999</v>
      </c>
      <c r="CM29">
        <v>810.33178999999996</v>
      </c>
      <c r="CN29">
        <v>2905.1914099999999</v>
      </c>
      <c r="CO29">
        <v>1886.20569</v>
      </c>
      <c r="CP29">
        <v>3220.7480500000001</v>
      </c>
      <c r="CQ29">
        <v>3794.8034699999998</v>
      </c>
      <c r="CR29">
        <v>119.57375</v>
      </c>
      <c r="CS29">
        <v>843.16179999999997</v>
      </c>
      <c r="CT29">
        <v>730.13324</v>
      </c>
      <c r="CU29">
        <v>538.48217999999997</v>
      </c>
      <c r="CV29">
        <v>811.57232999999997</v>
      </c>
      <c r="CW29">
        <v>957.69281000000001</v>
      </c>
      <c r="CX29">
        <v>37.67662</v>
      </c>
      <c r="CY29">
        <v>268.33690999999999</v>
      </c>
      <c r="CZ29">
        <v>191.89041</v>
      </c>
      <c r="DA29">
        <v>157.73699999999999</v>
      </c>
      <c r="DB29">
        <v>248.90109000000001</v>
      </c>
      <c r="DC29">
        <v>234.72993</v>
      </c>
      <c r="DD29">
        <v>616.17969000000005</v>
      </c>
      <c r="DE29">
        <v>237.23493999999999</v>
      </c>
      <c r="DF29">
        <v>283.76974000000001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81837</v>
      </c>
      <c r="EE29">
        <v>24</v>
      </c>
      <c r="EF29">
        <v>21.78</v>
      </c>
      <c r="EG29">
        <v>8231.6581999999999</v>
      </c>
      <c r="EH29">
        <v>7.3830000000000007E-2</v>
      </c>
      <c r="EI29">
        <v>0.52807999999999999</v>
      </c>
      <c r="EJ29">
        <v>8231.6581999999999</v>
      </c>
      <c r="EK29">
        <v>12.63</v>
      </c>
      <c r="EL29">
        <v>8050.8730500000001</v>
      </c>
      <c r="EM29">
        <v>7.3039999999999994E-2</v>
      </c>
      <c r="EN29">
        <v>0.34432000000000001</v>
      </c>
      <c r="EO29">
        <v>8050.8730500000001</v>
      </c>
      <c r="EP29">
        <v>21.44</v>
      </c>
      <c r="EQ29">
        <v>8.1670000000000006E-2</v>
      </c>
      <c r="ER29">
        <v>1909.1856700000001</v>
      </c>
      <c r="ES29">
        <v>7.2959999999999997E-2</v>
      </c>
      <c r="ET29">
        <v>0.1633</v>
      </c>
      <c r="EU29">
        <v>1909.1856700000001</v>
      </c>
      <c r="EV29">
        <v>21.61</v>
      </c>
      <c r="EW29">
        <v>8.1019999999999995E-2</v>
      </c>
      <c r="EX29">
        <v>23284.318360000001</v>
      </c>
      <c r="EY29">
        <v>679.49030000000005</v>
      </c>
      <c r="EZ29">
        <v>23284.318360000001</v>
      </c>
      <c r="FA29">
        <v>0</v>
      </c>
    </row>
    <row r="30" spans="1:157" x14ac:dyDescent="0.25">
      <c r="A30">
        <v>45041</v>
      </c>
      <c r="B30" t="s">
        <v>169</v>
      </c>
      <c r="C30">
        <v>30435</v>
      </c>
      <c r="D30">
        <v>34925</v>
      </c>
      <c r="E30">
        <v>5</v>
      </c>
      <c r="F30">
        <v>0</v>
      </c>
      <c r="G30">
        <v>0</v>
      </c>
      <c r="H30">
        <v>0</v>
      </c>
      <c r="I30">
        <v>0</v>
      </c>
      <c r="J30">
        <v>115</v>
      </c>
      <c r="K30">
        <v>3.2969999999999999E-2</v>
      </c>
      <c r="L30">
        <v>15</v>
      </c>
      <c r="M30">
        <v>0</v>
      </c>
      <c r="N30">
        <v>0</v>
      </c>
      <c r="O30">
        <v>0</v>
      </c>
      <c r="P30">
        <v>1</v>
      </c>
      <c r="Q30">
        <v>1</v>
      </c>
      <c r="R30" t="s">
        <v>177</v>
      </c>
      <c r="S30">
        <v>95</v>
      </c>
      <c r="T30">
        <v>0</v>
      </c>
      <c r="U30">
        <v>2456</v>
      </c>
      <c r="V30">
        <v>0</v>
      </c>
      <c r="W30">
        <v>4</v>
      </c>
      <c r="X30">
        <v>0</v>
      </c>
      <c r="Y30">
        <v>0</v>
      </c>
      <c r="Z30">
        <v>0</v>
      </c>
      <c r="AA30">
        <v>5</v>
      </c>
      <c r="AB30">
        <v>0</v>
      </c>
      <c r="AC30">
        <v>0</v>
      </c>
      <c r="AD30">
        <v>24</v>
      </c>
      <c r="AE30">
        <v>35200</v>
      </c>
      <c r="AF30">
        <v>3897</v>
      </c>
      <c r="AG30">
        <v>19</v>
      </c>
      <c r="AH30">
        <v>0.16486000000000001</v>
      </c>
      <c r="AI30">
        <v>4263.6738299999997</v>
      </c>
      <c r="AJ30">
        <v>8.2430000000000003E-2</v>
      </c>
      <c r="AK30">
        <v>9.9460000000000007E-2</v>
      </c>
      <c r="AL30">
        <v>23.999970000000001</v>
      </c>
      <c r="AM30">
        <v>678.95983999999999</v>
      </c>
      <c r="AN30">
        <v>28.429970000000001</v>
      </c>
      <c r="AO30">
        <v>133.14922000000001</v>
      </c>
      <c r="AP30">
        <v>277.69024999999999</v>
      </c>
      <c r="AQ30">
        <v>3059.53809</v>
      </c>
      <c r="AR30">
        <v>773.50945999999999</v>
      </c>
      <c r="AS30">
        <v>2951.4445799999999</v>
      </c>
      <c r="AT30">
        <v>1692.3754899999999</v>
      </c>
      <c r="AU30">
        <v>2779.1442900000002</v>
      </c>
      <c r="AV30">
        <v>3758.2443800000001</v>
      </c>
      <c r="AW30">
        <v>111.02804999999999</v>
      </c>
      <c r="AX30">
        <v>619.17827999999997</v>
      </c>
      <c r="AY30">
        <v>701.45507999999995</v>
      </c>
      <c r="AZ30">
        <v>479.95134999999999</v>
      </c>
      <c r="BA30">
        <v>699.01513999999997</v>
      </c>
      <c r="BB30">
        <v>939.00854000000004</v>
      </c>
      <c r="BC30">
        <v>34.994970000000002</v>
      </c>
      <c r="BD30">
        <v>195.82542000000001</v>
      </c>
      <c r="BE30">
        <v>185.76250999999999</v>
      </c>
      <c r="BF30">
        <v>129.09302</v>
      </c>
      <c r="BG30">
        <v>206.93934999999999</v>
      </c>
      <c r="BH30">
        <v>221.46985000000001</v>
      </c>
      <c r="BI30">
        <v>189.41605999999999</v>
      </c>
      <c r="BJ30">
        <v>196.76004</v>
      </c>
      <c r="BK30">
        <v>257.18646000000001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4263.6738299999997</v>
      </c>
      <c r="CJ30">
        <v>133.14922000000001</v>
      </c>
      <c r="CK30">
        <v>277.69024999999999</v>
      </c>
      <c r="CL30">
        <v>3059.53809</v>
      </c>
      <c r="CM30">
        <v>773.50945999999999</v>
      </c>
      <c r="CN30">
        <v>2951.4445799999999</v>
      </c>
      <c r="CO30">
        <v>1692.3754899999999</v>
      </c>
      <c r="CP30">
        <v>2779.1442900000002</v>
      </c>
      <c r="CQ30">
        <v>3758.2443800000001</v>
      </c>
      <c r="CR30">
        <v>111.02804999999999</v>
      </c>
      <c r="CS30">
        <v>619.17827999999997</v>
      </c>
      <c r="CT30">
        <v>701.45507999999995</v>
      </c>
      <c r="CU30">
        <v>479.95134999999999</v>
      </c>
      <c r="CV30">
        <v>699.01513999999997</v>
      </c>
      <c r="CW30">
        <v>939.00854000000004</v>
      </c>
      <c r="CX30">
        <v>34.994970000000002</v>
      </c>
      <c r="CY30">
        <v>195.82542000000001</v>
      </c>
      <c r="CZ30">
        <v>185.76250999999999</v>
      </c>
      <c r="DA30">
        <v>129.09302</v>
      </c>
      <c r="DB30">
        <v>206.93934999999999</v>
      </c>
      <c r="DC30">
        <v>221.46985000000001</v>
      </c>
      <c r="DD30">
        <v>189.41605999999999</v>
      </c>
      <c r="DE30">
        <v>196.76004</v>
      </c>
      <c r="DF30">
        <v>257.18646000000001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81837</v>
      </c>
      <c r="EE30">
        <v>24</v>
      </c>
      <c r="EF30">
        <v>21.81</v>
      </c>
      <c r="EG30">
        <v>8233.4091800000006</v>
      </c>
      <c r="EH30">
        <v>8.3409999999999998E-2</v>
      </c>
      <c r="EI30">
        <v>0.52819000000000005</v>
      </c>
      <c r="EJ30">
        <v>8233.4091800000006</v>
      </c>
      <c r="EK30">
        <v>12.63</v>
      </c>
      <c r="EL30">
        <v>6941.0722699999997</v>
      </c>
      <c r="EM30">
        <v>8.2470000000000002E-2</v>
      </c>
      <c r="EN30">
        <v>0.29686000000000001</v>
      </c>
      <c r="EO30">
        <v>6941.0722699999997</v>
      </c>
      <c r="EP30">
        <v>21.53</v>
      </c>
      <c r="EQ30">
        <v>9.1889999999999999E-2</v>
      </c>
      <c r="ER30">
        <v>1154.02478</v>
      </c>
      <c r="ES30">
        <v>8.2430000000000003E-2</v>
      </c>
      <c r="ET30">
        <v>9.8710000000000006E-2</v>
      </c>
      <c r="EU30">
        <v>1154.02478</v>
      </c>
      <c r="EV30">
        <v>21.75</v>
      </c>
      <c r="EW30">
        <v>9.0959999999999999E-2</v>
      </c>
      <c r="EX30">
        <v>20592.179690000001</v>
      </c>
      <c r="EY30">
        <v>678.95983999999999</v>
      </c>
      <c r="EZ30">
        <v>20592.179690000001</v>
      </c>
      <c r="FA30">
        <v>0</v>
      </c>
    </row>
    <row r="31" spans="1:157" x14ac:dyDescent="0.25">
      <c r="A31">
        <v>45048</v>
      </c>
      <c r="B31" t="s">
        <v>169</v>
      </c>
      <c r="C31">
        <v>30439</v>
      </c>
      <c r="D31">
        <v>30971</v>
      </c>
      <c r="E31">
        <v>5</v>
      </c>
      <c r="F31">
        <v>0</v>
      </c>
      <c r="G31">
        <v>0</v>
      </c>
      <c r="H31">
        <v>0</v>
      </c>
      <c r="I31">
        <v>0</v>
      </c>
      <c r="J31">
        <v>115</v>
      </c>
      <c r="K31">
        <v>6.336E-2</v>
      </c>
      <c r="L31">
        <v>15</v>
      </c>
      <c r="M31">
        <v>0</v>
      </c>
      <c r="N31">
        <v>0</v>
      </c>
      <c r="O31">
        <v>0</v>
      </c>
      <c r="P31">
        <v>2</v>
      </c>
      <c r="Q31">
        <v>2</v>
      </c>
      <c r="R31" t="s">
        <v>177</v>
      </c>
      <c r="S31">
        <v>302</v>
      </c>
      <c r="T31">
        <v>0</v>
      </c>
      <c r="U31">
        <v>3360</v>
      </c>
      <c r="V31">
        <v>0</v>
      </c>
      <c r="W31">
        <v>0</v>
      </c>
      <c r="X31">
        <v>0</v>
      </c>
      <c r="Y31">
        <v>0</v>
      </c>
      <c r="Z31">
        <v>0</v>
      </c>
      <c r="AA31">
        <v>5</v>
      </c>
      <c r="AB31">
        <v>0</v>
      </c>
      <c r="AC31">
        <v>0</v>
      </c>
      <c r="AD31">
        <v>37</v>
      </c>
      <c r="AE31">
        <v>41300</v>
      </c>
      <c r="AF31">
        <v>3936</v>
      </c>
      <c r="AG31">
        <v>29</v>
      </c>
      <c r="AH31">
        <v>0.31680000000000003</v>
      </c>
      <c r="AI31">
        <v>4719.7426800000003</v>
      </c>
      <c r="AJ31">
        <v>0.10274999999999999</v>
      </c>
      <c r="AK31">
        <v>0.10901</v>
      </c>
      <c r="AL31">
        <v>36.999949999999998</v>
      </c>
      <c r="AM31">
        <v>1411.88879</v>
      </c>
      <c r="AN31">
        <v>38.43224</v>
      </c>
      <c r="AO31">
        <v>147.91587999999999</v>
      </c>
      <c r="AP31">
        <v>313.55759</v>
      </c>
      <c r="AQ31">
        <v>3215.1228000000001</v>
      </c>
      <c r="AR31">
        <v>858.50109999999995</v>
      </c>
      <c r="AS31">
        <v>3211.9023400000001</v>
      </c>
      <c r="AT31">
        <v>1936.86365</v>
      </c>
      <c r="AU31">
        <v>2939.2229000000002</v>
      </c>
      <c r="AV31">
        <v>4143.1728499999999</v>
      </c>
      <c r="AW31">
        <v>121.29127</v>
      </c>
      <c r="AX31">
        <v>644.84862999999996</v>
      </c>
      <c r="AY31">
        <v>744.97722999999996</v>
      </c>
      <c r="AZ31">
        <v>549.58727999999996</v>
      </c>
      <c r="BA31">
        <v>742.05877999999996</v>
      </c>
      <c r="BB31">
        <v>1034.78369</v>
      </c>
      <c r="BC31">
        <v>37.749200000000002</v>
      </c>
      <c r="BD31">
        <v>203.02315999999999</v>
      </c>
      <c r="BE31">
        <v>194.94334000000001</v>
      </c>
      <c r="BF31">
        <v>153.92012</v>
      </c>
      <c r="BG31">
        <v>221.62825000000001</v>
      </c>
      <c r="BH31">
        <v>248.13959</v>
      </c>
      <c r="BI31">
        <v>126.11127999999999</v>
      </c>
      <c r="BJ31">
        <v>228.31204</v>
      </c>
      <c r="BK31">
        <v>265.96654999999998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4719.7426800000003</v>
      </c>
      <c r="CJ31">
        <v>147.91587999999999</v>
      </c>
      <c r="CK31">
        <v>313.55759</v>
      </c>
      <c r="CL31">
        <v>3215.1228000000001</v>
      </c>
      <c r="CM31">
        <v>858.50109999999995</v>
      </c>
      <c r="CN31">
        <v>3211.9023400000001</v>
      </c>
      <c r="CO31">
        <v>1936.86365</v>
      </c>
      <c r="CP31">
        <v>2939.2229000000002</v>
      </c>
      <c r="CQ31">
        <v>4143.1728499999999</v>
      </c>
      <c r="CR31">
        <v>121.29127</v>
      </c>
      <c r="CS31">
        <v>644.84862999999996</v>
      </c>
      <c r="CT31">
        <v>744.97722999999996</v>
      </c>
      <c r="CU31">
        <v>549.58727999999996</v>
      </c>
      <c r="CV31">
        <v>742.05877999999996</v>
      </c>
      <c r="CW31">
        <v>1034.78369</v>
      </c>
      <c r="CX31">
        <v>37.749200000000002</v>
      </c>
      <c r="CY31">
        <v>203.02315999999999</v>
      </c>
      <c r="CZ31">
        <v>194.94334000000001</v>
      </c>
      <c r="DA31">
        <v>153.92012</v>
      </c>
      <c r="DB31">
        <v>221.62825000000001</v>
      </c>
      <c r="DC31">
        <v>248.13959</v>
      </c>
      <c r="DD31">
        <v>126.11127999999999</v>
      </c>
      <c r="DE31">
        <v>228.31204</v>
      </c>
      <c r="DF31">
        <v>265.96654999999998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82656</v>
      </c>
      <c r="EE31">
        <v>37</v>
      </c>
      <c r="EF31">
        <v>27.23</v>
      </c>
      <c r="EG31">
        <v>8896.2724600000001</v>
      </c>
      <c r="EH31">
        <v>0.10453</v>
      </c>
      <c r="EI31">
        <v>0.56506000000000001</v>
      </c>
      <c r="EJ31">
        <v>8896.2724600000001</v>
      </c>
      <c r="EK31">
        <v>17.760000000000002</v>
      </c>
      <c r="EL31">
        <v>7479.6415999999999</v>
      </c>
      <c r="EM31">
        <v>0.10281999999999999</v>
      </c>
      <c r="EN31">
        <v>0.31672</v>
      </c>
      <c r="EO31">
        <v>7479.6415999999999</v>
      </c>
      <c r="EP31">
        <v>27</v>
      </c>
      <c r="EQ31">
        <v>0.14080000000000001</v>
      </c>
      <c r="ER31">
        <v>1187.9431199999999</v>
      </c>
      <c r="ES31">
        <v>0.10274999999999999</v>
      </c>
      <c r="ET31">
        <v>0.10059999999999999</v>
      </c>
      <c r="EU31">
        <v>1187.9431199999999</v>
      </c>
      <c r="EV31">
        <v>27.19</v>
      </c>
      <c r="EW31">
        <v>0.13982</v>
      </c>
      <c r="EX31">
        <v>22283.599610000001</v>
      </c>
      <c r="EY31">
        <v>1411.88879</v>
      </c>
      <c r="EZ31">
        <v>22283.599610000001</v>
      </c>
      <c r="FA31">
        <v>0</v>
      </c>
    </row>
    <row r="32" spans="1:157" x14ac:dyDescent="0.25">
      <c r="A32">
        <v>45053</v>
      </c>
      <c r="B32" t="s">
        <v>169</v>
      </c>
      <c r="C32">
        <v>30441</v>
      </c>
      <c r="D32">
        <v>35196</v>
      </c>
      <c r="E32">
        <v>5</v>
      </c>
      <c r="F32">
        <v>0</v>
      </c>
      <c r="G32">
        <v>0</v>
      </c>
      <c r="H32">
        <v>0</v>
      </c>
      <c r="I32">
        <v>0</v>
      </c>
      <c r="J32">
        <v>115</v>
      </c>
      <c r="K32">
        <v>3.1879999999999999E-2</v>
      </c>
      <c r="L32">
        <v>15</v>
      </c>
      <c r="M32">
        <v>0</v>
      </c>
      <c r="N32">
        <v>0</v>
      </c>
      <c r="O32">
        <v>0</v>
      </c>
      <c r="P32">
        <v>1</v>
      </c>
      <c r="Q32">
        <v>1</v>
      </c>
      <c r="R32" t="s">
        <v>181</v>
      </c>
      <c r="S32">
        <v>39</v>
      </c>
      <c r="T32">
        <v>0</v>
      </c>
      <c r="U32">
        <v>2630</v>
      </c>
      <c r="V32">
        <v>0</v>
      </c>
      <c r="W32">
        <v>0</v>
      </c>
      <c r="X32">
        <v>0</v>
      </c>
      <c r="Y32">
        <v>0</v>
      </c>
      <c r="Z32">
        <v>0</v>
      </c>
      <c r="AA32">
        <v>5</v>
      </c>
      <c r="AB32">
        <v>0</v>
      </c>
      <c r="AC32">
        <v>0</v>
      </c>
      <c r="AD32">
        <v>24</v>
      </c>
      <c r="AE32">
        <v>35200</v>
      </c>
      <c r="AF32">
        <v>3897</v>
      </c>
      <c r="AG32">
        <v>19</v>
      </c>
      <c r="AH32">
        <v>0.15939999999999999</v>
      </c>
      <c r="AI32">
        <v>2030.1669899999999</v>
      </c>
      <c r="AJ32">
        <v>7.9699999999999993E-2</v>
      </c>
      <c r="AK32">
        <v>4.7359999999999999E-2</v>
      </c>
      <c r="AL32">
        <v>23.999359999999999</v>
      </c>
      <c r="AM32">
        <v>427.10699</v>
      </c>
      <c r="AN32">
        <v>17.80003</v>
      </c>
      <c r="AO32">
        <v>109.27222999999999</v>
      </c>
      <c r="AP32">
        <v>250.7251</v>
      </c>
      <c r="AQ32">
        <v>1541.1210900000001</v>
      </c>
      <c r="AR32">
        <v>626.76342999999997</v>
      </c>
      <c r="AS32">
        <v>1289.0476100000001</v>
      </c>
      <c r="AT32">
        <v>1778.27612</v>
      </c>
      <c r="AU32">
        <v>2177.0852100000002</v>
      </c>
      <c r="AV32">
        <v>2129.3593799999999</v>
      </c>
      <c r="AW32">
        <v>71.165149999999997</v>
      </c>
      <c r="AX32">
        <v>251.66541000000001</v>
      </c>
      <c r="AY32">
        <v>250.30731</v>
      </c>
      <c r="AZ32">
        <v>467.65935999999999</v>
      </c>
      <c r="BA32">
        <v>495.85910000000001</v>
      </c>
      <c r="BB32">
        <v>472.52496000000002</v>
      </c>
      <c r="BC32">
        <v>21.95626</v>
      </c>
      <c r="BD32">
        <v>78.424539999999993</v>
      </c>
      <c r="BE32">
        <v>71.420010000000005</v>
      </c>
      <c r="BF32">
        <v>154.02611999999999</v>
      </c>
      <c r="BG32">
        <v>160.13482999999999</v>
      </c>
      <c r="BH32">
        <v>127.9669</v>
      </c>
      <c r="BI32">
        <v>402.97827000000001</v>
      </c>
      <c r="BJ32">
        <v>201.82059000000001</v>
      </c>
      <c r="BK32">
        <v>267.77548000000002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2030.1669899999999</v>
      </c>
      <c r="CJ32">
        <v>109.27222999999999</v>
      </c>
      <c r="CK32">
        <v>250.7251</v>
      </c>
      <c r="CL32">
        <v>1541.1210900000001</v>
      </c>
      <c r="CM32">
        <v>626.76342999999997</v>
      </c>
      <c r="CN32">
        <v>1289.0476100000001</v>
      </c>
      <c r="CO32">
        <v>1778.27612</v>
      </c>
      <c r="CP32">
        <v>2177.0852100000002</v>
      </c>
      <c r="CQ32">
        <v>2129.3593799999999</v>
      </c>
      <c r="CR32">
        <v>71.165149999999997</v>
      </c>
      <c r="CS32">
        <v>251.66541000000001</v>
      </c>
      <c r="CT32">
        <v>250.30731</v>
      </c>
      <c r="CU32">
        <v>467.65935999999999</v>
      </c>
      <c r="CV32">
        <v>495.85910000000001</v>
      </c>
      <c r="CW32">
        <v>472.52496000000002</v>
      </c>
      <c r="CX32">
        <v>21.95626</v>
      </c>
      <c r="CY32">
        <v>78.424539999999993</v>
      </c>
      <c r="CZ32">
        <v>71.420010000000005</v>
      </c>
      <c r="DA32">
        <v>154.02611999999999</v>
      </c>
      <c r="DB32">
        <v>160.13482999999999</v>
      </c>
      <c r="DC32">
        <v>127.9669</v>
      </c>
      <c r="DD32">
        <v>402.97827000000001</v>
      </c>
      <c r="DE32">
        <v>201.82059000000001</v>
      </c>
      <c r="DF32">
        <v>267.77548000000002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81837</v>
      </c>
      <c r="EE32">
        <v>24</v>
      </c>
      <c r="EF32">
        <v>21.87</v>
      </c>
      <c r="EG32">
        <v>4718.9741199999999</v>
      </c>
      <c r="EH32">
        <v>7.9740000000000005E-2</v>
      </c>
      <c r="EI32">
        <v>0.30273</v>
      </c>
      <c r="EJ32">
        <v>4718.9741199999999</v>
      </c>
      <c r="EK32">
        <v>20.309999999999999</v>
      </c>
      <c r="EL32">
        <v>4614.0781299999999</v>
      </c>
      <c r="EM32">
        <v>7.9699999999999993E-2</v>
      </c>
      <c r="EN32">
        <v>0.19733000000000001</v>
      </c>
      <c r="EO32">
        <v>4614.0781299999999</v>
      </c>
      <c r="EP32">
        <v>21.68</v>
      </c>
      <c r="EQ32">
        <v>8.8230000000000003E-2</v>
      </c>
      <c r="ER32">
        <v>2034.11499</v>
      </c>
      <c r="ES32">
        <v>7.9699999999999993E-2</v>
      </c>
      <c r="ET32">
        <v>0.17399000000000001</v>
      </c>
      <c r="EU32">
        <v>2034.11499</v>
      </c>
      <c r="EV32">
        <v>21.59</v>
      </c>
      <c r="EW32">
        <v>8.8599999999999998E-2</v>
      </c>
      <c r="EX32">
        <v>13397.333979999999</v>
      </c>
      <c r="EY32">
        <v>427.10699</v>
      </c>
      <c r="EZ32">
        <v>13397.333979999999</v>
      </c>
      <c r="FA32">
        <v>0</v>
      </c>
    </row>
    <row r="33" spans="1:157" x14ac:dyDescent="0.25">
      <c r="A33">
        <v>45054</v>
      </c>
      <c r="B33" t="s">
        <v>169</v>
      </c>
      <c r="C33">
        <v>30442</v>
      </c>
      <c r="D33">
        <v>34946</v>
      </c>
      <c r="E33">
        <v>5</v>
      </c>
      <c r="F33">
        <v>0</v>
      </c>
      <c r="G33">
        <v>0</v>
      </c>
      <c r="H33">
        <v>0</v>
      </c>
      <c r="I33">
        <v>0</v>
      </c>
      <c r="J33">
        <v>115</v>
      </c>
      <c r="K33">
        <v>3.1969999999999998E-2</v>
      </c>
      <c r="L33">
        <v>15</v>
      </c>
      <c r="M33">
        <v>0</v>
      </c>
      <c r="N33">
        <v>0</v>
      </c>
      <c r="O33">
        <v>0</v>
      </c>
      <c r="P33">
        <v>1</v>
      </c>
      <c r="Q33">
        <v>1</v>
      </c>
      <c r="R33" t="s">
        <v>178</v>
      </c>
      <c r="S33">
        <v>39</v>
      </c>
      <c r="T33">
        <v>0</v>
      </c>
      <c r="U33">
        <v>6576</v>
      </c>
      <c r="V33">
        <v>0</v>
      </c>
      <c r="W33">
        <v>0</v>
      </c>
      <c r="X33">
        <v>0</v>
      </c>
      <c r="Y33">
        <v>0</v>
      </c>
      <c r="Z33">
        <v>0</v>
      </c>
      <c r="AA33">
        <v>5</v>
      </c>
      <c r="AB33">
        <v>0</v>
      </c>
      <c r="AC33">
        <v>0</v>
      </c>
      <c r="AD33">
        <v>24</v>
      </c>
      <c r="AE33">
        <v>35200</v>
      </c>
      <c r="AF33">
        <v>3897</v>
      </c>
      <c r="AG33">
        <v>19</v>
      </c>
      <c r="AH33">
        <v>0.15984999999999999</v>
      </c>
      <c r="AI33">
        <v>2796.1818800000001</v>
      </c>
      <c r="AJ33">
        <v>7.9930000000000001E-2</v>
      </c>
      <c r="AK33">
        <v>6.5229999999999996E-2</v>
      </c>
      <c r="AL33">
        <v>23.99999</v>
      </c>
      <c r="AM33">
        <v>480.01062000000002</v>
      </c>
      <c r="AN33">
        <v>20.02685</v>
      </c>
      <c r="AO33">
        <v>142.01446999999999</v>
      </c>
      <c r="AP33">
        <v>224.59166999999999</v>
      </c>
      <c r="AQ33">
        <v>1684.9864500000001</v>
      </c>
      <c r="AR33">
        <v>675.4325</v>
      </c>
      <c r="AS33">
        <v>1482.09131</v>
      </c>
      <c r="AT33">
        <v>2038.72705</v>
      </c>
      <c r="AU33">
        <v>2333.2629400000001</v>
      </c>
      <c r="AV33">
        <v>2430.5769</v>
      </c>
      <c r="AW33">
        <v>83.863979999999998</v>
      </c>
      <c r="AX33">
        <v>302.26404000000002</v>
      </c>
      <c r="AY33">
        <v>376.75835999999998</v>
      </c>
      <c r="AZ33">
        <v>550.79565000000002</v>
      </c>
      <c r="BA33">
        <v>558.50543000000005</v>
      </c>
      <c r="BB33">
        <v>562.64215000000002</v>
      </c>
      <c r="BC33">
        <v>26.137709999999998</v>
      </c>
      <c r="BD33">
        <v>93.922640000000001</v>
      </c>
      <c r="BE33">
        <v>103.08634000000001</v>
      </c>
      <c r="BF33">
        <v>199.59209999999999</v>
      </c>
      <c r="BG33">
        <v>188.87306000000001</v>
      </c>
      <c r="BH33">
        <v>160.26694000000001</v>
      </c>
      <c r="BI33">
        <v>381.9144</v>
      </c>
      <c r="BJ33">
        <v>206.56746000000001</v>
      </c>
      <c r="BK33">
        <v>207.53395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2796.1818800000001</v>
      </c>
      <c r="CJ33">
        <v>142.01446999999999</v>
      </c>
      <c r="CK33">
        <v>224.59166999999999</v>
      </c>
      <c r="CL33">
        <v>1684.9864500000001</v>
      </c>
      <c r="CM33">
        <v>675.4325</v>
      </c>
      <c r="CN33">
        <v>1482.09131</v>
      </c>
      <c r="CO33">
        <v>2038.72705</v>
      </c>
      <c r="CP33">
        <v>2333.2629400000001</v>
      </c>
      <c r="CQ33">
        <v>2430.5769</v>
      </c>
      <c r="CR33">
        <v>83.863979999999998</v>
      </c>
      <c r="CS33">
        <v>302.26404000000002</v>
      </c>
      <c r="CT33">
        <v>376.75835999999998</v>
      </c>
      <c r="CU33">
        <v>550.79565000000002</v>
      </c>
      <c r="CV33">
        <v>558.50543000000005</v>
      </c>
      <c r="CW33">
        <v>562.64215000000002</v>
      </c>
      <c r="CX33">
        <v>26.137709999999998</v>
      </c>
      <c r="CY33">
        <v>93.922640000000001</v>
      </c>
      <c r="CZ33">
        <v>103.08634000000001</v>
      </c>
      <c r="DA33">
        <v>199.59209999999999</v>
      </c>
      <c r="DB33">
        <v>188.87306000000001</v>
      </c>
      <c r="DC33">
        <v>160.26694000000001</v>
      </c>
      <c r="DD33">
        <v>381.9144</v>
      </c>
      <c r="DE33">
        <v>206.56746000000001</v>
      </c>
      <c r="DF33">
        <v>207.53395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81837</v>
      </c>
      <c r="EE33">
        <v>24</v>
      </c>
      <c r="EF33">
        <v>21.85</v>
      </c>
      <c r="EG33">
        <v>6415.7192400000004</v>
      </c>
      <c r="EH33">
        <v>8.0170000000000005E-2</v>
      </c>
      <c r="EI33">
        <v>0.41158</v>
      </c>
      <c r="EJ33">
        <v>6415.7192400000004</v>
      </c>
      <c r="EK33">
        <v>16.93</v>
      </c>
      <c r="EL33">
        <v>4929.2334000000001</v>
      </c>
      <c r="EM33">
        <v>7.9930000000000001E-2</v>
      </c>
      <c r="EN33">
        <v>0.21081</v>
      </c>
      <c r="EO33">
        <v>4929.2334000000001</v>
      </c>
      <c r="EP33">
        <v>21.66</v>
      </c>
      <c r="EQ33">
        <v>8.856E-2</v>
      </c>
      <c r="ER33">
        <v>873.27257999999995</v>
      </c>
      <c r="ES33">
        <v>7.9930000000000001E-2</v>
      </c>
      <c r="ET33">
        <v>7.4700000000000003E-2</v>
      </c>
      <c r="EU33">
        <v>873.27257999999995</v>
      </c>
      <c r="EV33">
        <v>21.79</v>
      </c>
      <c r="EW33">
        <v>8.8029999999999997E-2</v>
      </c>
      <c r="EX33">
        <v>15014.407230000001</v>
      </c>
      <c r="EY33">
        <v>480.01062000000002</v>
      </c>
      <c r="EZ33">
        <v>15014.407230000001</v>
      </c>
      <c r="FA33">
        <v>0</v>
      </c>
    </row>
    <row r="34" spans="1:157" x14ac:dyDescent="0.25">
      <c r="A34">
        <v>45056</v>
      </c>
      <c r="B34" t="s">
        <v>169</v>
      </c>
      <c r="C34">
        <v>30443</v>
      </c>
      <c r="D34">
        <v>34945</v>
      </c>
      <c r="E34">
        <v>5</v>
      </c>
      <c r="F34">
        <v>0</v>
      </c>
      <c r="G34">
        <v>0</v>
      </c>
      <c r="H34">
        <v>0</v>
      </c>
      <c r="I34">
        <v>0</v>
      </c>
      <c r="J34">
        <v>115</v>
      </c>
      <c r="K34">
        <v>3.1040000000000002E-2</v>
      </c>
      <c r="L34">
        <v>15</v>
      </c>
      <c r="M34">
        <v>0</v>
      </c>
      <c r="N34">
        <v>0</v>
      </c>
      <c r="O34">
        <v>0</v>
      </c>
      <c r="P34">
        <v>1</v>
      </c>
      <c r="Q34">
        <v>1</v>
      </c>
      <c r="R34" t="s">
        <v>178</v>
      </c>
      <c r="S34">
        <v>42</v>
      </c>
      <c r="T34">
        <v>0</v>
      </c>
      <c r="U34">
        <v>5876</v>
      </c>
      <c r="V34">
        <v>0</v>
      </c>
      <c r="W34">
        <v>0</v>
      </c>
      <c r="X34">
        <v>0</v>
      </c>
      <c r="Y34">
        <v>0</v>
      </c>
      <c r="Z34">
        <v>0</v>
      </c>
      <c r="AA34">
        <v>5</v>
      </c>
      <c r="AB34">
        <v>0</v>
      </c>
      <c r="AC34">
        <v>0</v>
      </c>
      <c r="AD34">
        <v>24</v>
      </c>
      <c r="AE34">
        <v>35200</v>
      </c>
      <c r="AF34">
        <v>3897</v>
      </c>
      <c r="AG34">
        <v>19</v>
      </c>
      <c r="AH34">
        <v>0.15522</v>
      </c>
      <c r="AI34">
        <v>2329.4460399999998</v>
      </c>
      <c r="AJ34">
        <v>7.7609999999999998E-2</v>
      </c>
      <c r="AK34">
        <v>5.4339999999999999E-2</v>
      </c>
      <c r="AL34">
        <v>23.99999</v>
      </c>
      <c r="AM34">
        <v>470.83510999999999</v>
      </c>
      <c r="AN34">
        <v>19.646719999999998</v>
      </c>
      <c r="AO34">
        <v>133.59595999999999</v>
      </c>
      <c r="AP34">
        <v>229.35693000000001</v>
      </c>
      <c r="AQ34">
        <v>1792.58899</v>
      </c>
      <c r="AR34">
        <v>658.65192000000002</v>
      </c>
      <c r="AS34">
        <v>1438.19299</v>
      </c>
      <c r="AT34">
        <v>1955.5842299999999</v>
      </c>
      <c r="AU34">
        <v>2475.96387</v>
      </c>
      <c r="AV34">
        <v>2375.0266099999999</v>
      </c>
      <c r="AW34">
        <v>82.651880000000006</v>
      </c>
      <c r="AX34">
        <v>330.17316</v>
      </c>
      <c r="AY34">
        <v>347.99561</v>
      </c>
      <c r="AZ34">
        <v>530.92449999999997</v>
      </c>
      <c r="BA34">
        <v>591.92151000000001</v>
      </c>
      <c r="BB34">
        <v>551.10290999999995</v>
      </c>
      <c r="BC34">
        <v>25.305489999999999</v>
      </c>
      <c r="BD34">
        <v>102.27837</v>
      </c>
      <c r="BE34">
        <v>91.470889999999997</v>
      </c>
      <c r="BF34">
        <v>187.33138</v>
      </c>
      <c r="BG34">
        <v>196.75433000000001</v>
      </c>
      <c r="BH34">
        <v>152.11203</v>
      </c>
      <c r="BI34">
        <v>518.94695999999999</v>
      </c>
      <c r="BJ34">
        <v>180.23070999999999</v>
      </c>
      <c r="BK34">
        <v>218.65584000000001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2329.4460399999998</v>
      </c>
      <c r="CJ34">
        <v>133.59595999999999</v>
      </c>
      <c r="CK34">
        <v>229.35693000000001</v>
      </c>
      <c r="CL34">
        <v>1792.58899</v>
      </c>
      <c r="CM34">
        <v>658.65192000000002</v>
      </c>
      <c r="CN34">
        <v>1438.19299</v>
      </c>
      <c r="CO34">
        <v>1955.5842299999999</v>
      </c>
      <c r="CP34">
        <v>2475.96387</v>
      </c>
      <c r="CQ34">
        <v>2375.0266099999999</v>
      </c>
      <c r="CR34">
        <v>82.651880000000006</v>
      </c>
      <c r="CS34">
        <v>330.17316</v>
      </c>
      <c r="CT34">
        <v>347.99561</v>
      </c>
      <c r="CU34">
        <v>530.92449999999997</v>
      </c>
      <c r="CV34">
        <v>591.92151000000001</v>
      </c>
      <c r="CW34">
        <v>551.10290999999995</v>
      </c>
      <c r="CX34">
        <v>25.305489999999999</v>
      </c>
      <c r="CY34">
        <v>102.27837</v>
      </c>
      <c r="CZ34">
        <v>91.470889999999997</v>
      </c>
      <c r="DA34">
        <v>187.33138</v>
      </c>
      <c r="DB34">
        <v>196.75433000000001</v>
      </c>
      <c r="DC34">
        <v>152.11203</v>
      </c>
      <c r="DD34">
        <v>518.94695999999999</v>
      </c>
      <c r="DE34">
        <v>180.23070999999999</v>
      </c>
      <c r="DF34">
        <v>218.65584000000001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81837</v>
      </c>
      <c r="EE34">
        <v>24</v>
      </c>
      <c r="EF34">
        <v>21.86</v>
      </c>
      <c r="EG34">
        <v>6511.4013699999996</v>
      </c>
      <c r="EH34">
        <v>7.7859999999999999E-2</v>
      </c>
      <c r="EI34">
        <v>0.41771999999999998</v>
      </c>
      <c r="EJ34">
        <v>6511.4013699999996</v>
      </c>
      <c r="EK34">
        <v>16.62</v>
      </c>
      <c r="EL34">
        <v>5416.4262699999999</v>
      </c>
      <c r="EM34">
        <v>7.7619999999999995E-2</v>
      </c>
      <c r="EN34">
        <v>0.23164999999999999</v>
      </c>
      <c r="EO34">
        <v>5416.4262699999999</v>
      </c>
      <c r="EP34">
        <v>21.63</v>
      </c>
      <c r="EQ34">
        <v>8.6110000000000006E-2</v>
      </c>
      <c r="ER34">
        <v>909.54327000000001</v>
      </c>
      <c r="ES34">
        <v>7.7609999999999998E-2</v>
      </c>
      <c r="ET34">
        <v>7.7799999999999994E-2</v>
      </c>
      <c r="EU34">
        <v>909.54327000000001</v>
      </c>
      <c r="EV34">
        <v>21.79</v>
      </c>
      <c r="EW34">
        <v>8.548E-2</v>
      </c>
      <c r="EX34">
        <v>15166.81738</v>
      </c>
      <c r="EY34">
        <v>470.83510999999999</v>
      </c>
      <c r="EZ34">
        <v>15166.81738</v>
      </c>
      <c r="FA34">
        <v>0</v>
      </c>
    </row>
    <row r="35" spans="1:157" x14ac:dyDescent="0.25">
      <c r="A35">
        <v>45059</v>
      </c>
      <c r="B35" t="s">
        <v>169</v>
      </c>
      <c r="C35">
        <v>30444</v>
      </c>
      <c r="D35">
        <v>34944</v>
      </c>
      <c r="E35">
        <v>5</v>
      </c>
      <c r="F35">
        <v>0</v>
      </c>
      <c r="G35">
        <v>0</v>
      </c>
      <c r="H35">
        <v>0</v>
      </c>
      <c r="I35">
        <v>0</v>
      </c>
      <c r="J35">
        <v>115</v>
      </c>
      <c r="K35">
        <v>3.1789999999999999E-2</v>
      </c>
      <c r="L35">
        <v>15</v>
      </c>
      <c r="M35">
        <v>0</v>
      </c>
      <c r="N35">
        <v>0</v>
      </c>
      <c r="O35">
        <v>0</v>
      </c>
      <c r="P35">
        <v>1</v>
      </c>
      <c r="Q35">
        <v>1</v>
      </c>
      <c r="R35" t="s">
        <v>178</v>
      </c>
      <c r="S35">
        <v>44</v>
      </c>
      <c r="T35">
        <v>0</v>
      </c>
      <c r="U35">
        <v>5496</v>
      </c>
      <c r="V35">
        <v>0</v>
      </c>
      <c r="W35">
        <v>0</v>
      </c>
      <c r="X35">
        <v>0</v>
      </c>
      <c r="Y35">
        <v>0</v>
      </c>
      <c r="Z35">
        <v>0</v>
      </c>
      <c r="AA35">
        <v>5</v>
      </c>
      <c r="AB35">
        <v>0</v>
      </c>
      <c r="AC35">
        <v>0</v>
      </c>
      <c r="AD35">
        <v>24</v>
      </c>
      <c r="AE35">
        <v>35200</v>
      </c>
      <c r="AF35">
        <v>3897</v>
      </c>
      <c r="AG35">
        <v>19</v>
      </c>
      <c r="AH35">
        <v>0.15895999999999999</v>
      </c>
      <c r="AI35">
        <v>2622.5388200000002</v>
      </c>
      <c r="AJ35">
        <v>7.9479999999999995E-2</v>
      </c>
      <c r="AK35">
        <v>6.1179999999999998E-2</v>
      </c>
      <c r="AL35">
        <v>23.999870000000001</v>
      </c>
      <c r="AM35">
        <v>550.83709999999996</v>
      </c>
      <c r="AN35">
        <v>22.99746</v>
      </c>
      <c r="AO35">
        <v>139.21078</v>
      </c>
      <c r="AP35">
        <v>237.97054</v>
      </c>
      <c r="AQ35">
        <v>2441.6230500000001</v>
      </c>
      <c r="AR35">
        <v>676.20818999999995</v>
      </c>
      <c r="AS35">
        <v>1786.67932</v>
      </c>
      <c r="AT35">
        <v>1961.3823199999999</v>
      </c>
      <c r="AU35">
        <v>2604.54468</v>
      </c>
      <c r="AV35">
        <v>2609.46533</v>
      </c>
      <c r="AW35">
        <v>91.979119999999995</v>
      </c>
      <c r="AX35">
        <v>486.03894000000003</v>
      </c>
      <c r="AY35">
        <v>434.11867999999998</v>
      </c>
      <c r="AZ35">
        <v>541.47033999999996</v>
      </c>
      <c r="BA35">
        <v>639.76801</v>
      </c>
      <c r="BB35">
        <v>634.16521999999998</v>
      </c>
      <c r="BC35">
        <v>28.30294</v>
      </c>
      <c r="BD35">
        <v>152.87073000000001</v>
      </c>
      <c r="BE35">
        <v>112.49677</v>
      </c>
      <c r="BF35">
        <v>181.03021000000001</v>
      </c>
      <c r="BG35">
        <v>208.05923000000001</v>
      </c>
      <c r="BH35">
        <v>168.31084000000001</v>
      </c>
      <c r="BI35">
        <v>755.06823999999995</v>
      </c>
      <c r="BJ35">
        <v>193.73626999999999</v>
      </c>
      <c r="BK35">
        <v>241.77232000000001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2622.5388200000002</v>
      </c>
      <c r="CJ35">
        <v>139.21078</v>
      </c>
      <c r="CK35">
        <v>237.97054</v>
      </c>
      <c r="CL35">
        <v>2441.6230500000001</v>
      </c>
      <c r="CM35">
        <v>676.20818999999995</v>
      </c>
      <c r="CN35">
        <v>1786.67932</v>
      </c>
      <c r="CO35">
        <v>1961.3823199999999</v>
      </c>
      <c r="CP35">
        <v>2604.54468</v>
      </c>
      <c r="CQ35">
        <v>2609.46533</v>
      </c>
      <c r="CR35">
        <v>91.979119999999995</v>
      </c>
      <c r="CS35">
        <v>486.03894000000003</v>
      </c>
      <c r="CT35">
        <v>434.11867999999998</v>
      </c>
      <c r="CU35">
        <v>541.47033999999996</v>
      </c>
      <c r="CV35">
        <v>639.76801</v>
      </c>
      <c r="CW35">
        <v>634.16521999999998</v>
      </c>
      <c r="CX35">
        <v>28.30294</v>
      </c>
      <c r="CY35">
        <v>152.87073000000001</v>
      </c>
      <c r="CZ35">
        <v>112.49677</v>
      </c>
      <c r="DA35">
        <v>181.03021000000001</v>
      </c>
      <c r="DB35">
        <v>208.05923000000001</v>
      </c>
      <c r="DC35">
        <v>168.31084000000001</v>
      </c>
      <c r="DD35">
        <v>755.06823999999995</v>
      </c>
      <c r="DE35">
        <v>193.73626999999999</v>
      </c>
      <c r="DF35">
        <v>241.77232000000001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81837</v>
      </c>
      <c r="EE35">
        <v>24</v>
      </c>
      <c r="EF35">
        <v>21.85</v>
      </c>
      <c r="EG35">
        <v>6957.2172899999996</v>
      </c>
      <c r="EH35">
        <v>7.986E-2</v>
      </c>
      <c r="EI35">
        <v>0.44631999999999999</v>
      </c>
      <c r="EJ35">
        <v>6957.2172899999996</v>
      </c>
      <c r="EK35">
        <v>14.16</v>
      </c>
      <c r="EL35">
        <v>6230.7421899999999</v>
      </c>
      <c r="EM35">
        <v>7.9500000000000001E-2</v>
      </c>
      <c r="EN35">
        <v>0.26647999999999999</v>
      </c>
      <c r="EO35">
        <v>6230.7421899999999</v>
      </c>
      <c r="EP35">
        <v>21.58</v>
      </c>
      <c r="EQ35">
        <v>8.8389999999999996E-2</v>
      </c>
      <c r="ER35">
        <v>1515.7734399999999</v>
      </c>
      <c r="ES35">
        <v>7.9479999999999995E-2</v>
      </c>
      <c r="ET35">
        <v>0.12964999999999999</v>
      </c>
      <c r="EU35">
        <v>1515.7734399999999</v>
      </c>
      <c r="EV35">
        <v>21.69</v>
      </c>
      <c r="EW35">
        <v>8.7940000000000004E-2</v>
      </c>
      <c r="EX35">
        <v>17326.271479999999</v>
      </c>
      <c r="EY35">
        <v>550.83709999999996</v>
      </c>
      <c r="EZ35">
        <v>17326.271479999999</v>
      </c>
      <c r="FA35">
        <v>0</v>
      </c>
    </row>
    <row r="36" spans="1:157" x14ac:dyDescent="0.25">
      <c r="A36">
        <v>45062</v>
      </c>
      <c r="B36" t="s">
        <v>169</v>
      </c>
      <c r="C36">
        <v>30445</v>
      </c>
      <c r="D36">
        <v>34943</v>
      </c>
      <c r="E36">
        <v>5</v>
      </c>
      <c r="F36">
        <v>0</v>
      </c>
      <c r="G36">
        <v>0</v>
      </c>
      <c r="H36">
        <v>0</v>
      </c>
      <c r="I36">
        <v>0</v>
      </c>
      <c r="J36">
        <v>115</v>
      </c>
      <c r="K36">
        <v>3.2599999999999997E-2</v>
      </c>
      <c r="L36">
        <v>15</v>
      </c>
      <c r="M36">
        <v>0</v>
      </c>
      <c r="N36">
        <v>0</v>
      </c>
      <c r="O36">
        <v>0</v>
      </c>
      <c r="P36">
        <v>1</v>
      </c>
      <c r="Q36">
        <v>1</v>
      </c>
      <c r="R36" t="s">
        <v>178</v>
      </c>
      <c r="S36">
        <v>54</v>
      </c>
      <c r="T36">
        <v>0</v>
      </c>
      <c r="U36">
        <v>4990</v>
      </c>
      <c r="V36">
        <v>0</v>
      </c>
      <c r="W36">
        <v>0</v>
      </c>
      <c r="X36">
        <v>0</v>
      </c>
      <c r="Y36">
        <v>0</v>
      </c>
      <c r="Z36">
        <v>0</v>
      </c>
      <c r="AA36">
        <v>5</v>
      </c>
      <c r="AB36">
        <v>0</v>
      </c>
      <c r="AC36">
        <v>0</v>
      </c>
      <c r="AD36">
        <v>24</v>
      </c>
      <c r="AE36">
        <v>35200</v>
      </c>
      <c r="AF36">
        <v>3897</v>
      </c>
      <c r="AG36">
        <v>19</v>
      </c>
      <c r="AH36">
        <v>0.16300000000000001</v>
      </c>
      <c r="AI36">
        <v>1253.32385</v>
      </c>
      <c r="AJ36">
        <v>8.1500000000000003E-2</v>
      </c>
      <c r="AK36">
        <v>2.9239999999999999E-2</v>
      </c>
      <c r="AL36">
        <v>23.999970000000001</v>
      </c>
      <c r="AM36">
        <v>392.76265999999998</v>
      </c>
      <c r="AN36">
        <v>16.376259999999998</v>
      </c>
      <c r="AO36">
        <v>98.730220000000003</v>
      </c>
      <c r="AP36">
        <v>179.65154999999999</v>
      </c>
      <c r="AQ36">
        <v>1957.6652799999999</v>
      </c>
      <c r="AR36">
        <v>520.48877000000005</v>
      </c>
      <c r="AS36">
        <v>1425.94604</v>
      </c>
      <c r="AT36">
        <v>1188.2670900000001</v>
      </c>
      <c r="AU36">
        <v>1849.7075199999999</v>
      </c>
      <c r="AV36">
        <v>1677.6357399999999</v>
      </c>
      <c r="AW36">
        <v>63.49194</v>
      </c>
      <c r="AX36">
        <v>392.71075000000002</v>
      </c>
      <c r="AY36">
        <v>288.77575999999999</v>
      </c>
      <c r="AZ36">
        <v>323.4101</v>
      </c>
      <c r="BA36">
        <v>446.66583000000003</v>
      </c>
      <c r="BB36">
        <v>401.09183000000002</v>
      </c>
      <c r="BC36">
        <v>18.594719999999999</v>
      </c>
      <c r="BD36">
        <v>122.15731</v>
      </c>
      <c r="BE36">
        <v>69.053240000000002</v>
      </c>
      <c r="BF36">
        <v>103.20952</v>
      </c>
      <c r="BG36">
        <v>142.53395</v>
      </c>
      <c r="BH36">
        <v>103.03255</v>
      </c>
      <c r="BI36">
        <v>455.69940000000003</v>
      </c>
      <c r="BJ36">
        <v>86.272989999999993</v>
      </c>
      <c r="BK36">
        <v>133.14278999999999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1253.32385</v>
      </c>
      <c r="CJ36">
        <v>98.730220000000003</v>
      </c>
      <c r="CK36">
        <v>179.65154999999999</v>
      </c>
      <c r="CL36">
        <v>1957.6652799999999</v>
      </c>
      <c r="CM36">
        <v>520.48877000000005</v>
      </c>
      <c r="CN36">
        <v>1425.94604</v>
      </c>
      <c r="CO36">
        <v>1188.2670900000001</v>
      </c>
      <c r="CP36">
        <v>1849.7075199999999</v>
      </c>
      <c r="CQ36">
        <v>1677.6357399999999</v>
      </c>
      <c r="CR36">
        <v>63.49194</v>
      </c>
      <c r="CS36">
        <v>392.71075000000002</v>
      </c>
      <c r="CT36">
        <v>288.77575999999999</v>
      </c>
      <c r="CU36">
        <v>323.4101</v>
      </c>
      <c r="CV36">
        <v>446.66583000000003</v>
      </c>
      <c r="CW36">
        <v>401.09183000000002</v>
      </c>
      <c r="CX36">
        <v>18.594719999999999</v>
      </c>
      <c r="CY36">
        <v>122.15731</v>
      </c>
      <c r="CZ36">
        <v>69.053240000000002</v>
      </c>
      <c r="DA36">
        <v>103.20952</v>
      </c>
      <c r="DB36">
        <v>142.53395</v>
      </c>
      <c r="DC36">
        <v>103.03255</v>
      </c>
      <c r="DD36">
        <v>455.69940000000003</v>
      </c>
      <c r="DE36">
        <v>86.272989999999993</v>
      </c>
      <c r="DF36">
        <v>133.14278999999999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81837</v>
      </c>
      <c r="EE36">
        <v>24</v>
      </c>
      <c r="EF36">
        <v>21.89</v>
      </c>
      <c r="EG36">
        <v>5607.3828100000001</v>
      </c>
      <c r="EH36">
        <v>8.1619999999999998E-2</v>
      </c>
      <c r="EI36">
        <v>0.35971999999999998</v>
      </c>
      <c r="EJ36">
        <v>5607.3828100000001</v>
      </c>
      <c r="EK36">
        <v>19.09</v>
      </c>
      <c r="EL36">
        <v>4011.8315400000001</v>
      </c>
      <c r="EM36">
        <v>8.1500000000000003E-2</v>
      </c>
      <c r="EN36">
        <v>0.17158000000000001</v>
      </c>
      <c r="EO36">
        <v>4011.8315400000001</v>
      </c>
      <c r="EP36">
        <v>21.72</v>
      </c>
      <c r="EQ36">
        <v>9.0060000000000001E-2</v>
      </c>
      <c r="ER36">
        <v>1175.3968500000001</v>
      </c>
      <c r="ES36">
        <v>8.1500000000000003E-2</v>
      </c>
      <c r="ET36">
        <v>0.10054</v>
      </c>
      <c r="EU36">
        <v>1175.3968500000001</v>
      </c>
      <c r="EV36">
        <v>21.74</v>
      </c>
      <c r="EW36">
        <v>8.9969999999999994E-2</v>
      </c>
      <c r="EX36">
        <v>12047.93555</v>
      </c>
      <c r="EY36">
        <v>392.7627</v>
      </c>
      <c r="EZ36">
        <v>12047.93555</v>
      </c>
      <c r="FA36">
        <v>0</v>
      </c>
    </row>
    <row r="37" spans="1:157" x14ac:dyDescent="0.25">
      <c r="A37">
        <v>45063</v>
      </c>
      <c r="B37" t="s">
        <v>169</v>
      </c>
      <c r="C37">
        <v>30446</v>
      </c>
      <c r="D37">
        <v>34942</v>
      </c>
      <c r="E37">
        <v>5</v>
      </c>
      <c r="F37">
        <v>0</v>
      </c>
      <c r="G37">
        <v>0</v>
      </c>
      <c r="H37">
        <v>0</v>
      </c>
      <c r="I37">
        <v>0</v>
      </c>
      <c r="J37">
        <v>115</v>
      </c>
      <c r="K37">
        <v>3.1690000000000003E-2</v>
      </c>
      <c r="L37">
        <v>15</v>
      </c>
      <c r="M37">
        <v>0</v>
      </c>
      <c r="N37">
        <v>0</v>
      </c>
      <c r="O37">
        <v>0</v>
      </c>
      <c r="P37">
        <v>1</v>
      </c>
      <c r="Q37">
        <v>1</v>
      </c>
      <c r="R37" t="s">
        <v>178</v>
      </c>
      <c r="S37">
        <v>55</v>
      </c>
      <c r="T37">
        <v>0</v>
      </c>
      <c r="U37">
        <v>4790</v>
      </c>
      <c r="V37">
        <v>0</v>
      </c>
      <c r="W37">
        <v>0</v>
      </c>
      <c r="X37">
        <v>0</v>
      </c>
      <c r="Y37">
        <v>0</v>
      </c>
      <c r="Z37">
        <v>0</v>
      </c>
      <c r="AA37">
        <v>5</v>
      </c>
      <c r="AB37">
        <v>0</v>
      </c>
      <c r="AC37">
        <v>0</v>
      </c>
      <c r="AD37">
        <v>24</v>
      </c>
      <c r="AE37">
        <v>35200</v>
      </c>
      <c r="AF37">
        <v>3897</v>
      </c>
      <c r="AG37">
        <v>19</v>
      </c>
      <c r="AH37">
        <v>0.15845999999999999</v>
      </c>
      <c r="AI37">
        <v>1319.96118</v>
      </c>
      <c r="AJ37">
        <v>7.9229999999999995E-2</v>
      </c>
      <c r="AK37">
        <v>3.0790000000000001E-2</v>
      </c>
      <c r="AL37">
        <v>23.99933</v>
      </c>
      <c r="AM37">
        <v>459.39999</v>
      </c>
      <c r="AN37">
        <v>19.158339999999999</v>
      </c>
      <c r="AO37">
        <v>102.91385</v>
      </c>
      <c r="AP37">
        <v>186.29642999999999</v>
      </c>
      <c r="AQ37">
        <v>3114.2463400000001</v>
      </c>
      <c r="AR37">
        <v>550.24414000000002</v>
      </c>
      <c r="AS37">
        <v>1725.5516399999999</v>
      </c>
      <c r="AT37">
        <v>1103.99731</v>
      </c>
      <c r="AU37">
        <v>2073.24683</v>
      </c>
      <c r="AV37">
        <v>1708.0811799999999</v>
      </c>
      <c r="AW37">
        <v>70.243960000000001</v>
      </c>
      <c r="AX37">
        <v>667.64783</v>
      </c>
      <c r="AY37">
        <v>363.76816000000002</v>
      </c>
      <c r="AZ37">
        <v>301.35156000000001</v>
      </c>
      <c r="BA37">
        <v>498.87353999999999</v>
      </c>
      <c r="BB37">
        <v>411.04741999999999</v>
      </c>
      <c r="BC37">
        <v>21.045280000000002</v>
      </c>
      <c r="BD37">
        <v>212.25058000000001</v>
      </c>
      <c r="BE37">
        <v>87.339389999999995</v>
      </c>
      <c r="BF37">
        <v>91.480450000000005</v>
      </c>
      <c r="BG37">
        <v>157.01265000000001</v>
      </c>
      <c r="BH37">
        <v>102.30137000000001</v>
      </c>
      <c r="BI37">
        <v>717.61815999999999</v>
      </c>
      <c r="BJ37">
        <v>90.231610000000003</v>
      </c>
      <c r="BK37">
        <v>138.89041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1319.96118</v>
      </c>
      <c r="CJ37">
        <v>102.91385</v>
      </c>
      <c r="CK37">
        <v>186.29642999999999</v>
      </c>
      <c r="CL37">
        <v>3114.2463400000001</v>
      </c>
      <c r="CM37">
        <v>550.24414000000002</v>
      </c>
      <c r="CN37">
        <v>1725.5516399999999</v>
      </c>
      <c r="CO37">
        <v>1103.99731</v>
      </c>
      <c r="CP37">
        <v>2073.24683</v>
      </c>
      <c r="CQ37">
        <v>1708.0811799999999</v>
      </c>
      <c r="CR37">
        <v>70.243960000000001</v>
      </c>
      <c r="CS37">
        <v>667.64783</v>
      </c>
      <c r="CT37">
        <v>363.76816000000002</v>
      </c>
      <c r="CU37">
        <v>301.35156000000001</v>
      </c>
      <c r="CV37">
        <v>498.87353999999999</v>
      </c>
      <c r="CW37">
        <v>411.04741999999999</v>
      </c>
      <c r="CX37">
        <v>21.045280000000002</v>
      </c>
      <c r="CY37">
        <v>212.25058000000001</v>
      </c>
      <c r="CZ37">
        <v>87.339389999999995</v>
      </c>
      <c r="DA37">
        <v>91.480450000000005</v>
      </c>
      <c r="DB37">
        <v>157.01265000000001</v>
      </c>
      <c r="DC37">
        <v>102.30137000000001</v>
      </c>
      <c r="DD37">
        <v>717.61815999999999</v>
      </c>
      <c r="DE37">
        <v>90.231610000000003</v>
      </c>
      <c r="DF37">
        <v>138.89041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81837</v>
      </c>
      <c r="EE37">
        <v>24</v>
      </c>
      <c r="EF37">
        <v>21.89</v>
      </c>
      <c r="EG37">
        <v>5961.3388699999996</v>
      </c>
      <c r="EH37">
        <v>7.9390000000000002E-2</v>
      </c>
      <c r="EI37">
        <v>0.38242999999999999</v>
      </c>
      <c r="EJ37">
        <v>5961.3388699999996</v>
      </c>
      <c r="EK37">
        <v>18.53</v>
      </c>
      <c r="EL37">
        <v>5165.1987300000001</v>
      </c>
      <c r="EM37">
        <v>7.9240000000000005E-2</v>
      </c>
      <c r="EN37">
        <v>0.22090000000000001</v>
      </c>
      <c r="EO37">
        <v>5165.1987300000001</v>
      </c>
      <c r="EP37">
        <v>21.65</v>
      </c>
      <c r="EQ37">
        <v>8.7830000000000005E-2</v>
      </c>
      <c r="ER37">
        <v>2049.1813999999999</v>
      </c>
      <c r="ES37">
        <v>7.9229999999999995E-2</v>
      </c>
      <c r="ET37">
        <v>0.17527999999999999</v>
      </c>
      <c r="EU37">
        <v>2049.1813999999999</v>
      </c>
      <c r="EV37">
        <v>21.58</v>
      </c>
      <c r="EW37">
        <v>8.8120000000000004E-2</v>
      </c>
      <c r="EX37">
        <v>14495.679690000001</v>
      </c>
      <c r="EY37">
        <v>459.39999</v>
      </c>
      <c r="EZ37">
        <v>14495.679690000001</v>
      </c>
      <c r="FA37">
        <v>0</v>
      </c>
    </row>
    <row r="38" spans="1:157" x14ac:dyDescent="0.25">
      <c r="A38">
        <v>45067</v>
      </c>
      <c r="B38" t="s">
        <v>169</v>
      </c>
      <c r="C38">
        <v>30447</v>
      </c>
      <c r="D38">
        <v>34941</v>
      </c>
      <c r="E38">
        <v>5</v>
      </c>
      <c r="F38">
        <v>0</v>
      </c>
      <c r="G38">
        <v>0</v>
      </c>
      <c r="H38">
        <v>0</v>
      </c>
      <c r="I38">
        <v>0</v>
      </c>
      <c r="J38">
        <v>115</v>
      </c>
      <c r="K38">
        <v>3.32E-2</v>
      </c>
      <c r="L38">
        <v>15</v>
      </c>
      <c r="M38">
        <v>0</v>
      </c>
      <c r="N38">
        <v>0</v>
      </c>
      <c r="O38">
        <v>0</v>
      </c>
      <c r="P38">
        <v>1</v>
      </c>
      <c r="Q38">
        <v>1</v>
      </c>
      <c r="R38" t="s">
        <v>178</v>
      </c>
      <c r="S38">
        <v>60</v>
      </c>
      <c r="T38">
        <v>0</v>
      </c>
      <c r="U38">
        <v>5075</v>
      </c>
      <c r="V38">
        <v>0</v>
      </c>
      <c r="W38">
        <v>0</v>
      </c>
      <c r="X38">
        <v>0</v>
      </c>
      <c r="Y38">
        <v>0</v>
      </c>
      <c r="Z38">
        <v>0</v>
      </c>
      <c r="AA38">
        <v>5</v>
      </c>
      <c r="AB38">
        <v>0</v>
      </c>
      <c r="AC38">
        <v>0</v>
      </c>
      <c r="AD38">
        <v>24</v>
      </c>
      <c r="AE38">
        <v>35200</v>
      </c>
      <c r="AF38">
        <v>3897</v>
      </c>
      <c r="AG38">
        <v>19</v>
      </c>
      <c r="AH38">
        <v>0.16600000000000001</v>
      </c>
      <c r="AI38">
        <v>1827.29395</v>
      </c>
      <c r="AJ38">
        <v>8.3000000000000004E-2</v>
      </c>
      <c r="AK38">
        <v>4.2630000000000001E-2</v>
      </c>
      <c r="AL38">
        <v>23.9937</v>
      </c>
      <c r="AM38">
        <v>572.54510000000005</v>
      </c>
      <c r="AN38">
        <v>23.876860000000001</v>
      </c>
      <c r="AO38">
        <v>119.00700999999999</v>
      </c>
      <c r="AP38">
        <v>228.59395000000001</v>
      </c>
      <c r="AQ38">
        <v>3942.5996100000002</v>
      </c>
      <c r="AR38">
        <v>654.53485000000001</v>
      </c>
      <c r="AS38">
        <v>2231.8923300000001</v>
      </c>
      <c r="AT38">
        <v>1190.66443</v>
      </c>
      <c r="AU38">
        <v>2347.0705600000001</v>
      </c>
      <c r="AV38">
        <v>2001.7519500000001</v>
      </c>
      <c r="AW38">
        <v>83.564419999999998</v>
      </c>
      <c r="AX38">
        <v>840.34253000000001</v>
      </c>
      <c r="AY38">
        <v>441.13405999999998</v>
      </c>
      <c r="AZ38">
        <v>323.93335000000002</v>
      </c>
      <c r="BA38">
        <v>564.35681</v>
      </c>
      <c r="BB38">
        <v>482.58098999999999</v>
      </c>
      <c r="BC38">
        <v>24.557490000000001</v>
      </c>
      <c r="BD38">
        <v>267.12279999999998</v>
      </c>
      <c r="BE38">
        <v>102.93038</v>
      </c>
      <c r="BF38">
        <v>95.308090000000007</v>
      </c>
      <c r="BG38">
        <v>176.29400999999999</v>
      </c>
      <c r="BH38">
        <v>117.41647</v>
      </c>
      <c r="BI38">
        <v>759.22333000000003</v>
      </c>
      <c r="BJ38">
        <v>101.05436</v>
      </c>
      <c r="BK38">
        <v>149.40004999999999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1827.29395</v>
      </c>
      <c r="CJ38">
        <v>119.00700999999999</v>
      </c>
      <c r="CK38">
        <v>228.59395000000001</v>
      </c>
      <c r="CL38">
        <v>3942.5996100000002</v>
      </c>
      <c r="CM38">
        <v>654.53485000000001</v>
      </c>
      <c r="CN38">
        <v>2231.8923300000001</v>
      </c>
      <c r="CO38">
        <v>1190.66443</v>
      </c>
      <c r="CP38">
        <v>2347.0705600000001</v>
      </c>
      <c r="CQ38">
        <v>2001.7519500000001</v>
      </c>
      <c r="CR38">
        <v>83.564419999999998</v>
      </c>
      <c r="CS38">
        <v>840.34253000000001</v>
      </c>
      <c r="CT38">
        <v>441.13405999999998</v>
      </c>
      <c r="CU38">
        <v>323.93335000000002</v>
      </c>
      <c r="CV38">
        <v>564.35681</v>
      </c>
      <c r="CW38">
        <v>482.58098999999999</v>
      </c>
      <c r="CX38">
        <v>24.557490000000001</v>
      </c>
      <c r="CY38">
        <v>267.12279999999998</v>
      </c>
      <c r="CZ38">
        <v>102.93038</v>
      </c>
      <c r="DA38">
        <v>95.308090000000007</v>
      </c>
      <c r="DB38">
        <v>176.29400999999999</v>
      </c>
      <c r="DC38">
        <v>117.41647</v>
      </c>
      <c r="DD38">
        <v>759.22333000000003</v>
      </c>
      <c r="DE38">
        <v>101.05436</v>
      </c>
      <c r="DF38">
        <v>149.40004999999999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81837</v>
      </c>
      <c r="EE38">
        <v>24</v>
      </c>
      <c r="EF38">
        <v>21.87</v>
      </c>
      <c r="EG38">
        <v>5976.7578100000001</v>
      </c>
      <c r="EH38">
        <v>8.3169999999999994E-2</v>
      </c>
      <c r="EI38">
        <v>0.38341999999999998</v>
      </c>
      <c r="EJ38">
        <v>5976.7578100000001</v>
      </c>
      <c r="EK38">
        <v>18.5</v>
      </c>
      <c r="EL38">
        <v>6357.3442400000004</v>
      </c>
      <c r="EM38">
        <v>8.3030000000000007E-2</v>
      </c>
      <c r="EN38">
        <v>0.27189000000000002</v>
      </c>
      <c r="EO38">
        <v>6357.3442400000004</v>
      </c>
      <c r="EP38">
        <v>21.57</v>
      </c>
      <c r="EQ38">
        <v>9.2350000000000002E-2</v>
      </c>
      <c r="ER38">
        <v>3083.9384799999998</v>
      </c>
      <c r="ES38">
        <v>8.3019999999999997E-2</v>
      </c>
      <c r="ET38">
        <v>0.26379000000000002</v>
      </c>
      <c r="EU38">
        <v>3083.9384799999998</v>
      </c>
      <c r="EV38">
        <v>21.34</v>
      </c>
      <c r="EW38">
        <v>9.3350000000000002E-2</v>
      </c>
      <c r="EX38">
        <v>17245.333979999999</v>
      </c>
      <c r="EY38">
        <v>572.54510000000005</v>
      </c>
      <c r="EZ38">
        <v>17245.333979999999</v>
      </c>
      <c r="FA38">
        <v>0</v>
      </c>
    </row>
    <row r="39" spans="1:157" x14ac:dyDescent="0.25">
      <c r="A39">
        <v>45068</v>
      </c>
      <c r="B39" t="s">
        <v>169</v>
      </c>
      <c r="C39">
        <v>30448</v>
      </c>
      <c r="D39">
        <v>34940</v>
      </c>
      <c r="E39">
        <v>5</v>
      </c>
      <c r="F39">
        <v>0</v>
      </c>
      <c r="G39">
        <v>0</v>
      </c>
      <c r="H39">
        <v>0</v>
      </c>
      <c r="I39">
        <v>0</v>
      </c>
      <c r="J39">
        <v>115</v>
      </c>
      <c r="K39">
        <v>3.0970000000000001E-2</v>
      </c>
      <c r="L39">
        <v>15</v>
      </c>
      <c r="M39">
        <v>0</v>
      </c>
      <c r="N39">
        <v>0</v>
      </c>
      <c r="O39">
        <v>0</v>
      </c>
      <c r="P39">
        <v>1</v>
      </c>
      <c r="Q39">
        <v>1</v>
      </c>
      <c r="R39" t="s">
        <v>178</v>
      </c>
      <c r="S39">
        <v>60</v>
      </c>
      <c r="T39">
        <v>0</v>
      </c>
      <c r="U39">
        <v>4646</v>
      </c>
      <c r="V39">
        <v>0</v>
      </c>
      <c r="W39">
        <v>0</v>
      </c>
      <c r="X39">
        <v>0</v>
      </c>
      <c r="Y39">
        <v>0</v>
      </c>
      <c r="Z39">
        <v>0</v>
      </c>
      <c r="AA39">
        <v>5</v>
      </c>
      <c r="AB39">
        <v>0</v>
      </c>
      <c r="AC39">
        <v>0</v>
      </c>
      <c r="AD39">
        <v>24</v>
      </c>
      <c r="AE39">
        <v>35200</v>
      </c>
      <c r="AF39">
        <v>3897</v>
      </c>
      <c r="AG39">
        <v>19</v>
      </c>
      <c r="AH39">
        <v>0.15484999999999999</v>
      </c>
      <c r="AI39">
        <v>2440.44238</v>
      </c>
      <c r="AJ39">
        <v>7.7429999999999999E-2</v>
      </c>
      <c r="AK39">
        <v>5.6930000000000001E-2</v>
      </c>
      <c r="AL39">
        <v>23.988099999999999</v>
      </c>
      <c r="AM39">
        <v>634.30089999999996</v>
      </c>
      <c r="AN39">
        <v>26.471260000000001</v>
      </c>
      <c r="AO39">
        <v>131.37422000000001</v>
      </c>
      <c r="AP39">
        <v>260.55333999999999</v>
      </c>
      <c r="AQ39">
        <v>4342.3408200000003</v>
      </c>
      <c r="AR39">
        <v>728.87256000000002</v>
      </c>
      <c r="AS39">
        <v>2523.0256300000001</v>
      </c>
      <c r="AT39">
        <v>1402.8857399999999</v>
      </c>
      <c r="AU39">
        <v>2845.5781299999999</v>
      </c>
      <c r="AV39">
        <v>2503.4438500000001</v>
      </c>
      <c r="AW39">
        <v>103.33459000000001</v>
      </c>
      <c r="AX39">
        <v>934.17882999999995</v>
      </c>
      <c r="AY39">
        <v>581.34302000000002</v>
      </c>
      <c r="AZ39">
        <v>394.59061000000003</v>
      </c>
      <c r="BA39">
        <v>702.08092999999997</v>
      </c>
      <c r="BB39">
        <v>631.73064999999997</v>
      </c>
      <c r="BC39">
        <v>31.714790000000001</v>
      </c>
      <c r="BD39">
        <v>297.62317000000002</v>
      </c>
      <c r="BE39">
        <v>146.61552</v>
      </c>
      <c r="BF39">
        <v>117.8503</v>
      </c>
      <c r="BG39">
        <v>219.73874000000001</v>
      </c>
      <c r="BH39">
        <v>155.13132999999999</v>
      </c>
      <c r="BI39">
        <v>1034.68884</v>
      </c>
      <c r="BJ39">
        <v>172.60979</v>
      </c>
      <c r="BK39">
        <v>219.83508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2440.44238</v>
      </c>
      <c r="CJ39">
        <v>131.37422000000001</v>
      </c>
      <c r="CK39">
        <v>260.55333999999999</v>
      </c>
      <c r="CL39">
        <v>4342.3408200000003</v>
      </c>
      <c r="CM39">
        <v>728.87256000000002</v>
      </c>
      <c r="CN39">
        <v>2523.0256300000001</v>
      </c>
      <c r="CO39">
        <v>1402.8857399999999</v>
      </c>
      <c r="CP39">
        <v>2845.5781299999999</v>
      </c>
      <c r="CQ39">
        <v>2503.4438500000001</v>
      </c>
      <c r="CR39">
        <v>103.33459000000001</v>
      </c>
      <c r="CS39">
        <v>934.17882999999995</v>
      </c>
      <c r="CT39">
        <v>581.34302000000002</v>
      </c>
      <c r="CU39">
        <v>394.59061000000003</v>
      </c>
      <c r="CV39">
        <v>702.08092999999997</v>
      </c>
      <c r="CW39">
        <v>631.73064999999997</v>
      </c>
      <c r="CX39">
        <v>31.714790000000001</v>
      </c>
      <c r="CY39">
        <v>297.62317000000002</v>
      </c>
      <c r="CZ39">
        <v>146.61552</v>
      </c>
      <c r="DA39">
        <v>117.8503</v>
      </c>
      <c r="DB39">
        <v>219.73874000000001</v>
      </c>
      <c r="DC39">
        <v>155.13132999999999</v>
      </c>
      <c r="DD39">
        <v>1034.68884</v>
      </c>
      <c r="DE39">
        <v>172.60979</v>
      </c>
      <c r="DF39">
        <v>219.83508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81837</v>
      </c>
      <c r="EE39">
        <v>24</v>
      </c>
      <c r="EF39">
        <v>21.86</v>
      </c>
      <c r="EG39">
        <v>6525.7065400000001</v>
      </c>
      <c r="EH39">
        <v>7.7679999999999999E-2</v>
      </c>
      <c r="EI39">
        <v>0.41864000000000001</v>
      </c>
      <c r="EJ39">
        <v>6525.7065400000001</v>
      </c>
      <c r="EK39">
        <v>16.559999999999999</v>
      </c>
      <c r="EL39">
        <v>8052.3647499999997</v>
      </c>
      <c r="EM39">
        <v>7.7509999999999996E-2</v>
      </c>
      <c r="EN39">
        <v>0.34438000000000002</v>
      </c>
      <c r="EO39">
        <v>8052.3647499999997</v>
      </c>
      <c r="EP39">
        <v>21.44</v>
      </c>
      <c r="EQ39">
        <v>8.6669999999999997E-2</v>
      </c>
      <c r="ER39">
        <v>3462.6269499999999</v>
      </c>
      <c r="ES39">
        <v>7.7460000000000001E-2</v>
      </c>
      <c r="ET39">
        <v>0.29618</v>
      </c>
      <c r="EU39">
        <v>3462.6269499999999</v>
      </c>
      <c r="EV39">
        <v>21.22</v>
      </c>
      <c r="EW39">
        <v>8.7569999999999995E-2</v>
      </c>
      <c r="EX39">
        <v>20481.140630000002</v>
      </c>
      <c r="EY39">
        <v>634.30089999999996</v>
      </c>
      <c r="EZ39">
        <v>20481.140630000002</v>
      </c>
      <c r="FA39">
        <v>0</v>
      </c>
    </row>
    <row r="40" spans="1:157" x14ac:dyDescent="0.25">
      <c r="A40">
        <v>45071</v>
      </c>
      <c r="B40" t="s">
        <v>169</v>
      </c>
      <c r="C40">
        <v>30449</v>
      </c>
      <c r="D40">
        <v>34939</v>
      </c>
      <c r="E40">
        <v>5</v>
      </c>
      <c r="F40">
        <v>0</v>
      </c>
      <c r="G40">
        <v>0</v>
      </c>
      <c r="H40">
        <v>0</v>
      </c>
      <c r="I40">
        <v>0</v>
      </c>
      <c r="J40">
        <v>115</v>
      </c>
      <c r="K40">
        <v>3.27E-2</v>
      </c>
      <c r="L40">
        <v>15</v>
      </c>
      <c r="M40">
        <v>0</v>
      </c>
      <c r="N40">
        <v>0</v>
      </c>
      <c r="O40">
        <v>0</v>
      </c>
      <c r="P40">
        <v>1</v>
      </c>
      <c r="Q40">
        <v>1</v>
      </c>
      <c r="R40" t="s">
        <v>178</v>
      </c>
      <c r="S40">
        <v>70</v>
      </c>
      <c r="T40">
        <v>0</v>
      </c>
      <c r="U40">
        <v>4390</v>
      </c>
      <c r="V40">
        <v>0</v>
      </c>
      <c r="W40">
        <v>0</v>
      </c>
      <c r="X40">
        <v>0</v>
      </c>
      <c r="Y40">
        <v>0</v>
      </c>
      <c r="Z40">
        <v>0</v>
      </c>
      <c r="AA40">
        <v>5</v>
      </c>
      <c r="AB40">
        <v>0</v>
      </c>
      <c r="AC40">
        <v>0</v>
      </c>
      <c r="AD40">
        <v>24</v>
      </c>
      <c r="AE40">
        <v>35200</v>
      </c>
      <c r="AF40">
        <v>3897</v>
      </c>
      <c r="AG40">
        <v>19</v>
      </c>
      <c r="AH40">
        <v>0.16350000000000001</v>
      </c>
      <c r="AI40">
        <v>3536.4902299999999</v>
      </c>
      <c r="AJ40">
        <v>8.1750000000000003E-2</v>
      </c>
      <c r="AK40">
        <v>8.2500000000000004E-2</v>
      </c>
      <c r="AL40">
        <v>23.935669999999998</v>
      </c>
      <c r="AM40">
        <v>903.48546999999996</v>
      </c>
      <c r="AN40">
        <v>37.893810000000002</v>
      </c>
      <c r="AO40">
        <v>161.51900000000001</v>
      </c>
      <c r="AP40">
        <v>318.22048999999998</v>
      </c>
      <c r="AQ40">
        <v>6155.4404299999997</v>
      </c>
      <c r="AR40">
        <v>847.84209999999996</v>
      </c>
      <c r="AS40">
        <v>2947.1733399999998</v>
      </c>
      <c r="AT40">
        <v>1958.4930400000001</v>
      </c>
      <c r="AU40">
        <v>3979.7705099999998</v>
      </c>
      <c r="AV40">
        <v>3202.77979</v>
      </c>
      <c r="AW40">
        <v>124.03642000000001</v>
      </c>
      <c r="AX40">
        <v>1325.51648</v>
      </c>
      <c r="AY40">
        <v>687.50922000000003</v>
      </c>
      <c r="AZ40">
        <v>550.24968999999999</v>
      </c>
      <c r="BA40">
        <v>979.26129000000003</v>
      </c>
      <c r="BB40">
        <v>805.10204999999996</v>
      </c>
      <c r="BC40">
        <v>37.416609999999999</v>
      </c>
      <c r="BD40">
        <v>423.15780999999998</v>
      </c>
      <c r="BE40">
        <v>168.94783000000001</v>
      </c>
      <c r="BF40">
        <v>158.27930000000001</v>
      </c>
      <c r="BG40">
        <v>303.59875</v>
      </c>
      <c r="BH40">
        <v>191.85703000000001</v>
      </c>
      <c r="BI40">
        <v>1853.12708</v>
      </c>
      <c r="BJ40">
        <v>173.74045000000001</v>
      </c>
      <c r="BK40">
        <v>276.48584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3536.4902299999999</v>
      </c>
      <c r="CJ40">
        <v>161.51900000000001</v>
      </c>
      <c r="CK40">
        <v>318.22048999999998</v>
      </c>
      <c r="CL40">
        <v>6155.4404299999997</v>
      </c>
      <c r="CM40">
        <v>847.84209999999996</v>
      </c>
      <c r="CN40">
        <v>2947.1733399999998</v>
      </c>
      <c r="CO40">
        <v>1958.4930400000001</v>
      </c>
      <c r="CP40">
        <v>3979.7705099999998</v>
      </c>
      <c r="CQ40">
        <v>3202.77979</v>
      </c>
      <c r="CR40">
        <v>124.03642000000001</v>
      </c>
      <c r="CS40">
        <v>1325.51648</v>
      </c>
      <c r="CT40">
        <v>687.50922000000003</v>
      </c>
      <c r="CU40">
        <v>550.24968999999999</v>
      </c>
      <c r="CV40">
        <v>979.26129000000003</v>
      </c>
      <c r="CW40">
        <v>805.10204999999996</v>
      </c>
      <c r="CX40">
        <v>37.416609999999999</v>
      </c>
      <c r="CY40">
        <v>423.15780999999998</v>
      </c>
      <c r="CZ40">
        <v>168.94783000000001</v>
      </c>
      <c r="DA40">
        <v>158.27930000000001</v>
      </c>
      <c r="DB40">
        <v>303.59875</v>
      </c>
      <c r="DC40">
        <v>191.85703000000001</v>
      </c>
      <c r="DD40">
        <v>1853.12708</v>
      </c>
      <c r="DE40">
        <v>173.74045000000001</v>
      </c>
      <c r="DF40">
        <v>276.48584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81837</v>
      </c>
      <c r="EE40">
        <v>24</v>
      </c>
      <c r="EF40">
        <v>21.83</v>
      </c>
      <c r="EG40">
        <v>8062.8261700000003</v>
      </c>
      <c r="EH40">
        <v>8.2619999999999999E-2</v>
      </c>
      <c r="EI40">
        <v>0.51724999999999999</v>
      </c>
      <c r="EJ40">
        <v>8062.8261700000003</v>
      </c>
      <c r="EK40">
        <v>12.76</v>
      </c>
      <c r="EL40">
        <v>11322.4668</v>
      </c>
      <c r="EM40">
        <v>8.2360000000000003E-2</v>
      </c>
      <c r="EN40">
        <v>0.48424</v>
      </c>
      <c r="EO40">
        <v>11322.4668</v>
      </c>
      <c r="EP40">
        <v>21.11</v>
      </c>
      <c r="EQ40">
        <v>9.2939999999999995E-2</v>
      </c>
      <c r="ER40">
        <v>4707.7412100000001</v>
      </c>
      <c r="ES40">
        <v>8.1970000000000001E-2</v>
      </c>
      <c r="ET40">
        <v>0.40267999999999998</v>
      </c>
      <c r="EU40">
        <v>4707.7412100000001</v>
      </c>
      <c r="EV40">
        <v>20.309999999999999</v>
      </c>
      <c r="EW40">
        <v>9.6600000000000005E-2</v>
      </c>
      <c r="EX40">
        <v>27629.523440000001</v>
      </c>
      <c r="EY40">
        <v>903.48546999999996</v>
      </c>
      <c r="EZ40">
        <v>27629.523440000001</v>
      </c>
      <c r="FA40">
        <v>0</v>
      </c>
    </row>
    <row r="41" spans="1:157" x14ac:dyDescent="0.25">
      <c r="A41">
        <v>45073</v>
      </c>
      <c r="B41" t="s">
        <v>169</v>
      </c>
      <c r="C41">
        <v>30450</v>
      </c>
      <c r="D41">
        <v>34938</v>
      </c>
      <c r="E41">
        <v>5</v>
      </c>
      <c r="F41">
        <v>0</v>
      </c>
      <c r="G41">
        <v>0</v>
      </c>
      <c r="H41">
        <v>0</v>
      </c>
      <c r="I41">
        <v>0</v>
      </c>
      <c r="J41">
        <v>115</v>
      </c>
      <c r="K41">
        <v>3.1269999999999999E-2</v>
      </c>
      <c r="L41">
        <v>15</v>
      </c>
      <c r="M41">
        <v>0</v>
      </c>
      <c r="N41">
        <v>0</v>
      </c>
      <c r="O41">
        <v>0</v>
      </c>
      <c r="P41">
        <v>1</v>
      </c>
      <c r="Q41">
        <v>1</v>
      </c>
      <c r="R41" t="s">
        <v>178</v>
      </c>
      <c r="S41">
        <v>72</v>
      </c>
      <c r="T41">
        <v>0</v>
      </c>
      <c r="U41">
        <v>3730</v>
      </c>
      <c r="V41">
        <v>0</v>
      </c>
      <c r="W41">
        <v>0</v>
      </c>
      <c r="X41">
        <v>0</v>
      </c>
      <c r="Y41">
        <v>0</v>
      </c>
      <c r="Z41">
        <v>0</v>
      </c>
      <c r="AA41">
        <v>5</v>
      </c>
      <c r="AB41">
        <v>0</v>
      </c>
      <c r="AC41">
        <v>0</v>
      </c>
      <c r="AD41">
        <v>24</v>
      </c>
      <c r="AE41">
        <v>35200</v>
      </c>
      <c r="AF41">
        <v>3897</v>
      </c>
      <c r="AG41">
        <v>19</v>
      </c>
      <c r="AH41">
        <v>0.15634999999999999</v>
      </c>
      <c r="AI41">
        <v>3507.54468</v>
      </c>
      <c r="AJ41">
        <v>7.8179999999999999E-2</v>
      </c>
      <c r="AK41">
        <v>8.1820000000000004E-2</v>
      </c>
      <c r="AL41">
        <v>23.93242</v>
      </c>
      <c r="AM41">
        <v>806.16369999999995</v>
      </c>
      <c r="AN41">
        <v>33.720219999999998</v>
      </c>
      <c r="AO41">
        <v>153.94188</v>
      </c>
      <c r="AP41">
        <v>302.88245000000001</v>
      </c>
      <c r="AQ41">
        <v>5723.1352500000003</v>
      </c>
      <c r="AR41">
        <v>772.39824999999996</v>
      </c>
      <c r="AS41">
        <v>2777.8657199999998</v>
      </c>
      <c r="AT41">
        <v>1865.9966999999999</v>
      </c>
      <c r="AU41">
        <v>3687.7004400000001</v>
      </c>
      <c r="AV41">
        <v>3104.8771999999999</v>
      </c>
      <c r="AW41">
        <v>115.08368</v>
      </c>
      <c r="AX41">
        <v>1217.3667</v>
      </c>
      <c r="AY41">
        <v>635.83605999999997</v>
      </c>
      <c r="AZ41">
        <v>520.31560999999999</v>
      </c>
      <c r="BA41">
        <v>902.30687999999998</v>
      </c>
      <c r="BB41">
        <v>771.63689999999997</v>
      </c>
      <c r="BC41">
        <v>34.548400000000001</v>
      </c>
      <c r="BD41">
        <v>388.76555999999999</v>
      </c>
      <c r="BE41">
        <v>157.69195999999999</v>
      </c>
      <c r="BF41">
        <v>145.32239000000001</v>
      </c>
      <c r="BG41">
        <v>277.11926</v>
      </c>
      <c r="BH41">
        <v>181.19691</v>
      </c>
      <c r="BI41">
        <v>1640.7583</v>
      </c>
      <c r="BJ41">
        <v>153.96295000000001</v>
      </c>
      <c r="BK41">
        <v>250.02771000000001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3507.54468</v>
      </c>
      <c r="CJ41">
        <v>153.94188</v>
      </c>
      <c r="CK41">
        <v>302.88245000000001</v>
      </c>
      <c r="CL41">
        <v>5723.1352500000003</v>
      </c>
      <c r="CM41">
        <v>772.39824999999996</v>
      </c>
      <c r="CN41">
        <v>2777.8657199999998</v>
      </c>
      <c r="CO41">
        <v>1865.9966999999999</v>
      </c>
      <c r="CP41">
        <v>3687.7004400000001</v>
      </c>
      <c r="CQ41">
        <v>3104.8771999999999</v>
      </c>
      <c r="CR41">
        <v>115.08368</v>
      </c>
      <c r="CS41">
        <v>1217.3667</v>
      </c>
      <c r="CT41">
        <v>635.83605999999997</v>
      </c>
      <c r="CU41">
        <v>520.31560999999999</v>
      </c>
      <c r="CV41">
        <v>902.30687999999998</v>
      </c>
      <c r="CW41">
        <v>771.63689999999997</v>
      </c>
      <c r="CX41">
        <v>34.548400000000001</v>
      </c>
      <c r="CY41">
        <v>388.76555999999999</v>
      </c>
      <c r="CZ41">
        <v>157.69195999999999</v>
      </c>
      <c r="DA41">
        <v>145.32239000000001</v>
      </c>
      <c r="DB41">
        <v>277.11926</v>
      </c>
      <c r="DC41">
        <v>181.19691</v>
      </c>
      <c r="DD41">
        <v>1640.7583</v>
      </c>
      <c r="DE41">
        <v>153.96295000000001</v>
      </c>
      <c r="DF41">
        <v>250.02771000000001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81837</v>
      </c>
      <c r="EE41">
        <v>24</v>
      </c>
      <c r="EF41">
        <v>21.83</v>
      </c>
      <c r="EG41">
        <v>6980.5273399999996</v>
      </c>
      <c r="EH41">
        <v>7.8549999999999995E-2</v>
      </c>
      <c r="EI41">
        <v>0.44780999999999999</v>
      </c>
      <c r="EJ41">
        <v>6980.5273399999996</v>
      </c>
      <c r="EK41">
        <v>14.03</v>
      </c>
      <c r="EL41">
        <v>10542.371090000001</v>
      </c>
      <c r="EM41">
        <v>7.8570000000000001E-2</v>
      </c>
      <c r="EN41">
        <v>0.45088</v>
      </c>
      <c r="EO41">
        <v>10542.371090000001</v>
      </c>
      <c r="EP41">
        <v>21.2</v>
      </c>
      <c r="EQ41">
        <v>8.8499999999999995E-2</v>
      </c>
      <c r="ER41">
        <v>4750.2944299999999</v>
      </c>
      <c r="ES41">
        <v>7.8399999999999997E-2</v>
      </c>
      <c r="ET41">
        <v>0.40632000000000001</v>
      </c>
      <c r="EU41">
        <v>4750.2944299999999</v>
      </c>
      <c r="EV41">
        <v>20.29</v>
      </c>
      <c r="EW41">
        <v>9.2469999999999997E-2</v>
      </c>
      <c r="EX41">
        <v>25780.738280000001</v>
      </c>
      <c r="EY41">
        <v>806.16369999999995</v>
      </c>
      <c r="EZ41">
        <v>25780.738280000001</v>
      </c>
      <c r="FA41">
        <v>0</v>
      </c>
    </row>
    <row r="42" spans="1:157" x14ac:dyDescent="0.25">
      <c r="A42">
        <v>45075</v>
      </c>
      <c r="B42" t="s">
        <v>169</v>
      </c>
      <c r="C42">
        <v>30451</v>
      </c>
      <c r="D42">
        <v>34937</v>
      </c>
      <c r="E42">
        <v>5</v>
      </c>
      <c r="F42">
        <v>0</v>
      </c>
      <c r="G42">
        <v>0</v>
      </c>
      <c r="H42">
        <v>0</v>
      </c>
      <c r="I42">
        <v>0</v>
      </c>
      <c r="J42">
        <v>115</v>
      </c>
      <c r="K42">
        <v>3.1600000000000003E-2</v>
      </c>
      <c r="L42">
        <v>15</v>
      </c>
      <c r="M42">
        <v>0</v>
      </c>
      <c r="N42">
        <v>0</v>
      </c>
      <c r="O42">
        <v>0</v>
      </c>
      <c r="P42">
        <v>1</v>
      </c>
      <c r="Q42">
        <v>1</v>
      </c>
      <c r="R42" t="s">
        <v>178</v>
      </c>
      <c r="S42">
        <v>74</v>
      </c>
      <c r="T42">
        <v>0</v>
      </c>
      <c r="U42">
        <v>3380</v>
      </c>
      <c r="V42">
        <v>0</v>
      </c>
      <c r="W42">
        <v>0</v>
      </c>
      <c r="X42">
        <v>0</v>
      </c>
      <c r="Y42">
        <v>0</v>
      </c>
      <c r="Z42">
        <v>0</v>
      </c>
      <c r="AA42">
        <v>5</v>
      </c>
      <c r="AB42">
        <v>0</v>
      </c>
      <c r="AC42">
        <v>0</v>
      </c>
      <c r="AD42">
        <v>24</v>
      </c>
      <c r="AE42">
        <v>35200</v>
      </c>
      <c r="AF42">
        <v>3897</v>
      </c>
      <c r="AG42">
        <v>19</v>
      </c>
      <c r="AH42">
        <v>0.15801000000000001</v>
      </c>
      <c r="AI42">
        <v>2716.7595200000001</v>
      </c>
      <c r="AJ42">
        <v>7.9000000000000001E-2</v>
      </c>
      <c r="AK42">
        <v>6.3380000000000006E-2</v>
      </c>
      <c r="AL42">
        <v>23.969550000000002</v>
      </c>
      <c r="AM42">
        <v>618.19781</v>
      </c>
      <c r="AN42">
        <v>25.779699999999998</v>
      </c>
      <c r="AO42">
        <v>132.97354000000001</v>
      </c>
      <c r="AP42">
        <v>249.45294000000001</v>
      </c>
      <c r="AQ42">
        <v>4204.5761700000003</v>
      </c>
      <c r="AR42">
        <v>703.86614999999995</v>
      </c>
      <c r="AS42">
        <v>2702.45264</v>
      </c>
      <c r="AT42">
        <v>1252.56592</v>
      </c>
      <c r="AU42">
        <v>2563.0849600000001</v>
      </c>
      <c r="AV42">
        <v>2451.8874500000002</v>
      </c>
      <c r="AW42">
        <v>95.204560000000001</v>
      </c>
      <c r="AX42">
        <v>878.24676999999997</v>
      </c>
      <c r="AY42">
        <v>594.24883999999997</v>
      </c>
      <c r="AZ42">
        <v>346.28568000000001</v>
      </c>
      <c r="BA42">
        <v>625.98242000000005</v>
      </c>
      <c r="BB42">
        <v>607.39606000000003</v>
      </c>
      <c r="BC42">
        <v>28.142959999999999</v>
      </c>
      <c r="BD42">
        <v>278.20785999999998</v>
      </c>
      <c r="BE42">
        <v>144.96869000000001</v>
      </c>
      <c r="BF42">
        <v>94.784459999999996</v>
      </c>
      <c r="BG42">
        <v>190.79517999999999</v>
      </c>
      <c r="BH42">
        <v>143.94632999999999</v>
      </c>
      <c r="BI42">
        <v>939.24445000000003</v>
      </c>
      <c r="BJ42">
        <v>132.47417999999999</v>
      </c>
      <c r="BK42">
        <v>201.75945999999999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2716.7595200000001</v>
      </c>
      <c r="CJ42">
        <v>132.97354000000001</v>
      </c>
      <c r="CK42">
        <v>249.45294000000001</v>
      </c>
      <c r="CL42">
        <v>4204.5761700000003</v>
      </c>
      <c r="CM42">
        <v>703.86614999999995</v>
      </c>
      <c r="CN42">
        <v>2702.45264</v>
      </c>
      <c r="CO42">
        <v>1252.56592</v>
      </c>
      <c r="CP42">
        <v>2563.0849600000001</v>
      </c>
      <c r="CQ42">
        <v>2451.8874500000002</v>
      </c>
      <c r="CR42">
        <v>95.204560000000001</v>
      </c>
      <c r="CS42">
        <v>878.24676999999997</v>
      </c>
      <c r="CT42">
        <v>594.24883999999997</v>
      </c>
      <c r="CU42">
        <v>346.28568000000001</v>
      </c>
      <c r="CV42">
        <v>625.98242000000005</v>
      </c>
      <c r="CW42">
        <v>607.39606000000003</v>
      </c>
      <c r="CX42">
        <v>28.142959999999999</v>
      </c>
      <c r="CY42">
        <v>278.20785999999998</v>
      </c>
      <c r="CZ42">
        <v>144.96869000000001</v>
      </c>
      <c r="DA42">
        <v>94.784459999999996</v>
      </c>
      <c r="DB42">
        <v>190.79517999999999</v>
      </c>
      <c r="DC42">
        <v>143.94632999999999</v>
      </c>
      <c r="DD42">
        <v>939.24445000000003</v>
      </c>
      <c r="DE42">
        <v>132.47417999999999</v>
      </c>
      <c r="DF42">
        <v>201.75945999999999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81837</v>
      </c>
      <c r="EE42">
        <v>24</v>
      </c>
      <c r="EF42">
        <v>21.85</v>
      </c>
      <c r="EG42">
        <v>4889.7407199999998</v>
      </c>
      <c r="EH42">
        <v>7.9060000000000005E-2</v>
      </c>
      <c r="EI42">
        <v>0.31369000000000002</v>
      </c>
      <c r="EJ42">
        <v>4889.7407199999998</v>
      </c>
      <c r="EK42">
        <v>20.190000000000001</v>
      </c>
      <c r="EL42">
        <v>7847.9335899999996</v>
      </c>
      <c r="EM42">
        <v>7.9079999999999998E-2</v>
      </c>
      <c r="EN42">
        <v>0.33563999999999999</v>
      </c>
      <c r="EO42">
        <v>7847.9335899999996</v>
      </c>
      <c r="EP42">
        <v>21.46</v>
      </c>
      <c r="EQ42">
        <v>8.8349999999999998E-2</v>
      </c>
      <c r="ER42">
        <v>4108.1137699999999</v>
      </c>
      <c r="ES42">
        <v>7.9100000000000004E-2</v>
      </c>
      <c r="ET42">
        <v>0.35138999999999998</v>
      </c>
      <c r="EU42">
        <v>4108.1137699999999</v>
      </c>
      <c r="EV42">
        <v>20.97</v>
      </c>
      <c r="EW42">
        <v>9.042E-2</v>
      </c>
      <c r="EX42">
        <v>19562.546880000002</v>
      </c>
      <c r="EY42">
        <v>618.19781</v>
      </c>
      <c r="EZ42">
        <v>19562.546880000002</v>
      </c>
      <c r="FA42">
        <v>0</v>
      </c>
    </row>
    <row r="43" spans="1:157" x14ac:dyDescent="0.25">
      <c r="A43">
        <v>45080</v>
      </c>
      <c r="B43" t="s">
        <v>169</v>
      </c>
      <c r="C43">
        <v>30453</v>
      </c>
      <c r="D43">
        <v>34936</v>
      </c>
      <c r="E43">
        <v>5</v>
      </c>
      <c r="F43">
        <v>0</v>
      </c>
      <c r="G43">
        <v>0</v>
      </c>
      <c r="H43">
        <v>0</v>
      </c>
      <c r="I43">
        <v>0</v>
      </c>
      <c r="J43">
        <v>115</v>
      </c>
      <c r="K43">
        <v>3.1879999999999999E-2</v>
      </c>
      <c r="L43">
        <v>15</v>
      </c>
      <c r="M43">
        <v>0</v>
      </c>
      <c r="N43">
        <v>0</v>
      </c>
      <c r="O43">
        <v>0</v>
      </c>
      <c r="P43">
        <v>1</v>
      </c>
      <c r="Q43">
        <v>1</v>
      </c>
      <c r="R43" t="s">
        <v>178</v>
      </c>
      <c r="S43">
        <v>76</v>
      </c>
      <c r="T43">
        <v>0</v>
      </c>
      <c r="U43">
        <v>3140</v>
      </c>
      <c r="V43">
        <v>0</v>
      </c>
      <c r="W43">
        <v>0</v>
      </c>
      <c r="X43">
        <v>0</v>
      </c>
      <c r="Y43">
        <v>0</v>
      </c>
      <c r="Z43">
        <v>0</v>
      </c>
      <c r="AA43">
        <v>5</v>
      </c>
      <c r="AB43">
        <v>0</v>
      </c>
      <c r="AC43">
        <v>0</v>
      </c>
      <c r="AD43">
        <v>24</v>
      </c>
      <c r="AE43">
        <v>35200</v>
      </c>
      <c r="AF43">
        <v>3897</v>
      </c>
      <c r="AG43">
        <v>19</v>
      </c>
      <c r="AH43">
        <v>0.15939999999999999</v>
      </c>
      <c r="AI43">
        <v>3542.15112</v>
      </c>
      <c r="AJ43">
        <v>7.9699999999999993E-2</v>
      </c>
      <c r="AK43">
        <v>8.2629999999999995E-2</v>
      </c>
      <c r="AL43">
        <v>23.875240000000002</v>
      </c>
      <c r="AM43">
        <v>759.56262000000004</v>
      </c>
      <c r="AN43">
        <v>31.730789999999999</v>
      </c>
      <c r="AO43">
        <v>155.71872999999999</v>
      </c>
      <c r="AP43">
        <v>335.22876000000002</v>
      </c>
      <c r="AQ43">
        <v>4941.4321300000001</v>
      </c>
      <c r="AR43">
        <v>871.82581000000005</v>
      </c>
      <c r="AS43">
        <v>3242.5187999999998</v>
      </c>
      <c r="AT43">
        <v>1540.4137000000001</v>
      </c>
      <c r="AU43">
        <v>3252.5202599999998</v>
      </c>
      <c r="AV43">
        <v>3060.7282700000001</v>
      </c>
      <c r="AW43">
        <v>121.76725999999999</v>
      </c>
      <c r="AX43">
        <v>1022.00342</v>
      </c>
      <c r="AY43">
        <v>681.32123000000001</v>
      </c>
      <c r="AZ43">
        <v>425.36023</v>
      </c>
      <c r="BA43">
        <v>790.23431000000005</v>
      </c>
      <c r="BB43">
        <v>751.12627999999995</v>
      </c>
      <c r="BC43">
        <v>35.451430000000002</v>
      </c>
      <c r="BD43">
        <v>323.69042999999999</v>
      </c>
      <c r="BE43">
        <v>164.24445</v>
      </c>
      <c r="BF43">
        <v>114.15774999999999</v>
      </c>
      <c r="BG43">
        <v>240.0573</v>
      </c>
      <c r="BH43">
        <v>176.28586999999999</v>
      </c>
      <c r="BI43">
        <v>1135.82251</v>
      </c>
      <c r="BJ43">
        <v>172.40131</v>
      </c>
      <c r="BK43">
        <v>271.36838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3542.15112</v>
      </c>
      <c r="CJ43">
        <v>155.71872999999999</v>
      </c>
      <c r="CK43">
        <v>335.22876000000002</v>
      </c>
      <c r="CL43">
        <v>4941.4321300000001</v>
      </c>
      <c r="CM43">
        <v>871.82581000000005</v>
      </c>
      <c r="CN43">
        <v>3242.5187999999998</v>
      </c>
      <c r="CO43">
        <v>1540.4137000000001</v>
      </c>
      <c r="CP43">
        <v>3252.5202599999998</v>
      </c>
      <c r="CQ43">
        <v>3060.7282700000001</v>
      </c>
      <c r="CR43">
        <v>121.76725999999999</v>
      </c>
      <c r="CS43">
        <v>1022.00342</v>
      </c>
      <c r="CT43">
        <v>681.32123000000001</v>
      </c>
      <c r="CU43">
        <v>425.36023</v>
      </c>
      <c r="CV43">
        <v>790.23431000000005</v>
      </c>
      <c r="CW43">
        <v>751.12627999999995</v>
      </c>
      <c r="CX43">
        <v>35.451430000000002</v>
      </c>
      <c r="CY43">
        <v>323.69042999999999</v>
      </c>
      <c r="CZ43">
        <v>164.24445</v>
      </c>
      <c r="DA43">
        <v>114.15774999999999</v>
      </c>
      <c r="DB43">
        <v>240.0573</v>
      </c>
      <c r="DC43">
        <v>176.28586999999999</v>
      </c>
      <c r="DD43">
        <v>1135.82251</v>
      </c>
      <c r="DE43">
        <v>172.40131</v>
      </c>
      <c r="DF43">
        <v>271.36838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81837</v>
      </c>
      <c r="EE43">
        <v>24</v>
      </c>
      <c r="EF43">
        <v>21.83</v>
      </c>
      <c r="EG43">
        <v>5422.94092</v>
      </c>
      <c r="EH43">
        <v>7.9799999999999996E-2</v>
      </c>
      <c r="EI43">
        <v>0.34788999999999998</v>
      </c>
      <c r="EJ43">
        <v>5422.94092</v>
      </c>
      <c r="EK43">
        <v>19.329999999999998</v>
      </c>
      <c r="EL43">
        <v>9547.8310500000007</v>
      </c>
      <c r="EM43">
        <v>7.9930000000000001E-2</v>
      </c>
      <c r="EN43">
        <v>0.40833999999999998</v>
      </c>
      <c r="EO43">
        <v>9547.8310500000007</v>
      </c>
      <c r="EP43">
        <v>21.31</v>
      </c>
      <c r="EQ43">
        <v>8.9760000000000006E-2</v>
      </c>
      <c r="ER43">
        <v>5312.7563499999997</v>
      </c>
      <c r="ES43">
        <v>8.0119999999999997E-2</v>
      </c>
      <c r="ET43">
        <v>0.45443</v>
      </c>
      <c r="EU43">
        <v>5312.7563499999997</v>
      </c>
      <c r="EV43">
        <v>19.82</v>
      </c>
      <c r="EW43">
        <v>9.6509999999999999E-2</v>
      </c>
      <c r="EX43">
        <v>23825.679690000001</v>
      </c>
      <c r="EY43">
        <v>759.56262000000004</v>
      </c>
      <c r="EZ43">
        <v>23825.679690000001</v>
      </c>
      <c r="FA43">
        <v>0</v>
      </c>
    </row>
    <row r="44" spans="1:157" x14ac:dyDescent="0.25">
      <c r="A44">
        <v>45082</v>
      </c>
      <c r="B44" t="s">
        <v>169</v>
      </c>
      <c r="C44">
        <v>30454</v>
      </c>
      <c r="D44">
        <v>34935</v>
      </c>
      <c r="E44">
        <v>5</v>
      </c>
      <c r="F44">
        <v>0</v>
      </c>
      <c r="G44">
        <v>0</v>
      </c>
      <c r="H44">
        <v>0</v>
      </c>
      <c r="I44">
        <v>0</v>
      </c>
      <c r="J44">
        <v>115</v>
      </c>
      <c r="K44">
        <v>3.022E-2</v>
      </c>
      <c r="L44">
        <v>15</v>
      </c>
      <c r="M44">
        <v>0</v>
      </c>
      <c r="N44">
        <v>0</v>
      </c>
      <c r="O44">
        <v>0</v>
      </c>
      <c r="P44">
        <v>1</v>
      </c>
      <c r="Q44">
        <v>1</v>
      </c>
      <c r="R44" t="s">
        <v>178</v>
      </c>
      <c r="S44">
        <v>90</v>
      </c>
      <c r="T44">
        <v>0</v>
      </c>
      <c r="U44">
        <v>3260</v>
      </c>
      <c r="V44">
        <v>0</v>
      </c>
      <c r="W44">
        <v>0</v>
      </c>
      <c r="X44">
        <v>0</v>
      </c>
      <c r="Y44">
        <v>0</v>
      </c>
      <c r="Z44">
        <v>0</v>
      </c>
      <c r="AA44">
        <v>5</v>
      </c>
      <c r="AB44">
        <v>0</v>
      </c>
      <c r="AC44">
        <v>0</v>
      </c>
      <c r="AD44">
        <v>24</v>
      </c>
      <c r="AE44">
        <v>35200</v>
      </c>
      <c r="AF44">
        <v>3897</v>
      </c>
      <c r="AG44">
        <v>19</v>
      </c>
      <c r="AH44">
        <v>0.15112</v>
      </c>
      <c r="AI44">
        <v>2870.0451699999999</v>
      </c>
      <c r="AJ44">
        <v>7.5560000000000002E-2</v>
      </c>
      <c r="AK44">
        <v>6.6949999999999996E-2</v>
      </c>
      <c r="AL44">
        <v>23.906780000000001</v>
      </c>
      <c r="AM44">
        <v>641.09551999999996</v>
      </c>
      <c r="AN44">
        <v>26.758420000000001</v>
      </c>
      <c r="AO44">
        <v>148.12144000000001</v>
      </c>
      <c r="AP44">
        <v>324.74392999999998</v>
      </c>
      <c r="AQ44">
        <v>3984.3256799999999</v>
      </c>
      <c r="AR44">
        <v>833.53241000000003</v>
      </c>
      <c r="AS44">
        <v>3142.9164999999998</v>
      </c>
      <c r="AT44">
        <v>1401.9623999999999</v>
      </c>
      <c r="AU44">
        <v>2833.3020000000001</v>
      </c>
      <c r="AV44">
        <v>2971.0812999999998</v>
      </c>
      <c r="AW44">
        <v>116.82279</v>
      </c>
      <c r="AX44">
        <v>799.89197000000001</v>
      </c>
      <c r="AY44">
        <v>659.51147000000003</v>
      </c>
      <c r="AZ44">
        <v>385.88434000000001</v>
      </c>
      <c r="BA44">
        <v>689.02135999999996</v>
      </c>
      <c r="BB44">
        <v>728.57739000000004</v>
      </c>
      <c r="BC44">
        <v>34.02129</v>
      </c>
      <c r="BD44">
        <v>251.77151000000001</v>
      </c>
      <c r="BE44">
        <v>159.76701</v>
      </c>
      <c r="BF44">
        <v>102.6254</v>
      </c>
      <c r="BG44">
        <v>207.6891</v>
      </c>
      <c r="BH44">
        <v>171.00233</v>
      </c>
      <c r="BI44">
        <v>847.72900000000004</v>
      </c>
      <c r="BJ44">
        <v>163.32822999999999</v>
      </c>
      <c r="BK44">
        <v>253.90633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2870.0451699999999</v>
      </c>
      <c r="CJ44">
        <v>148.12144000000001</v>
      </c>
      <c r="CK44">
        <v>324.74392999999998</v>
      </c>
      <c r="CL44">
        <v>3984.3256799999999</v>
      </c>
      <c r="CM44">
        <v>833.53241000000003</v>
      </c>
      <c r="CN44">
        <v>3142.9164999999998</v>
      </c>
      <c r="CO44">
        <v>1401.9623999999999</v>
      </c>
      <c r="CP44">
        <v>2833.3020000000001</v>
      </c>
      <c r="CQ44">
        <v>2971.0812999999998</v>
      </c>
      <c r="CR44">
        <v>116.82279</v>
      </c>
      <c r="CS44">
        <v>799.89197000000001</v>
      </c>
      <c r="CT44">
        <v>659.51147000000003</v>
      </c>
      <c r="CU44">
        <v>385.88434000000001</v>
      </c>
      <c r="CV44">
        <v>689.02135999999996</v>
      </c>
      <c r="CW44">
        <v>728.57739000000004</v>
      </c>
      <c r="CX44">
        <v>34.02129</v>
      </c>
      <c r="CY44">
        <v>251.77151000000001</v>
      </c>
      <c r="CZ44">
        <v>159.76701</v>
      </c>
      <c r="DA44">
        <v>102.6254</v>
      </c>
      <c r="DB44">
        <v>207.6891</v>
      </c>
      <c r="DC44">
        <v>171.00233</v>
      </c>
      <c r="DD44">
        <v>847.72900000000004</v>
      </c>
      <c r="DE44">
        <v>163.32822999999999</v>
      </c>
      <c r="DF44">
        <v>253.90633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81837</v>
      </c>
      <c r="EE44">
        <v>24</v>
      </c>
      <c r="EF44">
        <v>21.85</v>
      </c>
      <c r="EG44">
        <v>4657.8085899999996</v>
      </c>
      <c r="EH44">
        <v>7.5600000000000001E-2</v>
      </c>
      <c r="EI44">
        <v>0.29881000000000002</v>
      </c>
      <c r="EJ44">
        <v>4657.8085899999996</v>
      </c>
      <c r="EK44">
        <v>20.350000000000001</v>
      </c>
      <c r="EL44">
        <v>8646.3271499999992</v>
      </c>
      <c r="EM44">
        <v>7.5689999999999993E-2</v>
      </c>
      <c r="EN44">
        <v>0.36979000000000001</v>
      </c>
      <c r="EO44">
        <v>8646.3271499999992</v>
      </c>
      <c r="EP44">
        <v>21.39</v>
      </c>
      <c r="EQ44">
        <v>8.4779999999999994E-2</v>
      </c>
      <c r="ER44">
        <v>5037.3540000000003</v>
      </c>
      <c r="ES44">
        <v>7.5850000000000001E-2</v>
      </c>
      <c r="ET44">
        <v>0.43086999999999998</v>
      </c>
      <c r="EU44">
        <v>5037.3540000000003</v>
      </c>
      <c r="EV44">
        <v>20.07</v>
      </c>
      <c r="EW44">
        <v>9.0359999999999996E-2</v>
      </c>
      <c r="EX44">
        <v>21211.535159999999</v>
      </c>
      <c r="EY44">
        <v>641.09546</v>
      </c>
      <c r="EZ44">
        <v>21211.535159999999</v>
      </c>
      <c r="FA44">
        <v>0</v>
      </c>
    </row>
    <row r="45" spans="1:157" x14ac:dyDescent="0.25">
      <c r="A45">
        <v>45085</v>
      </c>
      <c r="B45" t="s">
        <v>169</v>
      </c>
      <c r="C45">
        <v>30455</v>
      </c>
      <c r="D45">
        <v>34934</v>
      </c>
      <c r="E45">
        <v>5</v>
      </c>
      <c r="F45">
        <v>0</v>
      </c>
      <c r="G45">
        <v>0</v>
      </c>
      <c r="H45">
        <v>0</v>
      </c>
      <c r="I45">
        <v>0</v>
      </c>
      <c r="J45">
        <v>115</v>
      </c>
      <c r="K45">
        <v>3.0769999999999999E-2</v>
      </c>
      <c r="L45">
        <v>15</v>
      </c>
      <c r="M45">
        <v>0</v>
      </c>
      <c r="N45">
        <v>0</v>
      </c>
      <c r="O45">
        <v>0</v>
      </c>
      <c r="P45">
        <v>1</v>
      </c>
      <c r="Q45">
        <v>1</v>
      </c>
      <c r="R45" t="s">
        <v>178</v>
      </c>
      <c r="S45">
        <v>91</v>
      </c>
      <c r="T45">
        <v>0</v>
      </c>
      <c r="U45">
        <v>2866</v>
      </c>
      <c r="V45">
        <v>0</v>
      </c>
      <c r="W45">
        <v>0</v>
      </c>
      <c r="X45">
        <v>0</v>
      </c>
      <c r="Y45">
        <v>0</v>
      </c>
      <c r="Z45">
        <v>0</v>
      </c>
      <c r="AA45">
        <v>5</v>
      </c>
      <c r="AB45">
        <v>0</v>
      </c>
      <c r="AC45">
        <v>0</v>
      </c>
      <c r="AD45">
        <v>24</v>
      </c>
      <c r="AE45">
        <v>35200</v>
      </c>
      <c r="AF45">
        <v>3897</v>
      </c>
      <c r="AG45">
        <v>19</v>
      </c>
      <c r="AH45">
        <v>0.15384999999999999</v>
      </c>
      <c r="AI45">
        <v>3008.7424299999998</v>
      </c>
      <c r="AJ45">
        <v>7.6929999999999998E-2</v>
      </c>
      <c r="AK45">
        <v>7.0190000000000002E-2</v>
      </c>
      <c r="AL45">
        <v>23.858640000000001</v>
      </c>
      <c r="AM45">
        <v>661.08514000000002</v>
      </c>
      <c r="AN45">
        <v>27.606860000000001</v>
      </c>
      <c r="AO45">
        <v>167.02880999999999</v>
      </c>
      <c r="AP45">
        <v>365.02062999999998</v>
      </c>
      <c r="AQ45">
        <v>3805.8349600000001</v>
      </c>
      <c r="AR45">
        <v>950.39746000000002</v>
      </c>
      <c r="AS45">
        <v>3612.95532</v>
      </c>
      <c r="AT45">
        <v>1406.94165</v>
      </c>
      <c r="AU45">
        <v>2753.1533199999999</v>
      </c>
      <c r="AV45">
        <v>3124.4807099999998</v>
      </c>
      <c r="AW45">
        <v>123.41095</v>
      </c>
      <c r="AX45">
        <v>735.19408999999996</v>
      </c>
      <c r="AY45">
        <v>694.05237</v>
      </c>
      <c r="AZ45">
        <v>384.69378999999998</v>
      </c>
      <c r="BA45">
        <v>667.04485999999997</v>
      </c>
      <c r="BB45">
        <v>762.47900000000004</v>
      </c>
      <c r="BC45">
        <v>34.970790000000001</v>
      </c>
      <c r="BD45">
        <v>229.46498</v>
      </c>
      <c r="BE45">
        <v>163.77367000000001</v>
      </c>
      <c r="BF45">
        <v>101.70586</v>
      </c>
      <c r="BG45">
        <v>199.53752</v>
      </c>
      <c r="BH45">
        <v>180.27994000000001</v>
      </c>
      <c r="BI45">
        <v>584.12390000000005</v>
      </c>
      <c r="BJ45">
        <v>177.67841999999999</v>
      </c>
      <c r="BK45">
        <v>260.50641000000002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3008.7424299999998</v>
      </c>
      <c r="CJ45">
        <v>167.02880999999999</v>
      </c>
      <c r="CK45">
        <v>365.02062999999998</v>
      </c>
      <c r="CL45">
        <v>3805.8349600000001</v>
      </c>
      <c r="CM45">
        <v>950.39746000000002</v>
      </c>
      <c r="CN45">
        <v>3612.95532</v>
      </c>
      <c r="CO45">
        <v>1406.94165</v>
      </c>
      <c r="CP45">
        <v>2753.1533199999999</v>
      </c>
      <c r="CQ45">
        <v>3124.4807099999998</v>
      </c>
      <c r="CR45">
        <v>123.41095</v>
      </c>
      <c r="CS45">
        <v>735.19408999999996</v>
      </c>
      <c r="CT45">
        <v>694.05237</v>
      </c>
      <c r="CU45">
        <v>384.69378999999998</v>
      </c>
      <c r="CV45">
        <v>667.04485999999997</v>
      </c>
      <c r="CW45">
        <v>762.47900000000004</v>
      </c>
      <c r="CX45">
        <v>34.970790000000001</v>
      </c>
      <c r="CY45">
        <v>229.46498</v>
      </c>
      <c r="CZ45">
        <v>163.77367000000001</v>
      </c>
      <c r="DA45">
        <v>101.70586</v>
      </c>
      <c r="DB45">
        <v>199.53752</v>
      </c>
      <c r="DC45">
        <v>180.27994000000001</v>
      </c>
      <c r="DD45">
        <v>584.12390000000005</v>
      </c>
      <c r="DE45">
        <v>177.67841999999999</v>
      </c>
      <c r="DF45">
        <v>260.50641000000002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81837</v>
      </c>
      <c r="EE45">
        <v>24</v>
      </c>
      <c r="EF45">
        <v>21.84</v>
      </c>
      <c r="EG45">
        <v>4433.8540000000003</v>
      </c>
      <c r="EH45">
        <v>7.6960000000000001E-2</v>
      </c>
      <c r="EI45">
        <v>0.28444000000000003</v>
      </c>
      <c r="EJ45">
        <v>4433.8540000000003</v>
      </c>
      <c r="EK45">
        <v>20.82</v>
      </c>
      <c r="EL45">
        <v>8606.65625</v>
      </c>
      <c r="EM45">
        <v>7.7049999999999993E-2</v>
      </c>
      <c r="EN45">
        <v>0.36808999999999997</v>
      </c>
      <c r="EO45">
        <v>8606.65625</v>
      </c>
      <c r="EP45">
        <v>21.39</v>
      </c>
      <c r="EQ45">
        <v>8.6309999999999998E-2</v>
      </c>
      <c r="ER45">
        <v>5435.4765600000001</v>
      </c>
      <c r="ES45">
        <v>7.7380000000000004E-2</v>
      </c>
      <c r="ET45">
        <v>0.46493000000000001</v>
      </c>
      <c r="EU45">
        <v>5435.4765600000001</v>
      </c>
      <c r="EV45">
        <v>19.309999999999999</v>
      </c>
      <c r="EW45">
        <v>9.5610000000000001E-2</v>
      </c>
      <c r="EX45">
        <v>21484.728520000001</v>
      </c>
      <c r="EY45">
        <v>661.08514000000002</v>
      </c>
      <c r="EZ45">
        <v>21484.728520000001</v>
      </c>
      <c r="FA45">
        <v>0</v>
      </c>
    </row>
    <row r="46" spans="1:157" x14ac:dyDescent="0.25">
      <c r="A46">
        <v>45088</v>
      </c>
      <c r="B46" t="s">
        <v>169</v>
      </c>
      <c r="C46">
        <v>30456</v>
      </c>
      <c r="D46">
        <v>34933</v>
      </c>
      <c r="E46">
        <v>5</v>
      </c>
      <c r="F46">
        <v>0</v>
      </c>
      <c r="G46">
        <v>0</v>
      </c>
      <c r="H46">
        <v>0</v>
      </c>
      <c r="I46">
        <v>0</v>
      </c>
      <c r="J46">
        <v>115</v>
      </c>
      <c r="K46">
        <v>3.1820000000000001E-2</v>
      </c>
      <c r="L46">
        <v>15</v>
      </c>
      <c r="M46">
        <v>0</v>
      </c>
      <c r="N46">
        <v>0</v>
      </c>
      <c r="O46">
        <v>0</v>
      </c>
      <c r="P46">
        <v>1</v>
      </c>
      <c r="Q46">
        <v>1</v>
      </c>
      <c r="R46" t="s">
        <v>178</v>
      </c>
      <c r="S46">
        <v>96</v>
      </c>
      <c r="T46">
        <v>0</v>
      </c>
      <c r="U46">
        <v>3006</v>
      </c>
      <c r="V46">
        <v>0</v>
      </c>
      <c r="W46">
        <v>0</v>
      </c>
      <c r="X46">
        <v>0</v>
      </c>
      <c r="Y46">
        <v>0</v>
      </c>
      <c r="Z46">
        <v>0</v>
      </c>
      <c r="AA46">
        <v>5</v>
      </c>
      <c r="AB46">
        <v>0</v>
      </c>
      <c r="AC46">
        <v>0</v>
      </c>
      <c r="AD46">
        <v>24</v>
      </c>
      <c r="AE46">
        <v>35200</v>
      </c>
      <c r="AF46">
        <v>3897</v>
      </c>
      <c r="AG46">
        <v>19</v>
      </c>
      <c r="AH46">
        <v>0.15909999999999999</v>
      </c>
      <c r="AI46">
        <v>3011.20264</v>
      </c>
      <c r="AJ46">
        <v>7.9549999999999996E-2</v>
      </c>
      <c r="AK46">
        <v>7.0250000000000007E-2</v>
      </c>
      <c r="AL46">
        <v>23.86656</v>
      </c>
      <c r="AM46">
        <v>685.04285000000004</v>
      </c>
      <c r="AN46">
        <v>28.605419999999999</v>
      </c>
      <c r="AO46">
        <v>166.30276000000001</v>
      </c>
      <c r="AP46">
        <v>366.49239999999998</v>
      </c>
      <c r="AQ46">
        <v>3805.0798300000001</v>
      </c>
      <c r="AR46">
        <v>952.85460999999998</v>
      </c>
      <c r="AS46">
        <v>3616.8322800000001</v>
      </c>
      <c r="AT46">
        <v>1427.0981400000001</v>
      </c>
      <c r="AU46">
        <v>2771.8986799999998</v>
      </c>
      <c r="AV46">
        <v>3158.81592</v>
      </c>
      <c r="AW46">
        <v>123.32722</v>
      </c>
      <c r="AX46">
        <v>734.43688999999995</v>
      </c>
      <c r="AY46">
        <v>693.83185000000003</v>
      </c>
      <c r="AZ46">
        <v>390.12786999999997</v>
      </c>
      <c r="BA46">
        <v>670.92864999999995</v>
      </c>
      <c r="BB46">
        <v>770.51207999999997</v>
      </c>
      <c r="BC46">
        <v>34.909379999999999</v>
      </c>
      <c r="BD46">
        <v>229.16879</v>
      </c>
      <c r="BE46">
        <v>163.67830000000001</v>
      </c>
      <c r="BF46">
        <v>103.17779</v>
      </c>
      <c r="BG46">
        <v>200.56912</v>
      </c>
      <c r="BH46">
        <v>182.01248000000001</v>
      </c>
      <c r="BI46">
        <v>527.81110000000001</v>
      </c>
      <c r="BJ46">
        <v>177.58514</v>
      </c>
      <c r="BK46">
        <v>261.23626999999999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3011.20264</v>
      </c>
      <c r="CJ46">
        <v>166.30276000000001</v>
      </c>
      <c r="CK46">
        <v>366.49239999999998</v>
      </c>
      <c r="CL46">
        <v>3805.0798300000001</v>
      </c>
      <c r="CM46">
        <v>952.85460999999998</v>
      </c>
      <c r="CN46">
        <v>3616.8322800000001</v>
      </c>
      <c r="CO46">
        <v>1427.0981400000001</v>
      </c>
      <c r="CP46">
        <v>2771.8986799999998</v>
      </c>
      <c r="CQ46">
        <v>3158.81592</v>
      </c>
      <c r="CR46">
        <v>123.32722</v>
      </c>
      <c r="CS46">
        <v>734.43688999999995</v>
      </c>
      <c r="CT46">
        <v>693.83185000000003</v>
      </c>
      <c r="CU46">
        <v>390.12786999999997</v>
      </c>
      <c r="CV46">
        <v>670.92864999999995</v>
      </c>
      <c r="CW46">
        <v>770.51207999999997</v>
      </c>
      <c r="CX46">
        <v>34.909379999999999</v>
      </c>
      <c r="CY46">
        <v>229.16879</v>
      </c>
      <c r="CZ46">
        <v>163.67830000000001</v>
      </c>
      <c r="DA46">
        <v>103.17779</v>
      </c>
      <c r="DB46">
        <v>200.56912</v>
      </c>
      <c r="DC46">
        <v>182.01248000000001</v>
      </c>
      <c r="DD46">
        <v>527.81110000000001</v>
      </c>
      <c r="DE46">
        <v>177.58514</v>
      </c>
      <c r="DF46">
        <v>261.23626999999999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81837</v>
      </c>
      <c r="EE46">
        <v>24</v>
      </c>
      <c r="EF46">
        <v>21.84</v>
      </c>
      <c r="EG46">
        <v>4467.1894499999999</v>
      </c>
      <c r="EH46">
        <v>7.9579999999999998E-2</v>
      </c>
      <c r="EI46">
        <v>0.28658</v>
      </c>
      <c r="EJ46">
        <v>4467.1894499999999</v>
      </c>
      <c r="EK46">
        <v>20.8</v>
      </c>
      <c r="EL46">
        <v>8671.8320299999996</v>
      </c>
      <c r="EM46">
        <v>7.9689999999999997E-2</v>
      </c>
      <c r="EN46">
        <v>0.37087999999999999</v>
      </c>
      <c r="EO46">
        <v>8671.8320299999996</v>
      </c>
      <c r="EP46">
        <v>21.39</v>
      </c>
      <c r="EQ46">
        <v>8.9260000000000006E-2</v>
      </c>
      <c r="ER46">
        <v>5378.4638699999996</v>
      </c>
      <c r="ES46">
        <v>7.9990000000000006E-2</v>
      </c>
      <c r="ET46">
        <v>0.46005000000000001</v>
      </c>
      <c r="EU46">
        <v>5378.4638699999996</v>
      </c>
      <c r="EV46">
        <v>19.38</v>
      </c>
      <c r="EW46">
        <v>9.851E-2</v>
      </c>
      <c r="EX46">
        <v>21528.6875</v>
      </c>
      <c r="EY46">
        <v>685.04285000000004</v>
      </c>
      <c r="EZ46">
        <v>21528.6875</v>
      </c>
      <c r="FA46">
        <v>0</v>
      </c>
    </row>
    <row r="47" spans="1:157" x14ac:dyDescent="0.25">
      <c r="A47">
        <v>45093</v>
      </c>
      <c r="B47" t="s">
        <v>169</v>
      </c>
      <c r="C47">
        <v>30458</v>
      </c>
      <c r="D47">
        <v>34932</v>
      </c>
      <c r="E47">
        <v>5</v>
      </c>
      <c r="F47">
        <v>0</v>
      </c>
      <c r="G47">
        <v>0</v>
      </c>
      <c r="H47">
        <v>0</v>
      </c>
      <c r="I47">
        <v>0</v>
      </c>
      <c r="J47">
        <v>115</v>
      </c>
      <c r="K47">
        <v>3.1960000000000002E-2</v>
      </c>
      <c r="L47">
        <v>15</v>
      </c>
      <c r="M47">
        <v>0</v>
      </c>
      <c r="N47">
        <v>0</v>
      </c>
      <c r="O47">
        <v>0</v>
      </c>
      <c r="P47">
        <v>1</v>
      </c>
      <c r="Q47">
        <v>1</v>
      </c>
      <c r="R47" t="s">
        <v>178</v>
      </c>
      <c r="S47">
        <v>96</v>
      </c>
      <c r="T47">
        <v>0</v>
      </c>
      <c r="U47">
        <v>3110</v>
      </c>
      <c r="V47">
        <v>0</v>
      </c>
      <c r="W47">
        <v>0</v>
      </c>
      <c r="X47">
        <v>0</v>
      </c>
      <c r="Y47">
        <v>0</v>
      </c>
      <c r="Z47">
        <v>0</v>
      </c>
      <c r="AA47">
        <v>5</v>
      </c>
      <c r="AB47">
        <v>0</v>
      </c>
      <c r="AC47">
        <v>0</v>
      </c>
      <c r="AD47">
        <v>24</v>
      </c>
      <c r="AE47">
        <v>35200</v>
      </c>
      <c r="AF47">
        <v>3897</v>
      </c>
      <c r="AG47">
        <v>19</v>
      </c>
      <c r="AH47">
        <v>0.15981000000000001</v>
      </c>
      <c r="AI47">
        <v>3001.6555199999998</v>
      </c>
      <c r="AJ47">
        <v>7.9909999999999995E-2</v>
      </c>
      <c r="AK47">
        <v>7.0019999999999999E-2</v>
      </c>
      <c r="AL47">
        <v>23.861989999999999</v>
      </c>
      <c r="AM47">
        <v>688.93744000000004</v>
      </c>
      <c r="AN47">
        <v>28.770330000000001</v>
      </c>
      <c r="AO47">
        <v>169.1104</v>
      </c>
      <c r="AP47">
        <v>372.46355999999997</v>
      </c>
      <c r="AQ47">
        <v>3750.14185</v>
      </c>
      <c r="AR47">
        <v>964.17223999999999</v>
      </c>
      <c r="AS47">
        <v>3645.1752900000001</v>
      </c>
      <c r="AT47">
        <v>1440.45947</v>
      </c>
      <c r="AU47">
        <v>2766.4184599999999</v>
      </c>
      <c r="AV47">
        <v>3197.35376</v>
      </c>
      <c r="AW47">
        <v>123.98095000000001</v>
      </c>
      <c r="AX47">
        <v>718.07941000000005</v>
      </c>
      <c r="AY47">
        <v>694.86670000000004</v>
      </c>
      <c r="AZ47">
        <v>392.13846000000001</v>
      </c>
      <c r="BA47">
        <v>668.67760999999996</v>
      </c>
      <c r="BB47">
        <v>777.36670000000004</v>
      </c>
      <c r="BC47">
        <v>34.931519999999999</v>
      </c>
      <c r="BD47">
        <v>223.45591999999999</v>
      </c>
      <c r="BE47">
        <v>163.68188000000001</v>
      </c>
      <c r="BF47">
        <v>104.71895000000001</v>
      </c>
      <c r="BG47">
        <v>200.20778999999999</v>
      </c>
      <c r="BH47">
        <v>184.39214000000001</v>
      </c>
      <c r="BI47">
        <v>513.14617999999996</v>
      </c>
      <c r="BJ47">
        <v>182.55194</v>
      </c>
      <c r="BK47">
        <v>267.21249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3001.6555199999998</v>
      </c>
      <c r="CJ47">
        <v>169.1104</v>
      </c>
      <c r="CK47">
        <v>372.46355999999997</v>
      </c>
      <c r="CL47">
        <v>3750.14185</v>
      </c>
      <c r="CM47">
        <v>964.17223999999999</v>
      </c>
      <c r="CN47">
        <v>3645.1752900000001</v>
      </c>
      <c r="CO47">
        <v>1440.45947</v>
      </c>
      <c r="CP47">
        <v>2766.4184599999999</v>
      </c>
      <c r="CQ47">
        <v>3197.35376</v>
      </c>
      <c r="CR47">
        <v>123.98095000000001</v>
      </c>
      <c r="CS47">
        <v>718.07941000000005</v>
      </c>
      <c r="CT47">
        <v>694.86670000000004</v>
      </c>
      <c r="CU47">
        <v>392.13846000000001</v>
      </c>
      <c r="CV47">
        <v>668.67760999999996</v>
      </c>
      <c r="CW47">
        <v>777.36670000000004</v>
      </c>
      <c r="CX47">
        <v>34.931519999999999</v>
      </c>
      <c r="CY47">
        <v>223.45591999999999</v>
      </c>
      <c r="CZ47">
        <v>163.68188000000001</v>
      </c>
      <c r="DA47">
        <v>104.71895000000001</v>
      </c>
      <c r="DB47">
        <v>200.20778999999999</v>
      </c>
      <c r="DC47">
        <v>184.39214000000001</v>
      </c>
      <c r="DD47">
        <v>513.14617999999996</v>
      </c>
      <c r="DE47">
        <v>182.55194</v>
      </c>
      <c r="DF47">
        <v>267.21249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81837</v>
      </c>
      <c r="EE47">
        <v>24</v>
      </c>
      <c r="EF47">
        <v>21.84</v>
      </c>
      <c r="EG47">
        <v>4408.4404299999997</v>
      </c>
      <c r="EH47">
        <v>7.9939999999999997E-2</v>
      </c>
      <c r="EI47">
        <v>0.28281000000000001</v>
      </c>
      <c r="EJ47">
        <v>4408.4404299999997</v>
      </c>
      <c r="EK47">
        <v>20.83</v>
      </c>
      <c r="EL47">
        <v>8732.9091800000006</v>
      </c>
      <c r="EM47">
        <v>8.0049999999999996E-2</v>
      </c>
      <c r="EN47">
        <v>0.37348999999999999</v>
      </c>
      <c r="EO47">
        <v>8732.9091800000006</v>
      </c>
      <c r="EP47">
        <v>21.38</v>
      </c>
      <c r="EQ47">
        <v>8.9700000000000002E-2</v>
      </c>
      <c r="ER47">
        <v>5411.6987300000001</v>
      </c>
      <c r="ES47">
        <v>8.0369999999999997E-2</v>
      </c>
      <c r="ET47">
        <v>0.46289000000000002</v>
      </c>
      <c r="EU47">
        <v>5411.6987300000001</v>
      </c>
      <c r="EV47">
        <v>19.34</v>
      </c>
      <c r="EW47">
        <v>9.9159999999999998E-2</v>
      </c>
      <c r="EX47">
        <v>21554.703130000002</v>
      </c>
      <c r="EY47">
        <v>688.93744000000004</v>
      </c>
      <c r="EZ47">
        <v>21554.703130000002</v>
      </c>
      <c r="FA47">
        <v>0</v>
      </c>
    </row>
    <row r="48" spans="1:157" x14ac:dyDescent="0.25">
      <c r="A48">
        <v>45095</v>
      </c>
      <c r="B48" t="s">
        <v>169</v>
      </c>
      <c r="C48">
        <v>30459</v>
      </c>
      <c r="D48">
        <v>34930</v>
      </c>
      <c r="E48">
        <v>5</v>
      </c>
      <c r="F48">
        <v>0</v>
      </c>
      <c r="G48">
        <v>0</v>
      </c>
      <c r="H48">
        <v>0</v>
      </c>
      <c r="I48">
        <v>0</v>
      </c>
      <c r="J48">
        <v>115</v>
      </c>
      <c r="K48">
        <v>3.124E-2</v>
      </c>
      <c r="L48">
        <v>15</v>
      </c>
      <c r="M48">
        <v>0</v>
      </c>
      <c r="N48">
        <v>0</v>
      </c>
      <c r="O48">
        <v>0</v>
      </c>
      <c r="P48">
        <v>1</v>
      </c>
      <c r="Q48">
        <v>1</v>
      </c>
      <c r="R48" t="s">
        <v>178</v>
      </c>
      <c r="S48">
        <v>100</v>
      </c>
      <c r="T48">
        <v>0</v>
      </c>
      <c r="U48">
        <v>3400</v>
      </c>
      <c r="V48">
        <v>0</v>
      </c>
      <c r="W48">
        <v>0</v>
      </c>
      <c r="X48">
        <v>0</v>
      </c>
      <c r="Y48">
        <v>0</v>
      </c>
      <c r="Z48">
        <v>0</v>
      </c>
      <c r="AA48">
        <v>5</v>
      </c>
      <c r="AB48">
        <v>0</v>
      </c>
      <c r="AC48">
        <v>0</v>
      </c>
      <c r="AD48">
        <v>24</v>
      </c>
      <c r="AE48">
        <v>35200</v>
      </c>
      <c r="AF48">
        <v>3897</v>
      </c>
      <c r="AG48">
        <v>19</v>
      </c>
      <c r="AH48">
        <v>0.15620000000000001</v>
      </c>
      <c r="AI48">
        <v>2977.33545</v>
      </c>
      <c r="AJ48">
        <v>7.8100000000000003E-2</v>
      </c>
      <c r="AK48">
        <v>6.9459999999999994E-2</v>
      </c>
      <c r="AL48">
        <v>23.89218</v>
      </c>
      <c r="AM48">
        <v>616.08727999999996</v>
      </c>
      <c r="AN48">
        <v>25.710419999999999</v>
      </c>
      <c r="AO48">
        <v>165.72533999999999</v>
      </c>
      <c r="AP48">
        <v>370.87133999999998</v>
      </c>
      <c r="AQ48">
        <v>2979.5405300000002</v>
      </c>
      <c r="AR48">
        <v>967.65404999999998</v>
      </c>
      <c r="AS48">
        <v>3652.6015600000001</v>
      </c>
      <c r="AT48">
        <v>1392.8872100000001</v>
      </c>
      <c r="AU48">
        <v>2433.4194299999999</v>
      </c>
      <c r="AV48">
        <v>3146.53442</v>
      </c>
      <c r="AW48">
        <v>121.62479999999999</v>
      </c>
      <c r="AX48">
        <v>538.47418000000005</v>
      </c>
      <c r="AY48">
        <v>689.67303000000004</v>
      </c>
      <c r="AZ48">
        <v>377.93427000000003</v>
      </c>
      <c r="BA48">
        <v>587.81395999999995</v>
      </c>
      <c r="BB48">
        <v>762.85095000000001</v>
      </c>
      <c r="BC48">
        <v>34.171709999999997</v>
      </c>
      <c r="BD48">
        <v>164.94857999999999</v>
      </c>
      <c r="BE48">
        <v>161.98617999999999</v>
      </c>
      <c r="BF48">
        <v>99.899950000000004</v>
      </c>
      <c r="BG48">
        <v>173.61716999999999</v>
      </c>
      <c r="BH48">
        <v>180.32227</v>
      </c>
      <c r="BI48">
        <v>294.83731</v>
      </c>
      <c r="BJ48">
        <v>175.63763</v>
      </c>
      <c r="BK48">
        <v>248.07736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2977.33545</v>
      </c>
      <c r="CJ48">
        <v>165.72533999999999</v>
      </c>
      <c r="CK48">
        <v>370.87133999999998</v>
      </c>
      <c r="CL48">
        <v>2979.5405300000002</v>
      </c>
      <c r="CM48">
        <v>967.65404999999998</v>
      </c>
      <c r="CN48">
        <v>3652.6015600000001</v>
      </c>
      <c r="CO48">
        <v>1392.8872100000001</v>
      </c>
      <c r="CP48">
        <v>2433.4194299999999</v>
      </c>
      <c r="CQ48">
        <v>3146.53442</v>
      </c>
      <c r="CR48">
        <v>121.62479999999999</v>
      </c>
      <c r="CS48">
        <v>538.47418000000005</v>
      </c>
      <c r="CT48">
        <v>689.67303000000004</v>
      </c>
      <c r="CU48">
        <v>377.93427000000003</v>
      </c>
      <c r="CV48">
        <v>587.81395999999995</v>
      </c>
      <c r="CW48">
        <v>762.85095000000001</v>
      </c>
      <c r="CX48">
        <v>34.171709999999997</v>
      </c>
      <c r="CY48">
        <v>164.94857999999999</v>
      </c>
      <c r="CZ48">
        <v>161.98617999999999</v>
      </c>
      <c r="DA48">
        <v>99.899950000000004</v>
      </c>
      <c r="DB48">
        <v>173.61716999999999</v>
      </c>
      <c r="DC48">
        <v>180.32227</v>
      </c>
      <c r="DD48">
        <v>294.83731</v>
      </c>
      <c r="DE48">
        <v>175.63763</v>
      </c>
      <c r="DF48">
        <v>248.07736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81837</v>
      </c>
      <c r="EE48">
        <v>24</v>
      </c>
      <c r="EF48">
        <v>21.84</v>
      </c>
      <c r="EG48">
        <v>3892.64453</v>
      </c>
      <c r="EH48">
        <v>7.8119999999999995E-2</v>
      </c>
      <c r="EI48">
        <v>0.24972</v>
      </c>
      <c r="EJ48">
        <v>3892.64453</v>
      </c>
      <c r="EK48">
        <v>21.06</v>
      </c>
      <c r="EL48">
        <v>7678.1904299999997</v>
      </c>
      <c r="EM48">
        <v>7.8170000000000003E-2</v>
      </c>
      <c r="EN48">
        <v>0.32838000000000001</v>
      </c>
      <c r="EO48">
        <v>7678.1904299999997</v>
      </c>
      <c r="EP48">
        <v>21.47</v>
      </c>
      <c r="EQ48">
        <v>8.7300000000000003E-2</v>
      </c>
      <c r="ER48">
        <v>5172.9331099999999</v>
      </c>
      <c r="ES48">
        <v>7.8450000000000006E-2</v>
      </c>
      <c r="ET48">
        <v>0.44246999999999997</v>
      </c>
      <c r="EU48">
        <v>5172.9331099999999</v>
      </c>
      <c r="EV48">
        <v>19.95</v>
      </c>
      <c r="EW48">
        <v>9.3950000000000006E-2</v>
      </c>
      <c r="EX48">
        <v>19721.103520000001</v>
      </c>
      <c r="EY48">
        <v>616.08727999999996</v>
      </c>
      <c r="EZ48">
        <v>19721.103520000001</v>
      </c>
      <c r="FA48">
        <v>0</v>
      </c>
    </row>
    <row r="49" spans="1:157" x14ac:dyDescent="0.25">
      <c r="A49">
        <v>45372</v>
      </c>
      <c r="B49" t="s">
        <v>169</v>
      </c>
      <c r="C49">
        <v>30585</v>
      </c>
      <c r="D49">
        <v>40231</v>
      </c>
      <c r="E49">
        <v>5</v>
      </c>
      <c r="F49">
        <v>0</v>
      </c>
      <c r="G49">
        <v>0</v>
      </c>
      <c r="H49">
        <v>0</v>
      </c>
      <c r="I49">
        <v>0</v>
      </c>
      <c r="J49">
        <v>115</v>
      </c>
      <c r="K49">
        <v>0.10809000000000001</v>
      </c>
      <c r="L49">
        <v>15</v>
      </c>
      <c r="M49">
        <v>0</v>
      </c>
      <c r="N49">
        <v>0</v>
      </c>
      <c r="O49">
        <v>0</v>
      </c>
      <c r="P49">
        <v>2</v>
      </c>
      <c r="Q49">
        <v>2</v>
      </c>
      <c r="R49" t="s">
        <v>177</v>
      </c>
      <c r="S49">
        <v>313</v>
      </c>
      <c r="T49">
        <v>0</v>
      </c>
      <c r="U49">
        <v>5170</v>
      </c>
      <c r="V49">
        <v>0</v>
      </c>
      <c r="W49">
        <v>0</v>
      </c>
      <c r="X49">
        <v>0</v>
      </c>
      <c r="Y49">
        <v>0</v>
      </c>
      <c r="Z49">
        <v>0</v>
      </c>
      <c r="AA49">
        <v>5</v>
      </c>
      <c r="AB49">
        <v>0</v>
      </c>
      <c r="AC49">
        <v>0</v>
      </c>
      <c r="AD49">
        <v>37</v>
      </c>
      <c r="AE49">
        <v>41300</v>
      </c>
      <c r="AF49">
        <v>3936</v>
      </c>
      <c r="AG49">
        <v>29</v>
      </c>
      <c r="AH49">
        <v>0.54047000000000001</v>
      </c>
      <c r="AI49">
        <v>3908.0598100000002</v>
      </c>
      <c r="AJ49">
        <v>0.17529</v>
      </c>
      <c r="AK49">
        <v>9.0260000000000007E-2</v>
      </c>
      <c r="AL49">
        <v>36.989820000000002</v>
      </c>
      <c r="AM49">
        <v>2239.7653799999998</v>
      </c>
      <c r="AN49">
        <v>60.596380000000003</v>
      </c>
      <c r="AO49">
        <v>214.19022000000001</v>
      </c>
      <c r="AP49">
        <v>430.24945000000002</v>
      </c>
      <c r="AQ49">
        <v>2923.78955</v>
      </c>
      <c r="AR49">
        <v>859.59406000000001</v>
      </c>
      <c r="AS49">
        <v>2615.5231899999999</v>
      </c>
      <c r="AT49">
        <v>1740.21704</v>
      </c>
      <c r="AU49">
        <v>2499.4479999999999</v>
      </c>
      <c r="AV49">
        <v>4043.1074199999998</v>
      </c>
      <c r="AW49">
        <v>153.20249999999999</v>
      </c>
      <c r="AX49">
        <v>504.28933999999998</v>
      </c>
      <c r="AY49">
        <v>639.01331000000005</v>
      </c>
      <c r="AZ49">
        <v>532.54926</v>
      </c>
      <c r="BA49">
        <v>672.08794999999998</v>
      </c>
      <c r="BB49">
        <v>1084.5093999999999</v>
      </c>
      <c r="BC49">
        <v>35.107250000000001</v>
      </c>
      <c r="BD49">
        <v>144.23799</v>
      </c>
      <c r="BE49">
        <v>149.55422999999999</v>
      </c>
      <c r="BF49">
        <v>159.31147999999999</v>
      </c>
      <c r="BG49">
        <v>200.59648000000001</v>
      </c>
      <c r="BH49">
        <v>254.04352</v>
      </c>
      <c r="BI49">
        <v>406.11138999999997</v>
      </c>
      <c r="BJ49">
        <v>167.36043000000001</v>
      </c>
      <c r="BK49">
        <v>292.41305999999997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3908.0598100000002</v>
      </c>
      <c r="CJ49">
        <v>214.19022000000001</v>
      </c>
      <c r="CK49">
        <v>430.24945000000002</v>
      </c>
      <c r="CL49">
        <v>2923.78955</v>
      </c>
      <c r="CM49">
        <v>859.59406000000001</v>
      </c>
      <c r="CN49">
        <v>2615.5231899999999</v>
      </c>
      <c r="CO49">
        <v>1740.21704</v>
      </c>
      <c r="CP49">
        <v>2499.4479999999999</v>
      </c>
      <c r="CQ49">
        <v>4043.1074199999998</v>
      </c>
      <c r="CR49">
        <v>153.20249999999999</v>
      </c>
      <c r="CS49">
        <v>504.28933999999998</v>
      </c>
      <c r="CT49">
        <v>639.01331000000005</v>
      </c>
      <c r="CU49">
        <v>532.54926</v>
      </c>
      <c r="CV49">
        <v>672.08794999999998</v>
      </c>
      <c r="CW49">
        <v>1084.5093999999999</v>
      </c>
      <c r="CX49">
        <v>35.107250000000001</v>
      </c>
      <c r="CY49">
        <v>144.23799</v>
      </c>
      <c r="CZ49">
        <v>149.55422999999999</v>
      </c>
      <c r="DA49">
        <v>159.31147999999999</v>
      </c>
      <c r="DB49">
        <v>200.59648000000001</v>
      </c>
      <c r="DC49">
        <v>254.04352</v>
      </c>
      <c r="DD49">
        <v>406.11138999999997</v>
      </c>
      <c r="DE49">
        <v>167.36043000000001</v>
      </c>
      <c r="DF49">
        <v>292.41305999999997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82656</v>
      </c>
      <c r="EE49">
        <v>37</v>
      </c>
      <c r="EF49">
        <v>27.25</v>
      </c>
      <c r="EG49">
        <v>6231.9043000000001</v>
      </c>
      <c r="EH49">
        <v>0.17571999999999999</v>
      </c>
      <c r="EI49">
        <v>0.39583000000000002</v>
      </c>
      <c r="EJ49">
        <v>6231.9043000000001</v>
      </c>
      <c r="EK49">
        <v>23.74</v>
      </c>
      <c r="EL49">
        <v>7438.7055700000001</v>
      </c>
      <c r="EM49">
        <v>0.17541000000000001</v>
      </c>
      <c r="EN49">
        <v>0.31498999999999999</v>
      </c>
      <c r="EO49">
        <v>7438.7055700000001</v>
      </c>
      <c r="EP49">
        <v>27</v>
      </c>
      <c r="EQ49">
        <v>0.24021000000000001</v>
      </c>
      <c r="ER49">
        <v>3141.8373999999999</v>
      </c>
      <c r="ES49">
        <v>0.17534</v>
      </c>
      <c r="ET49">
        <v>0.26607999999999998</v>
      </c>
      <c r="EU49">
        <v>3141.8373999999999</v>
      </c>
      <c r="EV49">
        <v>26.87</v>
      </c>
      <c r="EW49">
        <v>0.24137</v>
      </c>
      <c r="EX49">
        <v>20720.507809999999</v>
      </c>
      <c r="EY49">
        <v>2239.7653799999998</v>
      </c>
      <c r="EZ49">
        <v>20720.507809999999</v>
      </c>
      <c r="FA49">
        <v>0</v>
      </c>
    </row>
    <row r="50" spans="1:157" x14ac:dyDescent="0.25">
      <c r="A50">
        <v>45391</v>
      </c>
      <c r="B50" t="s">
        <v>169</v>
      </c>
      <c r="C50">
        <v>30593</v>
      </c>
      <c r="D50">
        <v>27342</v>
      </c>
      <c r="E50">
        <v>5</v>
      </c>
      <c r="F50">
        <v>0</v>
      </c>
      <c r="G50">
        <v>0</v>
      </c>
      <c r="H50">
        <v>0</v>
      </c>
      <c r="I50">
        <v>0</v>
      </c>
      <c r="J50">
        <v>115</v>
      </c>
      <c r="K50">
        <v>6.1440000000000002E-2</v>
      </c>
      <c r="L50">
        <v>15</v>
      </c>
      <c r="M50">
        <v>0</v>
      </c>
      <c r="N50">
        <v>0</v>
      </c>
      <c r="O50">
        <v>0</v>
      </c>
      <c r="P50">
        <v>2</v>
      </c>
      <c r="Q50">
        <v>2</v>
      </c>
      <c r="R50" t="s">
        <v>177</v>
      </c>
      <c r="S50">
        <v>305</v>
      </c>
      <c r="T50">
        <v>0</v>
      </c>
      <c r="U50">
        <v>3990</v>
      </c>
      <c r="V50">
        <v>0</v>
      </c>
      <c r="W50">
        <v>1</v>
      </c>
      <c r="X50">
        <v>0</v>
      </c>
      <c r="Y50">
        <v>0</v>
      </c>
      <c r="Z50">
        <v>0</v>
      </c>
      <c r="AA50">
        <v>5</v>
      </c>
      <c r="AB50">
        <v>0</v>
      </c>
      <c r="AC50">
        <v>0</v>
      </c>
      <c r="AD50">
        <v>37</v>
      </c>
      <c r="AE50">
        <v>41300</v>
      </c>
      <c r="AF50">
        <v>3936</v>
      </c>
      <c r="AG50">
        <v>29</v>
      </c>
      <c r="AH50">
        <v>0.30720999999999998</v>
      </c>
      <c r="AI50">
        <v>3468.6870100000001</v>
      </c>
      <c r="AJ50">
        <v>9.9629999999999996E-2</v>
      </c>
      <c r="AK50">
        <v>8.0119999999999997E-2</v>
      </c>
      <c r="AL50">
        <v>36.998530000000002</v>
      </c>
      <c r="AM50">
        <v>1494.4858400000001</v>
      </c>
      <c r="AN50">
        <v>40.890090000000001</v>
      </c>
      <c r="AO50">
        <v>203.38704999999999</v>
      </c>
      <c r="AP50">
        <v>432.00571000000002</v>
      </c>
      <c r="AQ50">
        <v>3432.1039999999998</v>
      </c>
      <c r="AR50">
        <v>1010.69293</v>
      </c>
      <c r="AS50">
        <v>3407.7058099999999</v>
      </c>
      <c r="AT50">
        <v>2032.06836</v>
      </c>
      <c r="AU50">
        <v>3148.1567399999999</v>
      </c>
      <c r="AV50">
        <v>4456.0717800000002</v>
      </c>
      <c r="AW50">
        <v>139.92798999999999</v>
      </c>
      <c r="AX50">
        <v>633.78241000000003</v>
      </c>
      <c r="AY50">
        <v>756.43389999999999</v>
      </c>
      <c r="AZ50">
        <v>576.12683000000004</v>
      </c>
      <c r="BA50">
        <v>795.03148999999996</v>
      </c>
      <c r="BB50">
        <v>1118.4644800000001</v>
      </c>
      <c r="BC50">
        <v>37.596499999999999</v>
      </c>
      <c r="BD50">
        <v>192.84791999999999</v>
      </c>
      <c r="BE50">
        <v>188.20409000000001</v>
      </c>
      <c r="BF50">
        <v>168.71545</v>
      </c>
      <c r="BG50">
        <v>238.71601999999999</v>
      </c>
      <c r="BH50">
        <v>258.42419000000001</v>
      </c>
      <c r="BI50">
        <v>662.24486999999999</v>
      </c>
      <c r="BJ50">
        <v>153.96351999999999</v>
      </c>
      <c r="BK50">
        <v>281.23615000000001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3468.6870100000001</v>
      </c>
      <c r="CJ50">
        <v>203.38704999999999</v>
      </c>
      <c r="CK50">
        <v>432.00571000000002</v>
      </c>
      <c r="CL50">
        <v>3432.1039999999998</v>
      </c>
      <c r="CM50">
        <v>1010.69293</v>
      </c>
      <c r="CN50">
        <v>3407.7058099999999</v>
      </c>
      <c r="CO50">
        <v>2032.06836</v>
      </c>
      <c r="CP50">
        <v>3148.1567399999999</v>
      </c>
      <c r="CQ50">
        <v>4456.0717800000002</v>
      </c>
      <c r="CR50">
        <v>139.92798999999999</v>
      </c>
      <c r="CS50">
        <v>633.78241000000003</v>
      </c>
      <c r="CT50">
        <v>756.43389999999999</v>
      </c>
      <c r="CU50">
        <v>576.12683000000004</v>
      </c>
      <c r="CV50">
        <v>795.03148999999996</v>
      </c>
      <c r="CW50">
        <v>1118.4644800000001</v>
      </c>
      <c r="CX50">
        <v>37.596499999999999</v>
      </c>
      <c r="CY50">
        <v>192.84791999999999</v>
      </c>
      <c r="CZ50">
        <v>188.20409000000001</v>
      </c>
      <c r="DA50">
        <v>168.71545</v>
      </c>
      <c r="DB50">
        <v>238.71601999999999</v>
      </c>
      <c r="DC50">
        <v>258.42419000000001</v>
      </c>
      <c r="DD50">
        <v>662.24486999999999</v>
      </c>
      <c r="DE50">
        <v>153.96351999999999</v>
      </c>
      <c r="DF50">
        <v>281.23615000000001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82656</v>
      </c>
      <c r="EE50">
        <v>37</v>
      </c>
      <c r="EF50">
        <v>27.26</v>
      </c>
      <c r="EG50">
        <v>9773.0947300000007</v>
      </c>
      <c r="EH50">
        <v>0.10253</v>
      </c>
      <c r="EI50">
        <v>0.62075000000000002</v>
      </c>
      <c r="EJ50">
        <v>9773.0947300000007</v>
      </c>
      <c r="EK50">
        <v>16.690000000000001</v>
      </c>
      <c r="EL50">
        <v>8871.9423800000004</v>
      </c>
      <c r="EM50">
        <v>9.9820000000000006E-2</v>
      </c>
      <c r="EN50">
        <v>0.37568000000000001</v>
      </c>
      <c r="EO50">
        <v>8871.9423800000004</v>
      </c>
      <c r="EP50">
        <v>26.91</v>
      </c>
      <c r="EQ50">
        <v>0.13699</v>
      </c>
      <c r="ER50">
        <v>2210.18433</v>
      </c>
      <c r="ES50">
        <v>9.9640000000000006E-2</v>
      </c>
      <c r="ET50">
        <v>0.18718000000000001</v>
      </c>
      <c r="EU50">
        <v>2210.18433</v>
      </c>
      <c r="EV50">
        <v>27.05</v>
      </c>
      <c r="EW50">
        <v>0.13628000000000001</v>
      </c>
      <c r="EX50">
        <v>24323.908200000002</v>
      </c>
      <c r="EY50">
        <v>1494.48596</v>
      </c>
      <c r="EZ50">
        <v>24323.908200000002</v>
      </c>
      <c r="FA50">
        <v>0</v>
      </c>
    </row>
    <row r="51" spans="1:157" x14ac:dyDescent="0.25">
      <c r="A51">
        <v>45394</v>
      </c>
      <c r="B51" t="s">
        <v>169</v>
      </c>
      <c r="C51">
        <v>30594</v>
      </c>
      <c r="D51">
        <v>34929</v>
      </c>
      <c r="E51">
        <v>5</v>
      </c>
      <c r="F51">
        <v>0</v>
      </c>
      <c r="G51">
        <v>0</v>
      </c>
      <c r="H51">
        <v>0</v>
      </c>
      <c r="I51">
        <v>0</v>
      </c>
      <c r="J51">
        <v>115</v>
      </c>
      <c r="K51">
        <v>3.2960000000000003E-2</v>
      </c>
      <c r="L51">
        <v>15</v>
      </c>
      <c r="M51">
        <v>0</v>
      </c>
      <c r="N51">
        <v>0</v>
      </c>
      <c r="O51">
        <v>0</v>
      </c>
      <c r="P51">
        <v>2</v>
      </c>
      <c r="Q51">
        <v>2</v>
      </c>
      <c r="R51" t="s">
        <v>178</v>
      </c>
      <c r="S51">
        <v>305</v>
      </c>
      <c r="T51">
        <v>0</v>
      </c>
      <c r="U51">
        <v>4780</v>
      </c>
      <c r="V51">
        <v>0</v>
      </c>
      <c r="W51">
        <v>0</v>
      </c>
      <c r="X51">
        <v>0</v>
      </c>
      <c r="Y51">
        <v>0</v>
      </c>
      <c r="Z51">
        <v>0</v>
      </c>
      <c r="AA51">
        <v>5</v>
      </c>
      <c r="AB51">
        <v>0</v>
      </c>
      <c r="AC51">
        <v>0</v>
      </c>
      <c r="AD51">
        <v>37</v>
      </c>
      <c r="AE51">
        <v>41300</v>
      </c>
      <c r="AF51">
        <v>3936</v>
      </c>
      <c r="AG51">
        <v>29</v>
      </c>
      <c r="AH51">
        <v>0.1648</v>
      </c>
      <c r="AI51">
        <v>3087.6269499999999</v>
      </c>
      <c r="AJ51">
        <v>5.3449999999999998E-2</v>
      </c>
      <c r="AK51">
        <v>7.1309999999999998E-2</v>
      </c>
      <c r="AL51">
        <v>36.771000000000001</v>
      </c>
      <c r="AM51">
        <v>754.13715000000002</v>
      </c>
      <c r="AN51">
        <v>20.431850000000001</v>
      </c>
      <c r="AO51">
        <v>189.61649</v>
      </c>
      <c r="AP51">
        <v>443.17577999999997</v>
      </c>
      <c r="AQ51">
        <v>3426.8081099999999</v>
      </c>
      <c r="AR51">
        <v>1061.44336</v>
      </c>
      <c r="AS51">
        <v>3809.38159</v>
      </c>
      <c r="AT51">
        <v>1693.2974899999999</v>
      </c>
      <c r="AU51">
        <v>2940.49487</v>
      </c>
      <c r="AV51">
        <v>3855.0085399999998</v>
      </c>
      <c r="AW51">
        <v>135.08899</v>
      </c>
      <c r="AX51">
        <v>610.93169999999998</v>
      </c>
      <c r="AY51">
        <v>736.57885999999996</v>
      </c>
      <c r="AZ51">
        <v>461.29424999999998</v>
      </c>
      <c r="BA51">
        <v>715.17340000000002</v>
      </c>
      <c r="BB51">
        <v>937.12401999999997</v>
      </c>
      <c r="BC51">
        <v>37.51755</v>
      </c>
      <c r="BD51">
        <v>186.90227999999999</v>
      </c>
      <c r="BE51">
        <v>176.81155000000001</v>
      </c>
      <c r="BF51">
        <v>123.96038</v>
      </c>
      <c r="BG51">
        <v>211.28781000000001</v>
      </c>
      <c r="BH51">
        <v>217.68943999999999</v>
      </c>
      <c r="BI51">
        <v>430.52776999999998</v>
      </c>
      <c r="BJ51">
        <v>190.08832000000001</v>
      </c>
      <c r="BK51">
        <v>290.1712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3087.6269499999999</v>
      </c>
      <c r="CJ51">
        <v>189.61649</v>
      </c>
      <c r="CK51">
        <v>443.17577999999997</v>
      </c>
      <c r="CL51">
        <v>3426.8081099999999</v>
      </c>
      <c r="CM51">
        <v>1061.44336</v>
      </c>
      <c r="CN51">
        <v>3809.38159</v>
      </c>
      <c r="CO51">
        <v>1693.2974899999999</v>
      </c>
      <c r="CP51">
        <v>2940.49487</v>
      </c>
      <c r="CQ51">
        <v>3855.0085399999998</v>
      </c>
      <c r="CR51">
        <v>135.08899</v>
      </c>
      <c r="CS51">
        <v>610.93169999999998</v>
      </c>
      <c r="CT51">
        <v>736.57885999999996</v>
      </c>
      <c r="CU51">
        <v>461.29424999999998</v>
      </c>
      <c r="CV51">
        <v>715.17340000000002</v>
      </c>
      <c r="CW51">
        <v>937.12401999999997</v>
      </c>
      <c r="CX51">
        <v>37.51755</v>
      </c>
      <c r="CY51">
        <v>186.90227999999999</v>
      </c>
      <c r="CZ51">
        <v>176.81155000000001</v>
      </c>
      <c r="DA51">
        <v>123.96038</v>
      </c>
      <c r="DB51">
        <v>211.28781000000001</v>
      </c>
      <c r="DC51">
        <v>217.68943999999999</v>
      </c>
      <c r="DD51">
        <v>430.52776999999998</v>
      </c>
      <c r="DE51">
        <v>190.08832000000001</v>
      </c>
      <c r="DF51">
        <v>290.1712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82656</v>
      </c>
      <c r="EE51">
        <v>37</v>
      </c>
      <c r="EF51">
        <v>27.27</v>
      </c>
      <c r="EG51">
        <v>5721.4038099999998</v>
      </c>
      <c r="EH51">
        <v>5.3530000000000001E-2</v>
      </c>
      <c r="EI51">
        <v>0.3634</v>
      </c>
      <c r="EJ51">
        <v>5721.4038099999998</v>
      </c>
      <c r="EK51">
        <v>24.97</v>
      </c>
      <c r="EL51">
        <v>8531.5039099999995</v>
      </c>
      <c r="EM51">
        <v>5.3530000000000001E-2</v>
      </c>
      <c r="EN51">
        <v>0.36126000000000003</v>
      </c>
      <c r="EO51">
        <v>8531.5039099999995</v>
      </c>
      <c r="EP51">
        <v>26.93</v>
      </c>
      <c r="EQ51">
        <v>7.3429999999999995E-2</v>
      </c>
      <c r="ER51">
        <v>5539.8398399999996</v>
      </c>
      <c r="ES51">
        <v>5.3780000000000001E-2</v>
      </c>
      <c r="ET51">
        <v>0.46916000000000002</v>
      </c>
      <c r="EU51">
        <v>5539.8398399999996</v>
      </c>
      <c r="EV51">
        <v>25.17</v>
      </c>
      <c r="EW51">
        <v>7.8570000000000001E-2</v>
      </c>
      <c r="EX51">
        <v>22880.375</v>
      </c>
      <c r="EY51">
        <v>754.13715000000002</v>
      </c>
      <c r="EZ51">
        <v>22880.375</v>
      </c>
      <c r="FA51">
        <v>0</v>
      </c>
    </row>
    <row r="52" spans="1:157" x14ac:dyDescent="0.25">
      <c r="A52">
        <v>45424</v>
      </c>
      <c r="B52" t="s">
        <v>169</v>
      </c>
      <c r="C52">
        <v>30602</v>
      </c>
      <c r="D52">
        <v>40210</v>
      </c>
      <c r="E52">
        <v>5</v>
      </c>
      <c r="F52">
        <v>0</v>
      </c>
      <c r="G52">
        <v>0</v>
      </c>
      <c r="H52">
        <v>0</v>
      </c>
      <c r="I52">
        <v>0</v>
      </c>
      <c r="J52">
        <v>115</v>
      </c>
      <c r="K52">
        <v>0.10122</v>
      </c>
      <c r="L52">
        <v>15</v>
      </c>
      <c r="M52">
        <v>0</v>
      </c>
      <c r="N52">
        <v>0</v>
      </c>
      <c r="O52">
        <v>0</v>
      </c>
      <c r="P52">
        <v>2</v>
      </c>
      <c r="Q52">
        <v>2</v>
      </c>
      <c r="R52" t="s">
        <v>178</v>
      </c>
      <c r="S52">
        <v>308</v>
      </c>
      <c r="T52">
        <v>0</v>
      </c>
      <c r="U52">
        <v>5426</v>
      </c>
      <c r="V52">
        <v>0</v>
      </c>
      <c r="W52">
        <v>0</v>
      </c>
      <c r="X52">
        <v>0</v>
      </c>
      <c r="Y52">
        <v>0</v>
      </c>
      <c r="Z52">
        <v>0</v>
      </c>
      <c r="AA52">
        <v>5</v>
      </c>
      <c r="AB52">
        <v>0</v>
      </c>
      <c r="AC52">
        <v>0</v>
      </c>
      <c r="AD52">
        <v>37</v>
      </c>
      <c r="AE52">
        <v>41300</v>
      </c>
      <c r="AF52">
        <v>3936</v>
      </c>
      <c r="AG52">
        <v>29</v>
      </c>
      <c r="AH52">
        <v>0.50609999999999999</v>
      </c>
      <c r="AI52">
        <v>3676.31421</v>
      </c>
      <c r="AJ52">
        <v>0.16414000000000001</v>
      </c>
      <c r="AK52">
        <v>8.4909999999999999E-2</v>
      </c>
      <c r="AL52">
        <v>36.701630000000002</v>
      </c>
      <c r="AM52">
        <v>2539.9826699999999</v>
      </c>
      <c r="AN52">
        <v>68.882840000000002</v>
      </c>
      <c r="AO52">
        <v>220.44792000000001</v>
      </c>
      <c r="AP52">
        <v>513.42589999999996</v>
      </c>
      <c r="AQ52">
        <v>3807.1271999999999</v>
      </c>
      <c r="AR52">
        <v>1158.8088399999999</v>
      </c>
      <c r="AS52">
        <v>4019.4814500000002</v>
      </c>
      <c r="AT52">
        <v>1923.7595200000001</v>
      </c>
      <c r="AU52">
        <v>3171.02808</v>
      </c>
      <c r="AV52">
        <v>4217.5502900000001</v>
      </c>
      <c r="AW52">
        <v>163.73166000000001</v>
      </c>
      <c r="AX52">
        <v>689.76624000000004</v>
      </c>
      <c r="AY52">
        <v>841.81957999999997</v>
      </c>
      <c r="AZ52">
        <v>550.71551999999997</v>
      </c>
      <c r="BA52">
        <v>803.08294999999998</v>
      </c>
      <c r="BB52">
        <v>1063.5790999999999</v>
      </c>
      <c r="BC52">
        <v>44.521050000000002</v>
      </c>
      <c r="BD52">
        <v>208.59653</v>
      </c>
      <c r="BE52">
        <v>202.28653</v>
      </c>
      <c r="BF52">
        <v>155.58324999999999</v>
      </c>
      <c r="BG52">
        <v>239.25754000000001</v>
      </c>
      <c r="BH52">
        <v>253.61111</v>
      </c>
      <c r="BI52">
        <v>265.06292999999999</v>
      </c>
      <c r="BJ52">
        <v>243.52461</v>
      </c>
      <c r="BK52">
        <v>336.91748000000001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3676.31421</v>
      </c>
      <c r="CJ52">
        <v>220.44792000000001</v>
      </c>
      <c r="CK52">
        <v>513.42589999999996</v>
      </c>
      <c r="CL52">
        <v>3807.1271999999999</v>
      </c>
      <c r="CM52">
        <v>1158.8088399999999</v>
      </c>
      <c r="CN52">
        <v>4019.4814500000002</v>
      </c>
      <c r="CO52">
        <v>1923.7595200000001</v>
      </c>
      <c r="CP52">
        <v>3171.02808</v>
      </c>
      <c r="CQ52">
        <v>4217.5502900000001</v>
      </c>
      <c r="CR52">
        <v>163.73166000000001</v>
      </c>
      <c r="CS52">
        <v>689.76624000000004</v>
      </c>
      <c r="CT52">
        <v>841.81957999999997</v>
      </c>
      <c r="CU52">
        <v>550.71551999999997</v>
      </c>
      <c r="CV52">
        <v>803.08294999999998</v>
      </c>
      <c r="CW52">
        <v>1063.5790999999999</v>
      </c>
      <c r="CX52">
        <v>44.521050000000002</v>
      </c>
      <c r="CY52">
        <v>208.59653</v>
      </c>
      <c r="CZ52">
        <v>202.28653</v>
      </c>
      <c r="DA52">
        <v>155.58324999999999</v>
      </c>
      <c r="DB52">
        <v>239.25754000000001</v>
      </c>
      <c r="DC52">
        <v>253.61111</v>
      </c>
      <c r="DD52">
        <v>265.06292999999999</v>
      </c>
      <c r="DE52">
        <v>243.52461</v>
      </c>
      <c r="DF52">
        <v>336.91748000000001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82656</v>
      </c>
      <c r="EE52">
        <v>37</v>
      </c>
      <c r="EF52">
        <v>27.25</v>
      </c>
      <c r="EG52">
        <v>6300.8549800000001</v>
      </c>
      <c r="EH52">
        <v>0.16456999999999999</v>
      </c>
      <c r="EI52">
        <v>0.40021000000000001</v>
      </c>
      <c r="EJ52">
        <v>6300.8549800000001</v>
      </c>
      <c r="EK52">
        <v>23.58</v>
      </c>
      <c r="EL52">
        <v>9301.6015599999992</v>
      </c>
      <c r="EM52">
        <v>0.16453000000000001</v>
      </c>
      <c r="EN52">
        <v>0.39387</v>
      </c>
      <c r="EO52">
        <v>9301.6015599999992</v>
      </c>
      <c r="EP52">
        <v>26.88</v>
      </c>
      <c r="EQ52">
        <v>0.22594</v>
      </c>
      <c r="ER52">
        <v>5814.9145500000004</v>
      </c>
      <c r="ES52">
        <v>0.16547000000000001</v>
      </c>
      <c r="ET52">
        <v>0.49246000000000001</v>
      </c>
      <c r="EU52">
        <v>5814.9145500000004</v>
      </c>
      <c r="EV52">
        <v>24.85</v>
      </c>
      <c r="EW52">
        <v>0.24439</v>
      </c>
      <c r="EX52">
        <v>25093.685549999998</v>
      </c>
      <c r="EY52">
        <v>2539.9826699999999</v>
      </c>
      <c r="EZ52">
        <v>25093.685549999998</v>
      </c>
      <c r="FA52">
        <v>0</v>
      </c>
    </row>
    <row r="53" spans="1:157" x14ac:dyDescent="0.25">
      <c r="A53">
        <v>45468</v>
      </c>
      <c r="B53" t="s">
        <v>169</v>
      </c>
      <c r="C53">
        <v>30611</v>
      </c>
      <c r="D53">
        <v>40199</v>
      </c>
      <c r="E53">
        <v>5</v>
      </c>
      <c r="F53">
        <v>0</v>
      </c>
      <c r="G53">
        <v>0</v>
      </c>
      <c r="H53">
        <v>0</v>
      </c>
      <c r="I53">
        <v>0</v>
      </c>
      <c r="J53">
        <v>115</v>
      </c>
      <c r="K53">
        <v>9.7509999999999999E-2</v>
      </c>
      <c r="L53">
        <v>15</v>
      </c>
      <c r="M53">
        <v>0</v>
      </c>
      <c r="N53">
        <v>0</v>
      </c>
      <c r="O53">
        <v>0</v>
      </c>
      <c r="P53">
        <v>2</v>
      </c>
      <c r="Q53">
        <v>2</v>
      </c>
      <c r="R53" t="s">
        <v>178</v>
      </c>
      <c r="S53">
        <v>311</v>
      </c>
      <c r="T53">
        <v>0</v>
      </c>
      <c r="U53">
        <v>6195</v>
      </c>
      <c r="V53">
        <v>0</v>
      </c>
      <c r="W53">
        <v>0</v>
      </c>
      <c r="X53">
        <v>0</v>
      </c>
      <c r="Y53">
        <v>0</v>
      </c>
      <c r="Z53">
        <v>0</v>
      </c>
      <c r="AA53">
        <v>5</v>
      </c>
      <c r="AB53">
        <v>0</v>
      </c>
      <c r="AC53">
        <v>0</v>
      </c>
      <c r="AD53">
        <v>37</v>
      </c>
      <c r="AE53">
        <v>41300</v>
      </c>
      <c r="AF53">
        <v>3936</v>
      </c>
      <c r="AG53">
        <v>29</v>
      </c>
      <c r="AH53">
        <v>0.48754999999999998</v>
      </c>
      <c r="AI53">
        <v>3798.0371100000002</v>
      </c>
      <c r="AJ53">
        <v>0.15812000000000001</v>
      </c>
      <c r="AK53">
        <v>8.7720000000000006E-2</v>
      </c>
      <c r="AL53">
        <v>36.701259999999998</v>
      </c>
      <c r="AM53">
        <v>2492.4453100000001</v>
      </c>
      <c r="AN53">
        <v>67.605350000000001</v>
      </c>
      <c r="AO53">
        <v>223.23871</v>
      </c>
      <c r="AP53">
        <v>517.27728000000002</v>
      </c>
      <c r="AQ53">
        <v>3817.39014</v>
      </c>
      <c r="AR53">
        <v>1165.4726599999999</v>
      </c>
      <c r="AS53">
        <v>4024.0131799999999</v>
      </c>
      <c r="AT53">
        <v>2003.4019800000001</v>
      </c>
      <c r="AU53">
        <v>3182.2619599999998</v>
      </c>
      <c r="AV53">
        <v>4448.0986300000004</v>
      </c>
      <c r="AW53">
        <v>164.39827</v>
      </c>
      <c r="AX53">
        <v>688.65308000000005</v>
      </c>
      <c r="AY53">
        <v>842.12</v>
      </c>
      <c r="AZ53">
        <v>573.20923000000005</v>
      </c>
      <c r="BA53">
        <v>806.84636999999998</v>
      </c>
      <c r="BB53">
        <v>1121.12366</v>
      </c>
      <c r="BC53">
        <v>44.677579999999999</v>
      </c>
      <c r="BD53">
        <v>208.32039</v>
      </c>
      <c r="BE53">
        <v>202.40778</v>
      </c>
      <c r="BF53">
        <v>160.32589999999999</v>
      </c>
      <c r="BG53">
        <v>238.87852000000001</v>
      </c>
      <c r="BH53">
        <v>264.72025000000002</v>
      </c>
      <c r="BI53">
        <v>283.33663999999999</v>
      </c>
      <c r="BJ53">
        <v>243.2655</v>
      </c>
      <c r="BK53">
        <v>337.48174999999998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3798.0371100000002</v>
      </c>
      <c r="CJ53">
        <v>223.23871</v>
      </c>
      <c r="CK53">
        <v>517.27728000000002</v>
      </c>
      <c r="CL53">
        <v>3817.39014</v>
      </c>
      <c r="CM53">
        <v>1165.4726599999999</v>
      </c>
      <c r="CN53">
        <v>4024.0131799999999</v>
      </c>
      <c r="CO53">
        <v>2003.4019800000001</v>
      </c>
      <c r="CP53">
        <v>3182.2619599999998</v>
      </c>
      <c r="CQ53">
        <v>4448.0986300000004</v>
      </c>
      <c r="CR53">
        <v>164.39827</v>
      </c>
      <c r="CS53">
        <v>688.65308000000005</v>
      </c>
      <c r="CT53">
        <v>842.12</v>
      </c>
      <c r="CU53">
        <v>573.20923000000005</v>
      </c>
      <c r="CV53">
        <v>806.84636999999998</v>
      </c>
      <c r="CW53">
        <v>1121.12366</v>
      </c>
      <c r="CX53">
        <v>44.677579999999999</v>
      </c>
      <c r="CY53">
        <v>208.32039</v>
      </c>
      <c r="CZ53">
        <v>202.40778</v>
      </c>
      <c r="DA53">
        <v>160.32589999999999</v>
      </c>
      <c r="DB53">
        <v>238.87852000000001</v>
      </c>
      <c r="DC53">
        <v>264.72025000000002</v>
      </c>
      <c r="DD53">
        <v>283.33663999999999</v>
      </c>
      <c r="DE53">
        <v>243.2655</v>
      </c>
      <c r="DF53">
        <v>337.48174999999998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82656</v>
      </c>
      <c r="EE53">
        <v>37</v>
      </c>
      <c r="EF53">
        <v>27.25</v>
      </c>
      <c r="EG53">
        <v>6484.7802700000002</v>
      </c>
      <c r="EH53">
        <v>0.15861</v>
      </c>
      <c r="EI53">
        <v>0.41188999999999998</v>
      </c>
      <c r="EJ53">
        <v>6484.7802700000002</v>
      </c>
      <c r="EK53">
        <v>23.09</v>
      </c>
      <c r="EL53">
        <v>9461.8710900000005</v>
      </c>
      <c r="EM53">
        <v>0.15853999999999999</v>
      </c>
      <c r="EN53">
        <v>0.40066000000000002</v>
      </c>
      <c r="EO53">
        <v>9461.8710900000005</v>
      </c>
      <c r="EP53">
        <v>26.87</v>
      </c>
      <c r="EQ53">
        <v>0.21773999999999999</v>
      </c>
      <c r="ER53">
        <v>5816.2304700000004</v>
      </c>
      <c r="ES53">
        <v>0.15941</v>
      </c>
      <c r="ET53">
        <v>0.49257000000000001</v>
      </c>
      <c r="EU53">
        <v>5816.2304700000004</v>
      </c>
      <c r="EV53">
        <v>24.85</v>
      </c>
      <c r="EW53">
        <v>0.23544000000000001</v>
      </c>
      <c r="EX53">
        <v>25560.917969999999</v>
      </c>
      <c r="EY53">
        <v>2492.4453100000001</v>
      </c>
      <c r="EZ53">
        <v>25560.917969999999</v>
      </c>
      <c r="FA53">
        <v>0</v>
      </c>
    </row>
    <row r="54" spans="1:157" x14ac:dyDescent="0.25">
      <c r="A54">
        <v>45492</v>
      </c>
      <c r="B54" t="s">
        <v>169</v>
      </c>
      <c r="C54">
        <v>30615</v>
      </c>
      <c r="D54">
        <v>40217</v>
      </c>
      <c r="E54">
        <v>5</v>
      </c>
      <c r="F54">
        <v>0</v>
      </c>
      <c r="G54">
        <v>0</v>
      </c>
      <c r="H54">
        <v>0</v>
      </c>
      <c r="I54">
        <v>0</v>
      </c>
      <c r="J54">
        <v>115</v>
      </c>
      <c r="K54">
        <v>9.6829999999999999E-2</v>
      </c>
      <c r="L54">
        <v>15</v>
      </c>
      <c r="M54">
        <v>0</v>
      </c>
      <c r="N54">
        <v>0</v>
      </c>
      <c r="O54">
        <v>0</v>
      </c>
      <c r="P54">
        <v>2</v>
      </c>
      <c r="Q54">
        <v>2</v>
      </c>
      <c r="R54" t="s">
        <v>178</v>
      </c>
      <c r="S54">
        <v>314</v>
      </c>
      <c r="T54">
        <v>0</v>
      </c>
      <c r="U54">
        <v>5126</v>
      </c>
      <c r="V54">
        <v>0</v>
      </c>
      <c r="W54">
        <v>0</v>
      </c>
      <c r="X54">
        <v>0</v>
      </c>
      <c r="Y54">
        <v>0</v>
      </c>
      <c r="Z54">
        <v>0</v>
      </c>
      <c r="AA54">
        <v>5</v>
      </c>
      <c r="AB54">
        <v>0</v>
      </c>
      <c r="AC54">
        <v>0</v>
      </c>
      <c r="AD54">
        <v>37</v>
      </c>
      <c r="AE54">
        <v>41300</v>
      </c>
      <c r="AF54">
        <v>3936</v>
      </c>
      <c r="AG54">
        <v>29</v>
      </c>
      <c r="AH54">
        <v>0.48415000000000002</v>
      </c>
      <c r="AI54">
        <v>7714.4350599999998</v>
      </c>
      <c r="AJ54">
        <v>0.15703</v>
      </c>
      <c r="AK54">
        <v>0.17818000000000001</v>
      </c>
      <c r="AL54">
        <v>36.594830000000002</v>
      </c>
      <c r="AM54">
        <v>3000.81934</v>
      </c>
      <c r="AN54">
        <v>81.469920000000002</v>
      </c>
      <c r="AO54">
        <v>265.84512000000001</v>
      </c>
      <c r="AP54">
        <v>631.04205000000002</v>
      </c>
      <c r="AQ54">
        <v>4765.8564500000002</v>
      </c>
      <c r="AR54">
        <v>1432.68262</v>
      </c>
      <c r="AS54">
        <v>4858.8359399999999</v>
      </c>
      <c r="AT54">
        <v>2369.9057600000001</v>
      </c>
      <c r="AU54">
        <v>3900.8027299999999</v>
      </c>
      <c r="AV54">
        <v>5350.0615200000002</v>
      </c>
      <c r="AW54">
        <v>194.81813</v>
      </c>
      <c r="AX54">
        <v>835.84253000000001</v>
      </c>
      <c r="AY54">
        <v>968.09906000000001</v>
      </c>
      <c r="AZ54">
        <v>669.22211000000004</v>
      </c>
      <c r="BA54">
        <v>979.29711999999995</v>
      </c>
      <c r="BB54">
        <v>1305.7061799999999</v>
      </c>
      <c r="BC54">
        <v>51.553780000000003</v>
      </c>
      <c r="BD54">
        <v>250.92850999999999</v>
      </c>
      <c r="BE54">
        <v>233.32341</v>
      </c>
      <c r="BF54">
        <v>187.13049000000001</v>
      </c>
      <c r="BG54">
        <v>286.08220999999998</v>
      </c>
      <c r="BH54">
        <v>293.30489999999998</v>
      </c>
      <c r="BI54">
        <v>501.08733999999998</v>
      </c>
      <c r="BJ54">
        <v>209.35011</v>
      </c>
      <c r="BK54">
        <v>449.81673999999998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7714.4350599999998</v>
      </c>
      <c r="CJ54">
        <v>265.84512000000001</v>
      </c>
      <c r="CK54">
        <v>631.04205000000002</v>
      </c>
      <c r="CL54">
        <v>4765.8564500000002</v>
      </c>
      <c r="CM54">
        <v>1432.68262</v>
      </c>
      <c r="CN54">
        <v>4858.8359399999999</v>
      </c>
      <c r="CO54">
        <v>2369.9057600000001</v>
      </c>
      <c r="CP54">
        <v>3900.8027299999999</v>
      </c>
      <c r="CQ54">
        <v>5350.0615200000002</v>
      </c>
      <c r="CR54">
        <v>194.81813</v>
      </c>
      <c r="CS54">
        <v>835.84253000000001</v>
      </c>
      <c r="CT54">
        <v>968.09906000000001</v>
      </c>
      <c r="CU54">
        <v>669.22211000000004</v>
      </c>
      <c r="CV54">
        <v>979.29711999999995</v>
      </c>
      <c r="CW54">
        <v>1305.7061799999999</v>
      </c>
      <c r="CX54">
        <v>51.553780000000003</v>
      </c>
      <c r="CY54">
        <v>250.92850999999999</v>
      </c>
      <c r="CZ54">
        <v>233.32341</v>
      </c>
      <c r="DA54">
        <v>187.13049000000001</v>
      </c>
      <c r="DB54">
        <v>286.08220999999998</v>
      </c>
      <c r="DC54">
        <v>293.30489999999998</v>
      </c>
      <c r="DD54">
        <v>501.08733999999998</v>
      </c>
      <c r="DE54">
        <v>209.35011</v>
      </c>
      <c r="DF54">
        <v>449.81673999999998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82656</v>
      </c>
      <c r="EE54">
        <v>37</v>
      </c>
      <c r="EF54">
        <v>27.16</v>
      </c>
      <c r="EG54">
        <v>6574.9892600000003</v>
      </c>
      <c r="EH54">
        <v>0.15754000000000001</v>
      </c>
      <c r="EI54">
        <v>0.41761999999999999</v>
      </c>
      <c r="EJ54">
        <v>6574.9892600000003</v>
      </c>
      <c r="EK54">
        <v>22.82</v>
      </c>
      <c r="EL54">
        <v>10550.349609999999</v>
      </c>
      <c r="EM54">
        <v>0.15776999999999999</v>
      </c>
      <c r="EN54">
        <v>0.44674999999999998</v>
      </c>
      <c r="EO54">
        <v>10550.349609999999</v>
      </c>
      <c r="EP54">
        <v>26.78</v>
      </c>
      <c r="EQ54">
        <v>0.21695</v>
      </c>
      <c r="ER54">
        <v>6150.8208000000004</v>
      </c>
      <c r="ES54">
        <v>0.15876000000000001</v>
      </c>
      <c r="ET54">
        <v>0.52090000000000003</v>
      </c>
      <c r="EU54">
        <v>6150.8208000000004</v>
      </c>
      <c r="EV54">
        <v>23.91</v>
      </c>
      <c r="EW54">
        <v>0.24299000000000001</v>
      </c>
      <c r="EX54">
        <v>30990.59375</v>
      </c>
      <c r="EY54">
        <v>3000.81934</v>
      </c>
      <c r="EZ54">
        <v>30990.59375</v>
      </c>
      <c r="FA54">
        <v>0</v>
      </c>
    </row>
    <row r="55" spans="1:157" x14ac:dyDescent="0.25">
      <c r="A55">
        <v>45608</v>
      </c>
      <c r="B55" t="s">
        <v>169</v>
      </c>
      <c r="C55">
        <v>30659</v>
      </c>
      <c r="D55">
        <v>31488</v>
      </c>
      <c r="E55">
        <v>5</v>
      </c>
      <c r="F55">
        <v>0</v>
      </c>
      <c r="G55">
        <v>0</v>
      </c>
      <c r="H55">
        <v>0</v>
      </c>
      <c r="I55">
        <v>0</v>
      </c>
      <c r="J55">
        <v>101</v>
      </c>
      <c r="K55">
        <v>0.67352999999999996</v>
      </c>
      <c r="L55">
        <v>1</v>
      </c>
      <c r="M55">
        <v>0</v>
      </c>
      <c r="N55">
        <v>0</v>
      </c>
      <c r="O55">
        <v>0</v>
      </c>
      <c r="P55">
        <v>2</v>
      </c>
      <c r="Q55">
        <v>46</v>
      </c>
      <c r="R55" t="s">
        <v>172</v>
      </c>
      <c r="S55">
        <v>5074</v>
      </c>
      <c r="T55">
        <v>0</v>
      </c>
      <c r="U55">
        <v>139960</v>
      </c>
      <c r="V55">
        <v>12</v>
      </c>
      <c r="W55">
        <v>0</v>
      </c>
      <c r="X55">
        <v>0</v>
      </c>
      <c r="Y55">
        <v>0</v>
      </c>
      <c r="Z55">
        <v>0</v>
      </c>
      <c r="AA55">
        <v>1</v>
      </c>
      <c r="AB55">
        <v>0</v>
      </c>
      <c r="AC55">
        <v>0</v>
      </c>
      <c r="AD55">
        <v>51</v>
      </c>
      <c r="AE55">
        <v>159750</v>
      </c>
      <c r="AF55">
        <v>11111</v>
      </c>
      <c r="AG55">
        <v>21</v>
      </c>
      <c r="AH55">
        <v>3.3676499999999998</v>
      </c>
      <c r="AI55">
        <v>35105.339840000001</v>
      </c>
      <c r="AJ55">
        <v>0.79264000000000001</v>
      </c>
      <c r="AK55">
        <v>0.28722999999999999</v>
      </c>
      <c r="AL55">
        <v>48.086480000000002</v>
      </c>
      <c r="AM55">
        <v>102898.61719</v>
      </c>
      <c r="AN55">
        <v>2196.38501</v>
      </c>
      <c r="AO55">
        <v>2578.28613</v>
      </c>
      <c r="AP55">
        <v>5436.5102500000003</v>
      </c>
      <c r="AQ55">
        <v>18304.339840000001</v>
      </c>
      <c r="AR55">
        <v>8665.7333999999992</v>
      </c>
      <c r="AS55">
        <v>16159.75488</v>
      </c>
      <c r="AT55">
        <v>13749.079100000001</v>
      </c>
      <c r="AU55">
        <v>13571.193359999999</v>
      </c>
      <c r="AV55">
        <v>25538.546880000002</v>
      </c>
      <c r="AW55">
        <v>1059.20642</v>
      </c>
      <c r="AX55">
        <v>1958.8508300000001</v>
      </c>
      <c r="AY55">
        <v>2968.6320799999999</v>
      </c>
      <c r="AZ55">
        <v>3734.6743200000001</v>
      </c>
      <c r="BA55">
        <v>3430.8747600000002</v>
      </c>
      <c r="BB55">
        <v>6250.7075199999999</v>
      </c>
      <c r="BC55">
        <v>233.87061</v>
      </c>
      <c r="BD55">
        <v>485.02170000000001</v>
      </c>
      <c r="BE55">
        <v>664.88025000000005</v>
      </c>
      <c r="BF55">
        <v>1158.15247</v>
      </c>
      <c r="BG55">
        <v>1029.4351799999999</v>
      </c>
      <c r="BH55">
        <v>1613.5078100000001</v>
      </c>
      <c r="BI55">
        <v>16299.2832</v>
      </c>
      <c r="BJ55">
        <v>4015.71533</v>
      </c>
      <c r="BK55">
        <v>3868.8496100000002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35105.339840000001</v>
      </c>
      <c r="CJ55">
        <v>2578.28613</v>
      </c>
      <c r="CK55">
        <v>5436.5102500000003</v>
      </c>
      <c r="CL55">
        <v>18304.339840000001</v>
      </c>
      <c r="CM55">
        <v>8665.7333999999992</v>
      </c>
      <c r="CN55">
        <v>16159.75488</v>
      </c>
      <c r="CO55">
        <v>13749.079100000001</v>
      </c>
      <c r="CP55">
        <v>13571.193359999999</v>
      </c>
      <c r="CQ55">
        <v>25538.546880000002</v>
      </c>
      <c r="CR55">
        <v>1059.20642</v>
      </c>
      <c r="CS55">
        <v>1958.8508300000001</v>
      </c>
      <c r="CT55">
        <v>2968.6320799999999</v>
      </c>
      <c r="CU55">
        <v>3734.6743200000001</v>
      </c>
      <c r="CV55">
        <v>3430.8747600000002</v>
      </c>
      <c r="CW55">
        <v>6250.7075199999999</v>
      </c>
      <c r="CX55">
        <v>233.87061</v>
      </c>
      <c r="CY55">
        <v>485.02170000000001</v>
      </c>
      <c r="CZ55">
        <v>664.88025000000005</v>
      </c>
      <c r="DA55">
        <v>1158.15247</v>
      </c>
      <c r="DB55">
        <v>1029.4351799999999</v>
      </c>
      <c r="DC55">
        <v>1613.5078100000001</v>
      </c>
      <c r="DD55">
        <v>16299.2832</v>
      </c>
      <c r="DE55">
        <v>4015.71533</v>
      </c>
      <c r="DF55">
        <v>3868.8496100000002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233331</v>
      </c>
      <c r="EE55">
        <v>51</v>
      </c>
      <c r="EF55">
        <v>67.959999999999994</v>
      </c>
      <c r="EG55">
        <v>41332.507810000003</v>
      </c>
      <c r="EH55">
        <v>0.95186000000000004</v>
      </c>
      <c r="EI55">
        <v>0.92998999999999998</v>
      </c>
      <c r="EJ55">
        <v>41332.507810000003</v>
      </c>
      <c r="EK55">
        <v>15.45</v>
      </c>
      <c r="EL55">
        <v>51416.542970000002</v>
      </c>
      <c r="EM55">
        <v>0.84936</v>
      </c>
      <c r="EN55">
        <v>0.77125999999999995</v>
      </c>
      <c r="EO55">
        <v>51416.542970000002</v>
      </c>
      <c r="EP55">
        <v>64.97</v>
      </c>
      <c r="EQ55">
        <v>0.62200999999999995</v>
      </c>
      <c r="ER55">
        <v>24920.714840000001</v>
      </c>
      <c r="ES55">
        <v>0.84040000000000004</v>
      </c>
      <c r="ET55">
        <v>0.74763000000000002</v>
      </c>
      <c r="EU55">
        <v>24920.714840000001</v>
      </c>
      <c r="EV55">
        <v>32.65</v>
      </c>
      <c r="EW55">
        <v>1.23773</v>
      </c>
      <c r="EX55">
        <v>152775.10938000001</v>
      </c>
      <c r="EY55">
        <v>102898.61719</v>
      </c>
      <c r="EZ55">
        <v>152775.10938000001</v>
      </c>
      <c r="FA55">
        <v>0</v>
      </c>
    </row>
    <row r="56" spans="1:157" x14ac:dyDescent="0.25">
      <c r="A56">
        <v>45609</v>
      </c>
      <c r="B56" t="s">
        <v>169</v>
      </c>
      <c r="C56">
        <v>30660</v>
      </c>
      <c r="D56">
        <v>31490</v>
      </c>
      <c r="E56">
        <v>2</v>
      </c>
      <c r="F56">
        <v>0</v>
      </c>
      <c r="G56">
        <v>0</v>
      </c>
      <c r="H56">
        <v>0</v>
      </c>
      <c r="I56">
        <v>0</v>
      </c>
      <c r="J56">
        <v>116</v>
      </c>
      <c r="K56">
        <v>0.13005</v>
      </c>
      <c r="L56">
        <v>16</v>
      </c>
      <c r="M56">
        <v>2</v>
      </c>
      <c r="N56">
        <v>0</v>
      </c>
      <c r="O56">
        <v>0</v>
      </c>
      <c r="P56">
        <v>2</v>
      </c>
      <c r="Q56">
        <v>46</v>
      </c>
      <c r="R56" t="s">
        <v>182</v>
      </c>
      <c r="S56">
        <v>5076</v>
      </c>
      <c r="T56">
        <v>0</v>
      </c>
      <c r="U56">
        <v>9290</v>
      </c>
      <c r="V56">
        <v>0</v>
      </c>
      <c r="W56">
        <v>0</v>
      </c>
      <c r="X56">
        <v>0</v>
      </c>
      <c r="Y56">
        <v>0</v>
      </c>
      <c r="Z56">
        <v>0</v>
      </c>
      <c r="AA56">
        <v>7</v>
      </c>
      <c r="AB56">
        <v>0</v>
      </c>
      <c r="AC56">
        <v>0</v>
      </c>
      <c r="AD56">
        <v>34</v>
      </c>
      <c r="AE56">
        <v>14100</v>
      </c>
      <c r="AF56">
        <v>1492</v>
      </c>
      <c r="AG56">
        <v>27</v>
      </c>
      <c r="AH56">
        <v>0.2601</v>
      </c>
      <c r="AI56">
        <v>2938.1032700000001</v>
      </c>
      <c r="AJ56">
        <v>0.22950999999999999</v>
      </c>
      <c r="AK56">
        <v>0.17902000000000001</v>
      </c>
      <c r="AL56">
        <v>33.904530000000001</v>
      </c>
      <c r="AM56">
        <v>2159.3950199999999</v>
      </c>
      <c r="AN56">
        <v>74.136830000000003</v>
      </c>
      <c r="AO56">
        <v>165.44057000000001</v>
      </c>
      <c r="AP56">
        <v>317.09521000000001</v>
      </c>
      <c r="AQ56">
        <v>2007.07349</v>
      </c>
      <c r="AR56">
        <v>633.47675000000004</v>
      </c>
      <c r="AS56">
        <v>1649.4304199999999</v>
      </c>
      <c r="AT56">
        <v>1531.84204</v>
      </c>
      <c r="AU56">
        <v>1676.47363</v>
      </c>
      <c r="AV56">
        <v>4122.8290999999999</v>
      </c>
      <c r="AW56">
        <v>60.443370000000002</v>
      </c>
      <c r="AX56">
        <v>243.35997</v>
      </c>
      <c r="AY56">
        <v>308.20513999999997</v>
      </c>
      <c r="AZ56">
        <v>430.54012999999998</v>
      </c>
      <c r="BA56">
        <v>432.62857000000002</v>
      </c>
      <c r="BB56">
        <v>1037.40894</v>
      </c>
      <c r="BC56">
        <v>13.55048</v>
      </c>
      <c r="BD56">
        <v>72.865920000000003</v>
      </c>
      <c r="BE56">
        <v>71.966229999999996</v>
      </c>
      <c r="BF56">
        <v>131.36745999999999</v>
      </c>
      <c r="BG56">
        <v>128.05306999999999</v>
      </c>
      <c r="BH56">
        <v>249.43711999999999</v>
      </c>
      <c r="BI56">
        <v>1014.46637</v>
      </c>
      <c r="BJ56">
        <v>139.7097</v>
      </c>
      <c r="BK56">
        <v>166.68091000000001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6549.0810499999998</v>
      </c>
      <c r="CJ56">
        <v>436.12218999999999</v>
      </c>
      <c r="CK56">
        <v>843.72960999999998</v>
      </c>
      <c r="CL56">
        <v>5387.2480500000001</v>
      </c>
      <c r="CM56">
        <v>1541.0266099999999</v>
      </c>
      <c r="CN56">
        <v>3564.7739299999998</v>
      </c>
      <c r="CO56">
        <v>3176.40137</v>
      </c>
      <c r="CP56">
        <v>3766.2539099999999</v>
      </c>
      <c r="CQ56">
        <v>8576.7626999999993</v>
      </c>
      <c r="CR56">
        <v>163.59967</v>
      </c>
      <c r="CS56">
        <v>684.79705999999999</v>
      </c>
      <c r="CT56">
        <v>675.01018999999997</v>
      </c>
      <c r="CU56">
        <v>905.53454999999997</v>
      </c>
      <c r="CV56">
        <v>990.18633999999997</v>
      </c>
      <c r="CW56">
        <v>2127.1374500000002</v>
      </c>
      <c r="CX56">
        <v>37.707769999999996</v>
      </c>
      <c r="CY56">
        <v>205.95656</v>
      </c>
      <c r="CZ56">
        <v>162.75871000000001</v>
      </c>
      <c r="DA56">
        <v>278.91403000000003</v>
      </c>
      <c r="DB56">
        <v>292.03723000000002</v>
      </c>
      <c r="DC56">
        <v>520.13031000000001</v>
      </c>
      <c r="DD56">
        <v>2253.31421</v>
      </c>
      <c r="DE56">
        <v>179.49048999999999</v>
      </c>
      <c r="DF56">
        <v>448.86444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31332</v>
      </c>
      <c r="EE56">
        <v>34</v>
      </c>
      <c r="EF56">
        <v>19.68</v>
      </c>
      <c r="EG56">
        <v>6030.7524400000002</v>
      </c>
      <c r="EH56">
        <v>0.32673999999999997</v>
      </c>
      <c r="EI56">
        <v>1.01051</v>
      </c>
      <c r="EJ56">
        <v>10982.777340000001</v>
      </c>
      <c r="EK56">
        <v>6.14</v>
      </c>
      <c r="EL56">
        <v>5817.74658</v>
      </c>
      <c r="EM56">
        <v>0.23808000000000001</v>
      </c>
      <c r="EN56">
        <v>0.64988000000000001</v>
      </c>
      <c r="EO56">
        <v>13602.25879</v>
      </c>
      <c r="EP56">
        <v>17.84</v>
      </c>
      <c r="EQ56">
        <v>0.43739</v>
      </c>
      <c r="ER56">
        <v>1817.7429199999999</v>
      </c>
      <c r="ES56">
        <v>0.23014999999999999</v>
      </c>
      <c r="ET56">
        <v>0.40611000000000003</v>
      </c>
      <c r="EU56">
        <v>6083.6391599999997</v>
      </c>
      <c r="EV56">
        <v>18.13</v>
      </c>
      <c r="EW56">
        <v>0.43038999999999999</v>
      </c>
      <c r="EX56">
        <v>16604.345700000002</v>
      </c>
      <c r="EY56">
        <v>2159.3952599999998</v>
      </c>
      <c r="EZ56">
        <v>37217.757810000003</v>
      </c>
      <c r="FA56">
        <v>0</v>
      </c>
    </row>
    <row r="57" spans="1:157" x14ac:dyDescent="0.25">
      <c r="A57">
        <v>45610</v>
      </c>
      <c r="B57" t="s">
        <v>169</v>
      </c>
      <c r="C57">
        <v>30660</v>
      </c>
      <c r="D57">
        <v>31492</v>
      </c>
      <c r="E57">
        <v>2</v>
      </c>
      <c r="F57">
        <v>0</v>
      </c>
      <c r="G57">
        <v>0</v>
      </c>
      <c r="H57">
        <v>0</v>
      </c>
      <c r="I57">
        <v>0</v>
      </c>
      <c r="J57">
        <v>116</v>
      </c>
      <c r="K57">
        <v>8.4099999999999994E-2</v>
      </c>
      <c r="L57">
        <v>16</v>
      </c>
      <c r="M57">
        <v>2</v>
      </c>
      <c r="N57">
        <v>0</v>
      </c>
      <c r="O57">
        <v>0</v>
      </c>
      <c r="P57">
        <v>2</v>
      </c>
      <c r="Q57">
        <v>46</v>
      </c>
      <c r="R57" t="s">
        <v>182</v>
      </c>
      <c r="S57">
        <v>5076</v>
      </c>
      <c r="T57">
        <v>0</v>
      </c>
      <c r="U57">
        <v>10450</v>
      </c>
      <c r="V57">
        <v>0</v>
      </c>
      <c r="W57">
        <v>0</v>
      </c>
      <c r="X57">
        <v>0</v>
      </c>
      <c r="Y57">
        <v>0</v>
      </c>
      <c r="Z57">
        <v>0</v>
      </c>
      <c r="AA57">
        <v>7</v>
      </c>
      <c r="AB57">
        <v>0</v>
      </c>
      <c r="AC57">
        <v>0</v>
      </c>
      <c r="AD57">
        <v>34</v>
      </c>
      <c r="AE57">
        <v>14100</v>
      </c>
      <c r="AF57">
        <v>1492</v>
      </c>
      <c r="AG57">
        <v>27</v>
      </c>
      <c r="AH57">
        <v>0.16819999999999999</v>
      </c>
      <c r="AI57">
        <v>4634.7719699999998</v>
      </c>
      <c r="AJ57">
        <v>0.14846999999999999</v>
      </c>
      <c r="AK57">
        <v>0.28239999999999998</v>
      </c>
      <c r="AL57">
        <v>23.578469999999999</v>
      </c>
      <c r="AM57">
        <v>1992.8373999999999</v>
      </c>
      <c r="AN57">
        <v>77.020600000000002</v>
      </c>
      <c r="AO57">
        <v>304.07927999999998</v>
      </c>
      <c r="AP57">
        <v>606.16674999999998</v>
      </c>
      <c r="AQ57">
        <v>3956.5039099999999</v>
      </c>
      <c r="AR57">
        <v>1137.77136</v>
      </c>
      <c r="AS57">
        <v>2290.75146</v>
      </c>
      <c r="AT57">
        <v>1860.4533699999999</v>
      </c>
      <c r="AU57">
        <v>2335.7856400000001</v>
      </c>
      <c r="AV57">
        <v>4728.9750999999997</v>
      </c>
      <c r="AW57">
        <v>122.25548000000001</v>
      </c>
      <c r="AX57">
        <v>536.41583000000003</v>
      </c>
      <c r="AY57">
        <v>431.60921999999999</v>
      </c>
      <c r="AZ57">
        <v>536.53412000000003</v>
      </c>
      <c r="BA57">
        <v>621.58978000000002</v>
      </c>
      <c r="BB57">
        <v>1155.7384</v>
      </c>
      <c r="BC57">
        <v>28.858440000000002</v>
      </c>
      <c r="BD57">
        <v>161.08794</v>
      </c>
      <c r="BE57">
        <v>103.85235</v>
      </c>
      <c r="BF57">
        <v>169.91441</v>
      </c>
      <c r="BG57">
        <v>185.39</v>
      </c>
      <c r="BH57">
        <v>287.02193999999997</v>
      </c>
      <c r="BI57">
        <v>1723.15491</v>
      </c>
      <c r="BJ57">
        <v>95.113010000000003</v>
      </c>
      <c r="BK57">
        <v>317.02294999999998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8193.9208999999992</v>
      </c>
      <c r="CJ57">
        <v>498.24765000000002</v>
      </c>
      <c r="CK57">
        <v>953.13360999999998</v>
      </c>
      <c r="CL57">
        <v>6004.3911099999996</v>
      </c>
      <c r="CM57">
        <v>1773.5665300000001</v>
      </c>
      <c r="CN57">
        <v>3593.0549299999998</v>
      </c>
      <c r="CO57">
        <v>3527.4379899999999</v>
      </c>
      <c r="CP57">
        <v>3980.11987</v>
      </c>
      <c r="CQ57">
        <v>8877.6416000000008</v>
      </c>
      <c r="CR57">
        <v>190.38405</v>
      </c>
      <c r="CS57">
        <v>733.68517999999995</v>
      </c>
      <c r="CT57">
        <v>715.94592</v>
      </c>
      <c r="CU57">
        <v>1004.83447</v>
      </c>
      <c r="CV57">
        <v>1052.8254400000001</v>
      </c>
      <c r="CW57">
        <v>2153.4362799999999</v>
      </c>
      <c r="CX57">
        <v>44.961480000000002</v>
      </c>
      <c r="CY57">
        <v>216.36053000000001</v>
      </c>
      <c r="CZ57">
        <v>176.50918999999999</v>
      </c>
      <c r="DA57">
        <v>315.21588000000003</v>
      </c>
      <c r="DB57">
        <v>311.09003000000001</v>
      </c>
      <c r="DC57">
        <v>526.85144000000003</v>
      </c>
      <c r="DD57">
        <v>2741.78296</v>
      </c>
      <c r="DE57">
        <v>175.80144000000001</v>
      </c>
      <c r="DF57">
        <v>494.97125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31332</v>
      </c>
      <c r="EE57">
        <v>34</v>
      </c>
      <c r="EF57">
        <v>19.2</v>
      </c>
      <c r="EG57">
        <v>5279.3798800000004</v>
      </c>
      <c r="EH57">
        <v>0.17866000000000001</v>
      </c>
      <c r="EI57">
        <v>0.88461000000000001</v>
      </c>
      <c r="EJ57">
        <v>10525.68262</v>
      </c>
      <c r="EK57">
        <v>7.17</v>
      </c>
      <c r="EL57">
        <v>9223.9081999999999</v>
      </c>
      <c r="EM57">
        <v>0.21840000000000001</v>
      </c>
      <c r="EN57">
        <v>1.03037</v>
      </c>
      <c r="EO57">
        <v>15165.03613</v>
      </c>
      <c r="EP57">
        <v>11.07</v>
      </c>
      <c r="EQ57">
        <v>0.45583000000000001</v>
      </c>
      <c r="ER57">
        <v>4557.9858400000003</v>
      </c>
      <c r="ES57">
        <v>0.21401000000000001</v>
      </c>
      <c r="ET57">
        <v>1.0183199999999999</v>
      </c>
      <c r="EU57">
        <v>6177.6084000000001</v>
      </c>
      <c r="EV57">
        <v>8.44</v>
      </c>
      <c r="EW57">
        <v>0.59787000000000001</v>
      </c>
      <c r="EX57">
        <v>23696.046880000002</v>
      </c>
      <c r="EY57">
        <v>1992.8373999999999</v>
      </c>
      <c r="EZ57">
        <v>40062.25</v>
      </c>
      <c r="FA57">
        <v>0</v>
      </c>
    </row>
    <row r="58" spans="1:157" x14ac:dyDescent="0.25">
      <c r="A58">
        <v>45624</v>
      </c>
      <c r="B58" t="s">
        <v>169</v>
      </c>
      <c r="C58">
        <v>30664</v>
      </c>
      <c r="D58">
        <v>30666</v>
      </c>
      <c r="E58">
        <v>5</v>
      </c>
      <c r="F58">
        <v>0</v>
      </c>
      <c r="G58">
        <v>0</v>
      </c>
      <c r="H58">
        <v>0</v>
      </c>
      <c r="I58">
        <v>0</v>
      </c>
      <c r="J58">
        <v>101</v>
      </c>
      <c r="K58">
        <v>0.47265000000000001</v>
      </c>
      <c r="L58">
        <v>1</v>
      </c>
      <c r="M58">
        <v>0</v>
      </c>
      <c r="N58">
        <v>0</v>
      </c>
      <c r="O58">
        <v>0</v>
      </c>
      <c r="P58">
        <v>2</v>
      </c>
      <c r="Q58">
        <v>46</v>
      </c>
      <c r="R58" t="s">
        <v>172</v>
      </c>
      <c r="S58">
        <v>5086</v>
      </c>
      <c r="T58">
        <v>0</v>
      </c>
      <c r="U58">
        <v>125830</v>
      </c>
      <c r="V58">
        <v>12</v>
      </c>
      <c r="W58">
        <v>0</v>
      </c>
      <c r="X58">
        <v>0</v>
      </c>
      <c r="Y58">
        <v>0</v>
      </c>
      <c r="Z58">
        <v>0</v>
      </c>
      <c r="AA58">
        <v>1</v>
      </c>
      <c r="AB58">
        <v>0</v>
      </c>
      <c r="AC58">
        <v>0</v>
      </c>
      <c r="AD58">
        <v>51</v>
      </c>
      <c r="AE58">
        <v>159750</v>
      </c>
      <c r="AF58">
        <v>11111</v>
      </c>
      <c r="AG58">
        <v>21</v>
      </c>
      <c r="AH58">
        <v>2.3632499999999999</v>
      </c>
      <c r="AI58">
        <v>38805.992189999997</v>
      </c>
      <c r="AJ58">
        <v>0.55635999999999997</v>
      </c>
      <c r="AK58">
        <v>0.31751000000000001</v>
      </c>
      <c r="AL58">
        <v>46.53839</v>
      </c>
      <c r="AM58">
        <v>73067.28125</v>
      </c>
      <c r="AN58">
        <v>1535.4748500000001</v>
      </c>
      <c r="AO58">
        <v>2732.9872999999998</v>
      </c>
      <c r="AP58">
        <v>5971.2514600000004</v>
      </c>
      <c r="AQ58">
        <v>19558.554690000001</v>
      </c>
      <c r="AR58">
        <v>9850.6015599999992</v>
      </c>
      <c r="AS58">
        <v>18730.369139999999</v>
      </c>
      <c r="AT58">
        <v>15170.503909999999</v>
      </c>
      <c r="AU58">
        <v>14985.71191</v>
      </c>
      <c r="AV58">
        <v>26773.060549999998</v>
      </c>
      <c r="AW58">
        <v>577.76378999999997</v>
      </c>
      <c r="AX58">
        <v>1102.28784</v>
      </c>
      <c r="AY58">
        <v>1338.9809600000001</v>
      </c>
      <c r="AZ58">
        <v>2796.3425299999999</v>
      </c>
      <c r="BA58">
        <v>2295.2966299999998</v>
      </c>
      <c r="BB58">
        <v>3981.7133800000001</v>
      </c>
      <c r="BC58">
        <v>115.94334000000001</v>
      </c>
      <c r="BD58">
        <v>256.32763999999997</v>
      </c>
      <c r="BE58">
        <v>287.41385000000002</v>
      </c>
      <c r="BF58">
        <v>875.64661000000001</v>
      </c>
      <c r="BG58">
        <v>686.80260999999996</v>
      </c>
      <c r="BH58">
        <v>920.37463000000002</v>
      </c>
      <c r="BI58">
        <v>19035.027340000001</v>
      </c>
      <c r="BJ58">
        <v>4259.5634799999998</v>
      </c>
      <c r="BK58">
        <v>2288.15771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38805.992189999997</v>
      </c>
      <c r="CJ58">
        <v>2732.9872999999998</v>
      </c>
      <c r="CK58">
        <v>5971.2514600000004</v>
      </c>
      <c r="CL58">
        <v>19558.554690000001</v>
      </c>
      <c r="CM58">
        <v>9850.6015599999992</v>
      </c>
      <c r="CN58">
        <v>18730.369139999999</v>
      </c>
      <c r="CO58">
        <v>15170.503909999999</v>
      </c>
      <c r="CP58">
        <v>14985.71191</v>
      </c>
      <c r="CQ58">
        <v>26773.060549999998</v>
      </c>
      <c r="CR58">
        <v>577.76378999999997</v>
      </c>
      <c r="CS58">
        <v>1102.28784</v>
      </c>
      <c r="CT58">
        <v>1338.9809600000001</v>
      </c>
      <c r="CU58">
        <v>2796.3425299999999</v>
      </c>
      <c r="CV58">
        <v>2295.2966299999998</v>
      </c>
      <c r="CW58">
        <v>3981.7133800000001</v>
      </c>
      <c r="CX58">
        <v>115.94334000000001</v>
      </c>
      <c r="CY58">
        <v>256.32763999999997</v>
      </c>
      <c r="CZ58">
        <v>287.41385000000002</v>
      </c>
      <c r="DA58">
        <v>875.64661000000001</v>
      </c>
      <c r="DB58">
        <v>686.80260999999996</v>
      </c>
      <c r="DC58">
        <v>920.37463000000002</v>
      </c>
      <c r="DD58">
        <v>19035.027340000001</v>
      </c>
      <c r="DE58">
        <v>4259.5634799999998</v>
      </c>
      <c r="DF58">
        <v>2288.15771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233331</v>
      </c>
      <c r="EE58">
        <v>51</v>
      </c>
      <c r="EF58">
        <v>67.94</v>
      </c>
      <c r="EG58">
        <v>38636.320310000003</v>
      </c>
      <c r="EH58">
        <v>0.63327999999999995</v>
      </c>
      <c r="EI58">
        <v>0.86933000000000005</v>
      </c>
      <c r="EJ58">
        <v>38636.320310000003</v>
      </c>
      <c r="EK58">
        <v>17.809999999999999</v>
      </c>
      <c r="EL58">
        <v>50059.289060000003</v>
      </c>
      <c r="EM58">
        <v>0.59057000000000004</v>
      </c>
      <c r="EN58">
        <v>0.75090000000000001</v>
      </c>
      <c r="EO58">
        <v>50059.289060000003</v>
      </c>
      <c r="EP58">
        <v>65.739999999999995</v>
      </c>
      <c r="EQ58">
        <v>0.43137999999999999</v>
      </c>
      <c r="ER58">
        <v>27089.078130000002</v>
      </c>
      <c r="ES58">
        <v>0.60936999999999997</v>
      </c>
      <c r="ET58">
        <v>0.81267999999999996</v>
      </c>
      <c r="EU58">
        <v>27089.078130000002</v>
      </c>
      <c r="EV58">
        <v>30.44</v>
      </c>
      <c r="EW58">
        <v>0.93164000000000002</v>
      </c>
      <c r="EX58">
        <v>154590.6875</v>
      </c>
      <c r="EY58">
        <v>73067.28125</v>
      </c>
      <c r="EZ58">
        <v>154590.6875</v>
      </c>
      <c r="FA58">
        <v>0</v>
      </c>
    </row>
    <row r="59" spans="1:157" x14ac:dyDescent="0.25">
      <c r="A59">
        <v>45627</v>
      </c>
      <c r="B59" t="s">
        <v>169</v>
      </c>
      <c r="C59">
        <v>30666</v>
      </c>
      <c r="D59">
        <v>31376</v>
      </c>
      <c r="E59">
        <v>5</v>
      </c>
      <c r="F59">
        <v>0</v>
      </c>
      <c r="G59">
        <v>0</v>
      </c>
      <c r="H59">
        <v>0</v>
      </c>
      <c r="I59">
        <v>0</v>
      </c>
      <c r="J59">
        <v>101</v>
      </c>
      <c r="K59">
        <v>0.14973</v>
      </c>
      <c r="L59">
        <v>1</v>
      </c>
      <c r="M59">
        <v>0</v>
      </c>
      <c r="N59">
        <v>0</v>
      </c>
      <c r="O59">
        <v>0</v>
      </c>
      <c r="P59">
        <v>2</v>
      </c>
      <c r="Q59">
        <v>2</v>
      </c>
      <c r="R59" t="s">
        <v>172</v>
      </c>
      <c r="S59">
        <v>5086</v>
      </c>
      <c r="T59">
        <v>0</v>
      </c>
      <c r="U59">
        <v>121890</v>
      </c>
      <c r="V59">
        <v>12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51</v>
      </c>
      <c r="AE59">
        <v>159750</v>
      </c>
      <c r="AF59">
        <v>11111</v>
      </c>
      <c r="AG59">
        <v>21</v>
      </c>
      <c r="AH59">
        <v>0.74865000000000004</v>
      </c>
      <c r="AI59">
        <v>42352.394529999998</v>
      </c>
      <c r="AJ59">
        <v>0.17630999999999999</v>
      </c>
      <c r="AK59">
        <v>0.34651999999999999</v>
      </c>
      <c r="AL59">
        <v>44.914200000000001</v>
      </c>
      <c r="AM59">
        <v>25059.95117</v>
      </c>
      <c r="AN59">
        <v>545.26459</v>
      </c>
      <c r="AO59">
        <v>2867.8637699999999</v>
      </c>
      <c r="AP59">
        <v>6227.5654299999997</v>
      </c>
      <c r="AQ59">
        <v>21249.271479999999</v>
      </c>
      <c r="AR59">
        <v>10425.518550000001</v>
      </c>
      <c r="AS59">
        <v>20011.009770000001</v>
      </c>
      <c r="AT59">
        <v>16476.414059999999</v>
      </c>
      <c r="AU59">
        <v>16222.86328</v>
      </c>
      <c r="AV59">
        <v>29149.761719999999</v>
      </c>
      <c r="AW59">
        <v>631.97735999999998</v>
      </c>
      <c r="AX59">
        <v>1362.1152300000001</v>
      </c>
      <c r="AY59">
        <v>1557.14429</v>
      </c>
      <c r="AZ59">
        <v>3167.4502000000002</v>
      </c>
      <c r="BA59">
        <v>2619.07593</v>
      </c>
      <c r="BB59">
        <v>4578.6186500000003</v>
      </c>
      <c r="BC59">
        <v>128.28064000000001</v>
      </c>
      <c r="BD59">
        <v>333.35070999999999</v>
      </c>
      <c r="BE59">
        <v>333.56171000000001</v>
      </c>
      <c r="BF59">
        <v>1002.36993</v>
      </c>
      <c r="BG59">
        <v>791.91918999999996</v>
      </c>
      <c r="BH59">
        <v>1083.10364</v>
      </c>
      <c r="BI59">
        <v>20257.400389999999</v>
      </c>
      <c r="BJ59">
        <v>4425.7299800000001</v>
      </c>
      <c r="BK59">
        <v>2465.2417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42352.394529999998</v>
      </c>
      <c r="CJ59">
        <v>2867.8637699999999</v>
      </c>
      <c r="CK59">
        <v>6227.5654299999997</v>
      </c>
      <c r="CL59">
        <v>21249.271479999999</v>
      </c>
      <c r="CM59">
        <v>10425.518550000001</v>
      </c>
      <c r="CN59">
        <v>20011.009770000001</v>
      </c>
      <c r="CO59">
        <v>16476.414059999999</v>
      </c>
      <c r="CP59">
        <v>16222.86328</v>
      </c>
      <c r="CQ59">
        <v>29149.761719999999</v>
      </c>
      <c r="CR59">
        <v>631.97735999999998</v>
      </c>
      <c r="CS59">
        <v>1362.1152300000001</v>
      </c>
      <c r="CT59">
        <v>1557.14429</v>
      </c>
      <c r="CU59">
        <v>3167.4502000000002</v>
      </c>
      <c r="CV59">
        <v>2619.07593</v>
      </c>
      <c r="CW59">
        <v>4578.6186500000003</v>
      </c>
      <c r="CX59">
        <v>128.28064000000001</v>
      </c>
      <c r="CY59">
        <v>333.35070999999999</v>
      </c>
      <c r="CZ59">
        <v>333.56171000000001</v>
      </c>
      <c r="DA59">
        <v>1002.36993</v>
      </c>
      <c r="DB59">
        <v>791.91918999999996</v>
      </c>
      <c r="DC59">
        <v>1083.10364</v>
      </c>
      <c r="DD59">
        <v>20257.400389999999</v>
      </c>
      <c r="DE59">
        <v>4425.7299800000001</v>
      </c>
      <c r="DF59">
        <v>2465.2417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233331</v>
      </c>
      <c r="EE59">
        <v>51</v>
      </c>
      <c r="EF59">
        <v>67.92</v>
      </c>
      <c r="EG59">
        <v>41989.671880000002</v>
      </c>
      <c r="EH59">
        <v>0.21482000000000001</v>
      </c>
      <c r="EI59">
        <v>0.94477999999999995</v>
      </c>
      <c r="EJ59">
        <v>41989.671880000002</v>
      </c>
      <c r="EK59">
        <v>14.92</v>
      </c>
      <c r="EL59">
        <v>54177.71875</v>
      </c>
      <c r="EM59">
        <v>0.19303999999999999</v>
      </c>
      <c r="EN59">
        <v>0.81267</v>
      </c>
      <c r="EO59">
        <v>54177.71875</v>
      </c>
      <c r="EP59">
        <v>62.64</v>
      </c>
      <c r="EQ59">
        <v>0.14341999999999999</v>
      </c>
      <c r="ER59">
        <v>28847.824219999999</v>
      </c>
      <c r="ES59">
        <v>0.20002</v>
      </c>
      <c r="ET59">
        <v>0.86543999999999999</v>
      </c>
      <c r="EU59">
        <v>28847.824219999999</v>
      </c>
      <c r="EV59">
        <v>28.5</v>
      </c>
      <c r="EW59">
        <v>0.31522</v>
      </c>
      <c r="EX59">
        <v>167367.60938000001</v>
      </c>
      <c r="EY59">
        <v>25059.95117</v>
      </c>
      <c r="EZ59">
        <v>167367.60938000001</v>
      </c>
      <c r="FA59">
        <v>0</v>
      </c>
    </row>
    <row r="60" spans="1:157" x14ac:dyDescent="0.25">
      <c r="A60">
        <v>45723</v>
      </c>
      <c r="B60" t="s">
        <v>169</v>
      </c>
      <c r="C60">
        <v>30711</v>
      </c>
      <c r="D60">
        <v>31489</v>
      </c>
      <c r="E60">
        <v>5</v>
      </c>
      <c r="F60">
        <v>0</v>
      </c>
      <c r="G60">
        <v>0</v>
      </c>
      <c r="H60">
        <v>0</v>
      </c>
      <c r="I60">
        <v>0</v>
      </c>
      <c r="J60">
        <v>101</v>
      </c>
      <c r="K60">
        <v>0.1971</v>
      </c>
      <c r="L60">
        <v>1</v>
      </c>
      <c r="M60">
        <v>0</v>
      </c>
      <c r="N60">
        <v>0</v>
      </c>
      <c r="O60">
        <v>0</v>
      </c>
      <c r="P60">
        <v>2</v>
      </c>
      <c r="Q60">
        <v>2</v>
      </c>
      <c r="R60" t="s">
        <v>172</v>
      </c>
      <c r="S60">
        <v>358</v>
      </c>
      <c r="T60">
        <v>0</v>
      </c>
      <c r="U60">
        <v>135300</v>
      </c>
      <c r="V60">
        <v>12</v>
      </c>
      <c r="W60">
        <v>0</v>
      </c>
      <c r="X60">
        <v>0</v>
      </c>
      <c r="Y60">
        <v>0</v>
      </c>
      <c r="Z60">
        <v>0</v>
      </c>
      <c r="AA60">
        <v>1</v>
      </c>
      <c r="AB60">
        <v>0</v>
      </c>
      <c r="AC60">
        <v>0</v>
      </c>
      <c r="AD60">
        <v>51</v>
      </c>
      <c r="AE60">
        <v>159750</v>
      </c>
      <c r="AF60">
        <v>11111</v>
      </c>
      <c r="AG60">
        <v>21</v>
      </c>
      <c r="AH60">
        <v>0.98551</v>
      </c>
      <c r="AI60">
        <v>35280.625</v>
      </c>
      <c r="AJ60">
        <v>0.23196</v>
      </c>
      <c r="AK60">
        <v>0.28866000000000003</v>
      </c>
      <c r="AL60">
        <v>44.125979999999998</v>
      </c>
      <c r="AM60">
        <v>32627.867190000001</v>
      </c>
      <c r="AN60">
        <v>733.21307000000002</v>
      </c>
      <c r="AO60">
        <v>2791.875</v>
      </c>
      <c r="AP60">
        <v>5917.1474600000001</v>
      </c>
      <c r="AQ60">
        <v>20504.414059999999</v>
      </c>
      <c r="AR60">
        <v>9956.44434</v>
      </c>
      <c r="AS60">
        <v>18495.078130000002</v>
      </c>
      <c r="AT60">
        <v>15225.4375</v>
      </c>
      <c r="AU60">
        <v>14746.715819999999</v>
      </c>
      <c r="AV60">
        <v>27337.57617</v>
      </c>
      <c r="AW60">
        <v>1149.96777</v>
      </c>
      <c r="AX60">
        <v>2315.5173300000001</v>
      </c>
      <c r="AY60">
        <v>3259.6223100000002</v>
      </c>
      <c r="AZ60">
        <v>4141.30566</v>
      </c>
      <c r="BA60">
        <v>3724.3203100000001</v>
      </c>
      <c r="BB60">
        <v>6640.8696300000001</v>
      </c>
      <c r="BC60">
        <v>252.48282</v>
      </c>
      <c r="BD60">
        <v>583.80640000000005</v>
      </c>
      <c r="BE60">
        <v>711.39116999999999</v>
      </c>
      <c r="BF60">
        <v>1304.6657700000001</v>
      </c>
      <c r="BG60">
        <v>1129.5101299999999</v>
      </c>
      <c r="BH60">
        <v>1710.7915</v>
      </c>
      <c r="BI60">
        <v>15303.589840000001</v>
      </c>
      <c r="BJ60">
        <v>4385.5454099999997</v>
      </c>
      <c r="BK60">
        <v>3949.8037100000001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35280.625</v>
      </c>
      <c r="CJ60">
        <v>2791.875</v>
      </c>
      <c r="CK60">
        <v>5917.1474600000001</v>
      </c>
      <c r="CL60">
        <v>20504.414059999999</v>
      </c>
      <c r="CM60">
        <v>9956.44434</v>
      </c>
      <c r="CN60">
        <v>18495.078130000002</v>
      </c>
      <c r="CO60">
        <v>15225.4375</v>
      </c>
      <c r="CP60">
        <v>14746.715819999999</v>
      </c>
      <c r="CQ60">
        <v>27337.57617</v>
      </c>
      <c r="CR60">
        <v>1149.96777</v>
      </c>
      <c r="CS60">
        <v>2315.5173300000001</v>
      </c>
      <c r="CT60">
        <v>3259.6223100000002</v>
      </c>
      <c r="CU60">
        <v>4141.30566</v>
      </c>
      <c r="CV60">
        <v>3724.3203100000001</v>
      </c>
      <c r="CW60">
        <v>6640.8696300000001</v>
      </c>
      <c r="CX60">
        <v>252.48282</v>
      </c>
      <c r="CY60">
        <v>583.80640000000005</v>
      </c>
      <c r="CZ60">
        <v>711.39116999999999</v>
      </c>
      <c r="DA60">
        <v>1304.6657700000001</v>
      </c>
      <c r="DB60">
        <v>1129.5101299999999</v>
      </c>
      <c r="DC60">
        <v>1710.7915</v>
      </c>
      <c r="DD60">
        <v>15303.589840000001</v>
      </c>
      <c r="DE60">
        <v>4385.5454099999997</v>
      </c>
      <c r="DF60">
        <v>3949.8037100000001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233331</v>
      </c>
      <c r="EE60">
        <v>51</v>
      </c>
      <c r="EF60">
        <v>67.95</v>
      </c>
      <c r="EG60">
        <v>44105.929689999997</v>
      </c>
      <c r="EH60">
        <v>0.29859000000000002</v>
      </c>
      <c r="EI60">
        <v>0.99238999999999999</v>
      </c>
      <c r="EJ60">
        <v>44105.929689999997</v>
      </c>
      <c r="EK60">
        <v>13.37</v>
      </c>
      <c r="EL60">
        <v>56562.480470000002</v>
      </c>
      <c r="EM60">
        <v>0.26006000000000001</v>
      </c>
      <c r="EN60">
        <v>0.84845000000000004</v>
      </c>
      <c r="EO60">
        <v>56562.480470000002</v>
      </c>
      <c r="EP60">
        <v>59.14</v>
      </c>
      <c r="EQ60">
        <v>0.19997000000000001</v>
      </c>
      <c r="ER60">
        <v>29588.84375</v>
      </c>
      <c r="ES60">
        <v>0.26801000000000003</v>
      </c>
      <c r="ET60">
        <v>0.88766999999999996</v>
      </c>
      <c r="EU60">
        <v>29588.84375</v>
      </c>
      <c r="EV60">
        <v>27.66</v>
      </c>
      <c r="EW60">
        <v>0.42754999999999999</v>
      </c>
      <c r="EX60">
        <v>165537.875</v>
      </c>
      <c r="EY60">
        <v>32627.865229999999</v>
      </c>
      <c r="EZ60">
        <v>165537.875</v>
      </c>
      <c r="FA60">
        <v>0</v>
      </c>
    </row>
    <row r="61" spans="1:157" x14ac:dyDescent="0.25">
      <c r="A61">
        <v>45871</v>
      </c>
      <c r="B61" t="s">
        <v>169</v>
      </c>
      <c r="C61">
        <v>30774</v>
      </c>
      <c r="D61">
        <v>34911</v>
      </c>
      <c r="E61">
        <v>5</v>
      </c>
      <c r="F61">
        <v>0</v>
      </c>
      <c r="G61">
        <v>0</v>
      </c>
      <c r="H61">
        <v>0</v>
      </c>
      <c r="I61">
        <v>0</v>
      </c>
      <c r="J61">
        <v>115</v>
      </c>
      <c r="K61">
        <v>3.0589999999999999E-2</v>
      </c>
      <c r="L61">
        <v>15</v>
      </c>
      <c r="M61">
        <v>0</v>
      </c>
      <c r="N61">
        <v>0</v>
      </c>
      <c r="O61">
        <v>0</v>
      </c>
      <c r="P61">
        <v>1</v>
      </c>
      <c r="Q61">
        <v>1</v>
      </c>
      <c r="R61" t="s">
        <v>177</v>
      </c>
      <c r="S61">
        <v>37</v>
      </c>
      <c r="T61">
        <v>0</v>
      </c>
      <c r="U61">
        <v>9990</v>
      </c>
      <c r="V61">
        <v>0</v>
      </c>
      <c r="W61">
        <v>0</v>
      </c>
      <c r="X61">
        <v>0</v>
      </c>
      <c r="Y61">
        <v>0</v>
      </c>
      <c r="Z61">
        <v>0</v>
      </c>
      <c r="AA61">
        <v>5</v>
      </c>
      <c r="AB61">
        <v>0</v>
      </c>
      <c r="AC61">
        <v>0</v>
      </c>
      <c r="AD61">
        <v>24</v>
      </c>
      <c r="AE61">
        <v>35200</v>
      </c>
      <c r="AF61">
        <v>3897</v>
      </c>
      <c r="AG61">
        <v>19</v>
      </c>
      <c r="AH61">
        <v>0.15295</v>
      </c>
      <c r="AI61">
        <v>2240.00684</v>
      </c>
      <c r="AJ61">
        <v>7.6480000000000006E-2</v>
      </c>
      <c r="AK61">
        <v>5.2249999999999998E-2</v>
      </c>
      <c r="AL61">
        <v>23.715769999999999</v>
      </c>
      <c r="AM61">
        <v>560.31934000000001</v>
      </c>
      <c r="AN61">
        <v>23.444400000000002</v>
      </c>
      <c r="AO61">
        <v>160.32462000000001</v>
      </c>
      <c r="AP61">
        <v>372.23394999999999</v>
      </c>
      <c r="AQ61">
        <v>2030.5067100000001</v>
      </c>
      <c r="AR61">
        <v>1128.67688</v>
      </c>
      <c r="AS61">
        <v>3139.0939899999998</v>
      </c>
      <c r="AT61">
        <v>1719.4005099999999</v>
      </c>
      <c r="AU61">
        <v>2110.46387</v>
      </c>
      <c r="AV61">
        <v>2282.85718</v>
      </c>
      <c r="AW61">
        <v>160.93025</v>
      </c>
      <c r="AX61">
        <v>446.38177000000002</v>
      </c>
      <c r="AY61">
        <v>1068.0158699999999</v>
      </c>
      <c r="AZ61">
        <v>517.05640000000005</v>
      </c>
      <c r="BA61">
        <v>581.75665000000004</v>
      </c>
      <c r="BB61">
        <v>675.13238999999999</v>
      </c>
      <c r="BC61">
        <v>49.56277</v>
      </c>
      <c r="BD61">
        <v>136.78550999999999</v>
      </c>
      <c r="BE61">
        <v>288.56301999999999</v>
      </c>
      <c r="BF61">
        <v>189.87952999999999</v>
      </c>
      <c r="BG61">
        <v>193.16541000000001</v>
      </c>
      <c r="BH61">
        <v>193.38426000000001</v>
      </c>
      <c r="BI61">
        <v>193.54230999999999</v>
      </c>
      <c r="BJ61">
        <v>299.01958999999999</v>
      </c>
      <c r="BK61">
        <v>380.34222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2240.00684</v>
      </c>
      <c r="CJ61">
        <v>160.32462000000001</v>
      </c>
      <c r="CK61">
        <v>372.23394999999999</v>
      </c>
      <c r="CL61">
        <v>2030.5067100000001</v>
      </c>
      <c r="CM61">
        <v>1128.67688</v>
      </c>
      <c r="CN61">
        <v>3139.0939899999998</v>
      </c>
      <c r="CO61">
        <v>1719.4005099999999</v>
      </c>
      <c r="CP61">
        <v>2110.46387</v>
      </c>
      <c r="CQ61">
        <v>2282.85718</v>
      </c>
      <c r="CR61">
        <v>160.93025</v>
      </c>
      <c r="CS61">
        <v>446.38177000000002</v>
      </c>
      <c r="CT61">
        <v>1068.0158699999999</v>
      </c>
      <c r="CU61">
        <v>517.05640000000005</v>
      </c>
      <c r="CV61">
        <v>581.75665000000004</v>
      </c>
      <c r="CW61">
        <v>675.13238999999999</v>
      </c>
      <c r="CX61">
        <v>49.56277</v>
      </c>
      <c r="CY61">
        <v>136.78550999999999</v>
      </c>
      <c r="CZ61">
        <v>288.56301999999999</v>
      </c>
      <c r="DA61">
        <v>189.87952999999999</v>
      </c>
      <c r="DB61">
        <v>193.16541000000001</v>
      </c>
      <c r="DC61">
        <v>193.38426000000001</v>
      </c>
      <c r="DD61">
        <v>193.54230999999999</v>
      </c>
      <c r="DE61">
        <v>299.01958999999999</v>
      </c>
      <c r="DF61">
        <v>380.34222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81837</v>
      </c>
      <c r="EE61">
        <v>24</v>
      </c>
      <c r="EF61">
        <v>21.86</v>
      </c>
      <c r="EG61">
        <v>3359.25171</v>
      </c>
      <c r="EH61">
        <v>7.6480000000000006E-2</v>
      </c>
      <c r="EI61">
        <v>0.2155</v>
      </c>
      <c r="EJ61">
        <v>3359.25171</v>
      </c>
      <c r="EK61">
        <v>21.25</v>
      </c>
      <c r="EL61">
        <v>6539.5947299999998</v>
      </c>
      <c r="EM61">
        <v>7.6499999999999999E-2</v>
      </c>
      <c r="EN61">
        <v>0.27967999999999998</v>
      </c>
      <c r="EO61">
        <v>6539.5947299999998</v>
      </c>
      <c r="EP61">
        <v>21.56</v>
      </c>
      <c r="EQ61">
        <v>8.5129999999999997E-2</v>
      </c>
      <c r="ER61">
        <v>6178.22217</v>
      </c>
      <c r="ES61">
        <v>7.739E-2</v>
      </c>
      <c r="ET61">
        <v>0.52846000000000004</v>
      </c>
      <c r="EU61">
        <v>6178.22217</v>
      </c>
      <c r="EV61">
        <v>17.600000000000001</v>
      </c>
      <c r="EW61">
        <v>0.10428</v>
      </c>
      <c r="EX61">
        <v>18317.07617</v>
      </c>
      <c r="EY61">
        <v>560.31934000000001</v>
      </c>
      <c r="EZ61">
        <v>18317.07617</v>
      </c>
      <c r="FA61">
        <v>0</v>
      </c>
    </row>
    <row r="62" spans="1:157" x14ac:dyDescent="0.25">
      <c r="A62">
        <v>45872</v>
      </c>
      <c r="B62" t="s">
        <v>169</v>
      </c>
      <c r="C62">
        <v>30774</v>
      </c>
      <c r="D62">
        <v>35177</v>
      </c>
      <c r="E62">
        <v>2</v>
      </c>
      <c r="F62">
        <v>0</v>
      </c>
      <c r="G62">
        <v>0</v>
      </c>
      <c r="H62">
        <v>0</v>
      </c>
      <c r="I62">
        <v>0</v>
      </c>
      <c r="J62">
        <v>113</v>
      </c>
      <c r="K62">
        <v>3.107E-2</v>
      </c>
      <c r="L62">
        <v>13</v>
      </c>
      <c r="M62">
        <v>2</v>
      </c>
      <c r="N62">
        <v>0</v>
      </c>
      <c r="O62">
        <v>0</v>
      </c>
      <c r="P62">
        <v>1</v>
      </c>
      <c r="Q62">
        <v>1</v>
      </c>
      <c r="R62" t="s">
        <v>176</v>
      </c>
      <c r="S62">
        <v>23</v>
      </c>
      <c r="T62">
        <v>0</v>
      </c>
      <c r="U62">
        <v>5250</v>
      </c>
      <c r="V62">
        <v>0</v>
      </c>
      <c r="W62">
        <v>0</v>
      </c>
      <c r="X62">
        <v>0</v>
      </c>
      <c r="Y62">
        <v>0</v>
      </c>
      <c r="Z62">
        <v>0</v>
      </c>
      <c r="AA62">
        <v>6</v>
      </c>
      <c r="AB62">
        <v>0</v>
      </c>
      <c r="AC62">
        <v>0</v>
      </c>
      <c r="AD62">
        <v>22</v>
      </c>
      <c r="AE62">
        <v>12050</v>
      </c>
      <c r="AF62">
        <v>1430</v>
      </c>
      <c r="AG62">
        <v>16</v>
      </c>
      <c r="AH62">
        <v>6.2149999999999997E-2</v>
      </c>
      <c r="AI62">
        <v>1008.0885</v>
      </c>
      <c r="AJ62">
        <v>8.4750000000000006E-2</v>
      </c>
      <c r="AK62">
        <v>6.4089999999999994E-2</v>
      </c>
      <c r="AL62">
        <v>21.99851</v>
      </c>
      <c r="AM62">
        <v>163.55956</v>
      </c>
      <c r="AN62">
        <v>7.4352999999999998</v>
      </c>
      <c r="AO62">
        <v>56.17642</v>
      </c>
      <c r="AP62">
        <v>172.15019000000001</v>
      </c>
      <c r="AQ62">
        <v>452.66559000000001</v>
      </c>
      <c r="AR62">
        <v>231.47354000000001</v>
      </c>
      <c r="AS62">
        <v>273.04113999999998</v>
      </c>
      <c r="AT62">
        <v>809.65161000000001</v>
      </c>
      <c r="AU62">
        <v>808.07379000000003</v>
      </c>
      <c r="AV62">
        <v>1005.5103800000001</v>
      </c>
      <c r="AW62">
        <v>37.534230000000001</v>
      </c>
      <c r="AX62">
        <v>61.842190000000002</v>
      </c>
      <c r="AY62">
        <v>72.771320000000003</v>
      </c>
      <c r="AZ62">
        <v>214.98511999999999</v>
      </c>
      <c r="BA62">
        <v>193.6377</v>
      </c>
      <c r="BB62">
        <v>234.13220000000001</v>
      </c>
      <c r="BC62">
        <v>9.6058299999999992</v>
      </c>
      <c r="BD62">
        <v>16.837579999999999</v>
      </c>
      <c r="BE62">
        <v>17.375579999999999</v>
      </c>
      <c r="BF62">
        <v>74.599559999999997</v>
      </c>
      <c r="BG62">
        <v>64.799800000000005</v>
      </c>
      <c r="BH62">
        <v>66.080730000000003</v>
      </c>
      <c r="BI62">
        <v>180.85820000000001</v>
      </c>
      <c r="BJ62">
        <v>94.36806</v>
      </c>
      <c r="BK62">
        <v>115.46684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1754.1440399999999</v>
      </c>
      <c r="CJ62">
        <v>86.028019999999998</v>
      </c>
      <c r="CK62">
        <v>266.02625</v>
      </c>
      <c r="CL62">
        <v>709.86945000000003</v>
      </c>
      <c r="CM62">
        <v>320.63256999999999</v>
      </c>
      <c r="CN62">
        <v>353.28088000000002</v>
      </c>
      <c r="CO62">
        <v>1401.9449500000001</v>
      </c>
      <c r="CP62">
        <v>1344.8116500000001</v>
      </c>
      <c r="CQ62">
        <v>1554.15173</v>
      </c>
      <c r="CR62">
        <v>57.658450000000002</v>
      </c>
      <c r="CS62">
        <v>95.794110000000003</v>
      </c>
      <c r="CT62">
        <v>102.18689000000001</v>
      </c>
      <c r="CU62">
        <v>376.94225999999998</v>
      </c>
      <c r="CV62">
        <v>329.92471</v>
      </c>
      <c r="CW62">
        <v>371.93518</v>
      </c>
      <c r="CX62">
        <v>14.595560000000001</v>
      </c>
      <c r="CY62">
        <v>26.268139999999999</v>
      </c>
      <c r="CZ62">
        <v>24.282889999999998</v>
      </c>
      <c r="DA62">
        <v>131.31048999999999</v>
      </c>
      <c r="DB62">
        <v>110.56077999999999</v>
      </c>
      <c r="DC62">
        <v>105.66137999999999</v>
      </c>
      <c r="DD62">
        <v>439.94326999999998</v>
      </c>
      <c r="DE62">
        <v>133.90967000000001</v>
      </c>
      <c r="DF62">
        <v>174.24179000000001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30030</v>
      </c>
      <c r="EE62">
        <v>22</v>
      </c>
      <c r="EF62">
        <v>21.53</v>
      </c>
      <c r="EG62">
        <v>1293.94409</v>
      </c>
      <c r="EH62">
        <v>8.4760000000000002E-2</v>
      </c>
      <c r="EI62">
        <v>0.22620999999999999</v>
      </c>
      <c r="EJ62">
        <v>2376.9709499999999</v>
      </c>
      <c r="EK62">
        <v>20.92</v>
      </c>
      <c r="EL62">
        <v>2076.7714799999999</v>
      </c>
      <c r="EM62">
        <v>8.4760000000000002E-2</v>
      </c>
      <c r="EN62">
        <v>0.24204999999999999</v>
      </c>
      <c r="EO62">
        <v>3299.4528799999998</v>
      </c>
      <c r="EP62">
        <v>21.31</v>
      </c>
      <c r="EQ62">
        <v>8.7489999999999998E-2</v>
      </c>
      <c r="ER62">
        <v>884.83349999999996</v>
      </c>
      <c r="ES62">
        <v>8.4750000000000006E-2</v>
      </c>
      <c r="ET62">
        <v>0.20624999999999999</v>
      </c>
      <c r="EU62">
        <v>1101.3933099999999</v>
      </c>
      <c r="EV62">
        <v>21.2</v>
      </c>
      <c r="EW62">
        <v>8.7940000000000004E-2</v>
      </c>
      <c r="EX62">
        <v>5263.6377000000002</v>
      </c>
      <c r="EY62">
        <v>163.55956</v>
      </c>
      <c r="EZ62">
        <v>8531.9609400000008</v>
      </c>
      <c r="FA62">
        <v>0</v>
      </c>
    </row>
    <row r="63" spans="1:157" x14ac:dyDescent="0.25">
      <c r="A63">
        <v>45899</v>
      </c>
      <c r="B63" t="s">
        <v>169</v>
      </c>
      <c r="C63">
        <v>30782</v>
      </c>
      <c r="D63">
        <v>34913</v>
      </c>
      <c r="E63">
        <v>5</v>
      </c>
      <c r="F63">
        <v>0</v>
      </c>
      <c r="G63">
        <v>0</v>
      </c>
      <c r="H63">
        <v>0</v>
      </c>
      <c r="I63">
        <v>0</v>
      </c>
      <c r="J63">
        <v>115</v>
      </c>
      <c r="K63">
        <v>3.1230000000000001E-2</v>
      </c>
      <c r="L63">
        <v>15</v>
      </c>
      <c r="M63">
        <v>0</v>
      </c>
      <c r="N63">
        <v>0</v>
      </c>
      <c r="O63">
        <v>0</v>
      </c>
      <c r="P63">
        <v>1</v>
      </c>
      <c r="Q63">
        <v>1</v>
      </c>
      <c r="R63" t="s">
        <v>177</v>
      </c>
      <c r="S63">
        <v>41</v>
      </c>
      <c r="T63">
        <v>0</v>
      </c>
      <c r="U63">
        <v>8296</v>
      </c>
      <c r="V63">
        <v>0</v>
      </c>
      <c r="W63">
        <v>0</v>
      </c>
      <c r="X63">
        <v>0</v>
      </c>
      <c r="Y63">
        <v>0</v>
      </c>
      <c r="Z63">
        <v>0</v>
      </c>
      <c r="AA63">
        <v>5</v>
      </c>
      <c r="AB63">
        <v>0</v>
      </c>
      <c r="AC63">
        <v>0</v>
      </c>
      <c r="AD63">
        <v>24</v>
      </c>
      <c r="AE63">
        <v>35200</v>
      </c>
      <c r="AF63">
        <v>3897</v>
      </c>
      <c r="AG63">
        <v>19</v>
      </c>
      <c r="AH63">
        <v>0.15615000000000001</v>
      </c>
      <c r="AI63">
        <v>2852.26611</v>
      </c>
      <c r="AJ63">
        <v>7.8079999999999997E-2</v>
      </c>
      <c r="AK63">
        <v>6.6540000000000002E-2</v>
      </c>
      <c r="AL63">
        <v>23.897469999999998</v>
      </c>
      <c r="AM63">
        <v>597.74730999999997</v>
      </c>
      <c r="AN63">
        <v>24.94173</v>
      </c>
      <c r="AO63">
        <v>145.15324000000001</v>
      </c>
      <c r="AP63">
        <v>293.20501999999999</v>
      </c>
      <c r="AQ63">
        <v>2333.0349099999999</v>
      </c>
      <c r="AR63">
        <v>896.11188000000004</v>
      </c>
      <c r="AS63">
        <v>2439.8613300000002</v>
      </c>
      <c r="AT63">
        <v>2116.3967299999999</v>
      </c>
      <c r="AU63">
        <v>2468.9538600000001</v>
      </c>
      <c r="AV63">
        <v>2473.4760700000002</v>
      </c>
      <c r="AW63">
        <v>149.21290999999999</v>
      </c>
      <c r="AX63">
        <v>520.32996000000003</v>
      </c>
      <c r="AY63">
        <v>938.13256999999999</v>
      </c>
      <c r="AZ63">
        <v>617.56597999999997</v>
      </c>
      <c r="BA63">
        <v>657.53876000000002</v>
      </c>
      <c r="BB63">
        <v>683.67382999999995</v>
      </c>
      <c r="BC63">
        <v>51.158529999999999</v>
      </c>
      <c r="BD63">
        <v>168.77408</v>
      </c>
      <c r="BE63">
        <v>273.64102000000003</v>
      </c>
      <c r="BF63">
        <v>225.54107999999999</v>
      </c>
      <c r="BG63">
        <v>222.42256</v>
      </c>
      <c r="BH63">
        <v>200.68323000000001</v>
      </c>
      <c r="BI63">
        <v>433.72275000000002</v>
      </c>
      <c r="BJ63">
        <v>400.21956999999998</v>
      </c>
      <c r="BK63">
        <v>431.28194999999999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2852.26611</v>
      </c>
      <c r="CJ63">
        <v>145.15324000000001</v>
      </c>
      <c r="CK63">
        <v>293.20501999999999</v>
      </c>
      <c r="CL63">
        <v>2333.0349099999999</v>
      </c>
      <c r="CM63">
        <v>896.11188000000004</v>
      </c>
      <c r="CN63">
        <v>2439.8613300000002</v>
      </c>
      <c r="CO63">
        <v>2116.3967299999999</v>
      </c>
      <c r="CP63">
        <v>2468.9538600000001</v>
      </c>
      <c r="CQ63">
        <v>2473.4760700000002</v>
      </c>
      <c r="CR63">
        <v>149.21290999999999</v>
      </c>
      <c r="CS63">
        <v>520.32996000000003</v>
      </c>
      <c r="CT63">
        <v>938.13256999999999</v>
      </c>
      <c r="CU63">
        <v>617.56597999999997</v>
      </c>
      <c r="CV63">
        <v>657.53876000000002</v>
      </c>
      <c r="CW63">
        <v>683.67382999999995</v>
      </c>
      <c r="CX63">
        <v>51.158529999999999</v>
      </c>
      <c r="CY63">
        <v>168.77408</v>
      </c>
      <c r="CZ63">
        <v>273.64102000000003</v>
      </c>
      <c r="DA63">
        <v>225.54107999999999</v>
      </c>
      <c r="DB63">
        <v>222.42256</v>
      </c>
      <c r="DC63">
        <v>200.68323000000001</v>
      </c>
      <c r="DD63">
        <v>433.72275000000002</v>
      </c>
      <c r="DE63">
        <v>400.21956999999998</v>
      </c>
      <c r="DF63">
        <v>431.28194999999999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81837</v>
      </c>
      <c r="EE63">
        <v>24</v>
      </c>
      <c r="EF63">
        <v>21.85</v>
      </c>
      <c r="EG63">
        <v>3929.09521</v>
      </c>
      <c r="EH63">
        <v>7.8090000000000007E-2</v>
      </c>
      <c r="EI63">
        <v>0.25206000000000001</v>
      </c>
      <c r="EJ63">
        <v>3929.09521</v>
      </c>
      <c r="EK63">
        <v>21.05</v>
      </c>
      <c r="EL63">
        <v>7233.1020500000004</v>
      </c>
      <c r="EM63">
        <v>7.8119999999999995E-2</v>
      </c>
      <c r="EN63">
        <v>0.30934</v>
      </c>
      <c r="EO63">
        <v>7233.1020500000004</v>
      </c>
      <c r="EP63">
        <v>21.51</v>
      </c>
      <c r="EQ63">
        <v>8.7110000000000007E-2</v>
      </c>
      <c r="ER63">
        <v>5125.6279299999997</v>
      </c>
      <c r="ES63">
        <v>7.8409999999999994E-2</v>
      </c>
      <c r="ET63">
        <v>0.43842999999999999</v>
      </c>
      <c r="EU63">
        <v>5125.6279299999997</v>
      </c>
      <c r="EV63">
        <v>20</v>
      </c>
      <c r="EW63">
        <v>9.3689999999999996E-2</v>
      </c>
      <c r="EX63">
        <v>19140.091799999998</v>
      </c>
      <c r="EY63">
        <v>597.74725000000001</v>
      </c>
      <c r="EZ63">
        <v>19140.091799999998</v>
      </c>
      <c r="FA63">
        <v>0</v>
      </c>
    </row>
    <row r="64" spans="1:157" x14ac:dyDescent="0.25">
      <c r="A64">
        <v>45900</v>
      </c>
      <c r="B64" t="s">
        <v>169</v>
      </c>
      <c r="C64">
        <v>30783</v>
      </c>
      <c r="D64">
        <v>34912</v>
      </c>
      <c r="E64">
        <v>5</v>
      </c>
      <c r="F64">
        <v>0</v>
      </c>
      <c r="G64">
        <v>0</v>
      </c>
      <c r="H64">
        <v>0</v>
      </c>
      <c r="I64">
        <v>0</v>
      </c>
      <c r="J64">
        <v>115</v>
      </c>
      <c r="K64">
        <v>3.041E-2</v>
      </c>
      <c r="L64">
        <v>15</v>
      </c>
      <c r="M64">
        <v>0</v>
      </c>
      <c r="N64">
        <v>0</v>
      </c>
      <c r="O64">
        <v>0</v>
      </c>
      <c r="P64">
        <v>1</v>
      </c>
      <c r="Q64">
        <v>1</v>
      </c>
      <c r="R64" t="s">
        <v>177</v>
      </c>
      <c r="S64">
        <v>39</v>
      </c>
      <c r="T64">
        <v>0</v>
      </c>
      <c r="U64">
        <v>9380</v>
      </c>
      <c r="V64">
        <v>0</v>
      </c>
      <c r="W64">
        <v>0</v>
      </c>
      <c r="X64">
        <v>0</v>
      </c>
      <c r="Y64">
        <v>0</v>
      </c>
      <c r="Z64">
        <v>0</v>
      </c>
      <c r="AA64">
        <v>5</v>
      </c>
      <c r="AB64">
        <v>0</v>
      </c>
      <c r="AC64">
        <v>0</v>
      </c>
      <c r="AD64">
        <v>24</v>
      </c>
      <c r="AE64">
        <v>35200</v>
      </c>
      <c r="AF64">
        <v>3897</v>
      </c>
      <c r="AG64">
        <v>19</v>
      </c>
      <c r="AH64">
        <v>0.15207000000000001</v>
      </c>
      <c r="AI64">
        <v>3631.12842</v>
      </c>
      <c r="AJ64">
        <v>7.603E-2</v>
      </c>
      <c r="AK64">
        <v>8.4709999999999994E-2</v>
      </c>
      <c r="AL64">
        <v>23.1416</v>
      </c>
      <c r="AM64">
        <v>784.40607</v>
      </c>
      <c r="AN64">
        <v>33.079549999999998</v>
      </c>
      <c r="AO64">
        <v>220.59514999999999</v>
      </c>
      <c r="AP64">
        <v>481.04809999999998</v>
      </c>
      <c r="AQ64">
        <v>2914.4863300000002</v>
      </c>
      <c r="AR64">
        <v>1376.8618200000001</v>
      </c>
      <c r="AS64">
        <v>3649.5974099999999</v>
      </c>
      <c r="AT64">
        <v>2816.2175299999999</v>
      </c>
      <c r="AU64">
        <v>3294.85815</v>
      </c>
      <c r="AV64">
        <v>3358.79297</v>
      </c>
      <c r="AW64">
        <v>208.90810999999999</v>
      </c>
      <c r="AX64">
        <v>632.46338000000003</v>
      </c>
      <c r="AY64">
        <v>1259.5766599999999</v>
      </c>
      <c r="AZ64">
        <v>828.34717000000001</v>
      </c>
      <c r="BA64">
        <v>882.6825</v>
      </c>
      <c r="BB64">
        <v>944.73090000000002</v>
      </c>
      <c r="BC64">
        <v>65.908050000000003</v>
      </c>
      <c r="BD64">
        <v>197.27901</v>
      </c>
      <c r="BE64">
        <v>347.84539999999998</v>
      </c>
      <c r="BF64">
        <v>298.14571999999998</v>
      </c>
      <c r="BG64">
        <v>294.16116</v>
      </c>
      <c r="BH64">
        <v>273.06403</v>
      </c>
      <c r="BI64">
        <v>394.43322999999998</v>
      </c>
      <c r="BJ64">
        <v>470.80151000000001</v>
      </c>
      <c r="BK64">
        <v>580.65441999999996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3631.12842</v>
      </c>
      <c r="CJ64">
        <v>220.59514999999999</v>
      </c>
      <c r="CK64">
        <v>481.04809999999998</v>
      </c>
      <c r="CL64">
        <v>2914.4863300000002</v>
      </c>
      <c r="CM64">
        <v>1376.8618200000001</v>
      </c>
      <c r="CN64">
        <v>3649.5974099999999</v>
      </c>
      <c r="CO64">
        <v>2816.2175299999999</v>
      </c>
      <c r="CP64">
        <v>3294.85815</v>
      </c>
      <c r="CQ64">
        <v>3358.79297</v>
      </c>
      <c r="CR64">
        <v>208.90810999999999</v>
      </c>
      <c r="CS64">
        <v>632.46338000000003</v>
      </c>
      <c r="CT64">
        <v>1259.5766599999999</v>
      </c>
      <c r="CU64">
        <v>828.34717000000001</v>
      </c>
      <c r="CV64">
        <v>882.6825</v>
      </c>
      <c r="CW64">
        <v>944.73090000000002</v>
      </c>
      <c r="CX64">
        <v>65.908050000000003</v>
      </c>
      <c r="CY64">
        <v>197.27901</v>
      </c>
      <c r="CZ64">
        <v>347.84539999999998</v>
      </c>
      <c r="DA64">
        <v>298.14571999999998</v>
      </c>
      <c r="DB64">
        <v>294.16116</v>
      </c>
      <c r="DC64">
        <v>273.06403</v>
      </c>
      <c r="DD64">
        <v>394.43322999999998</v>
      </c>
      <c r="DE64">
        <v>470.80151000000001</v>
      </c>
      <c r="DF64">
        <v>580.65441999999996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81837</v>
      </c>
      <c r="EE64">
        <v>24</v>
      </c>
      <c r="EF64">
        <v>21.83</v>
      </c>
      <c r="EG64">
        <v>5074.0805700000001</v>
      </c>
      <c r="EH64">
        <v>7.6100000000000001E-2</v>
      </c>
      <c r="EI64">
        <v>0.32551000000000002</v>
      </c>
      <c r="EJ64">
        <v>5074.0805700000001</v>
      </c>
      <c r="EK64">
        <v>20.04</v>
      </c>
      <c r="EL64">
        <v>9499.1425799999997</v>
      </c>
      <c r="EM64">
        <v>7.6249999999999998E-2</v>
      </c>
      <c r="EN64">
        <v>0.40626000000000001</v>
      </c>
      <c r="EO64">
        <v>9499.1425799999997</v>
      </c>
      <c r="EP64">
        <v>21.31</v>
      </c>
      <c r="EQ64">
        <v>8.5629999999999998E-2</v>
      </c>
      <c r="ER64">
        <v>7587.1074200000003</v>
      </c>
      <c r="ES64">
        <v>7.8850000000000003E-2</v>
      </c>
      <c r="ET64">
        <v>0.64897000000000005</v>
      </c>
      <c r="EU64">
        <v>7587.1074200000003</v>
      </c>
      <c r="EV64">
        <v>13.12</v>
      </c>
      <c r="EW64">
        <v>0.13908999999999999</v>
      </c>
      <c r="EX64">
        <v>25791.458979999999</v>
      </c>
      <c r="EY64">
        <v>784.40607</v>
      </c>
      <c r="EZ64">
        <v>25791.458979999999</v>
      </c>
      <c r="FA64">
        <v>0</v>
      </c>
    </row>
    <row r="65" spans="1:157" x14ac:dyDescent="0.25">
      <c r="A65">
        <v>45901</v>
      </c>
      <c r="B65" t="s">
        <v>169</v>
      </c>
      <c r="C65">
        <v>30783</v>
      </c>
      <c r="D65">
        <v>35197</v>
      </c>
      <c r="E65">
        <v>5</v>
      </c>
      <c r="F65">
        <v>0</v>
      </c>
      <c r="G65">
        <v>0</v>
      </c>
      <c r="H65">
        <v>0</v>
      </c>
      <c r="I65">
        <v>0</v>
      </c>
      <c r="J65">
        <v>115</v>
      </c>
      <c r="K65">
        <v>3.141E-2</v>
      </c>
      <c r="L65">
        <v>15</v>
      </c>
      <c r="M65">
        <v>0</v>
      </c>
      <c r="N65">
        <v>0</v>
      </c>
      <c r="O65">
        <v>0</v>
      </c>
      <c r="P65">
        <v>1</v>
      </c>
      <c r="Q65">
        <v>1</v>
      </c>
      <c r="R65" t="s">
        <v>181</v>
      </c>
      <c r="S65">
        <v>32</v>
      </c>
      <c r="T65">
        <v>0</v>
      </c>
      <c r="U65">
        <v>2910</v>
      </c>
      <c r="V65">
        <v>0</v>
      </c>
      <c r="W65">
        <v>0</v>
      </c>
      <c r="X65">
        <v>0</v>
      </c>
      <c r="Y65">
        <v>0</v>
      </c>
      <c r="Z65">
        <v>0</v>
      </c>
      <c r="AA65">
        <v>5</v>
      </c>
      <c r="AB65">
        <v>0</v>
      </c>
      <c r="AC65">
        <v>0</v>
      </c>
      <c r="AD65">
        <v>24</v>
      </c>
      <c r="AE65">
        <v>35200</v>
      </c>
      <c r="AF65">
        <v>3897</v>
      </c>
      <c r="AG65">
        <v>19</v>
      </c>
      <c r="AH65">
        <v>0.15706999999999999</v>
      </c>
      <c r="AI65">
        <v>620.29645000000005</v>
      </c>
      <c r="AJ65">
        <v>7.8530000000000003E-2</v>
      </c>
      <c r="AK65">
        <v>1.447E-2</v>
      </c>
      <c r="AL65">
        <v>24</v>
      </c>
      <c r="AM65">
        <v>177.47295</v>
      </c>
      <c r="AN65">
        <v>7.3948900000000002</v>
      </c>
      <c r="AO65">
        <v>45.956299999999999</v>
      </c>
      <c r="AP65">
        <v>135.47368</v>
      </c>
      <c r="AQ65">
        <v>633.66369999999995</v>
      </c>
      <c r="AR65">
        <v>363.48236000000003</v>
      </c>
      <c r="AS65">
        <v>741.53179999999998</v>
      </c>
      <c r="AT65">
        <v>630.64526000000001</v>
      </c>
      <c r="AU65">
        <v>967.47844999999995</v>
      </c>
      <c r="AV65">
        <v>1007.70135</v>
      </c>
      <c r="AW65">
        <v>21.49042</v>
      </c>
      <c r="AX65">
        <v>63.500720000000001</v>
      </c>
      <c r="AY65">
        <v>51.897289999999998</v>
      </c>
      <c r="AZ65">
        <v>142.73000999999999</v>
      </c>
      <c r="BA65">
        <v>188.40544</v>
      </c>
      <c r="BB65">
        <v>191.73508000000001</v>
      </c>
      <c r="BC65">
        <v>5.1870099999999999</v>
      </c>
      <c r="BD65">
        <v>17.477170000000001</v>
      </c>
      <c r="BE65">
        <v>10.92994</v>
      </c>
      <c r="BF65">
        <v>41.170310000000001</v>
      </c>
      <c r="BG65">
        <v>56.965150000000001</v>
      </c>
      <c r="BH65">
        <v>45.041249999999998</v>
      </c>
      <c r="BI65">
        <v>196.89762999999999</v>
      </c>
      <c r="BJ65">
        <v>26.452590000000001</v>
      </c>
      <c r="BK65">
        <v>63.812359999999998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620.29645000000005</v>
      </c>
      <c r="CJ65">
        <v>45.956299999999999</v>
      </c>
      <c r="CK65">
        <v>135.47368</v>
      </c>
      <c r="CL65">
        <v>633.66369999999995</v>
      </c>
      <c r="CM65">
        <v>363.48236000000003</v>
      </c>
      <c r="CN65">
        <v>741.53179999999998</v>
      </c>
      <c r="CO65">
        <v>630.64526000000001</v>
      </c>
      <c r="CP65">
        <v>967.47844999999995</v>
      </c>
      <c r="CQ65">
        <v>1007.70135</v>
      </c>
      <c r="CR65">
        <v>21.49042</v>
      </c>
      <c r="CS65">
        <v>63.500720000000001</v>
      </c>
      <c r="CT65">
        <v>51.897289999999998</v>
      </c>
      <c r="CU65">
        <v>142.73000999999999</v>
      </c>
      <c r="CV65">
        <v>188.40544</v>
      </c>
      <c r="CW65">
        <v>191.73508000000001</v>
      </c>
      <c r="CX65">
        <v>5.1870099999999999</v>
      </c>
      <c r="CY65">
        <v>17.477170000000001</v>
      </c>
      <c r="CZ65">
        <v>10.92994</v>
      </c>
      <c r="DA65">
        <v>41.170310000000001</v>
      </c>
      <c r="DB65">
        <v>56.965150000000001</v>
      </c>
      <c r="DC65">
        <v>45.041249999999998</v>
      </c>
      <c r="DD65">
        <v>196.89762999999999</v>
      </c>
      <c r="DE65">
        <v>26.452590000000001</v>
      </c>
      <c r="DF65">
        <v>63.812359999999998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81837</v>
      </c>
      <c r="EE65">
        <v>24</v>
      </c>
      <c r="EF65">
        <v>21.9</v>
      </c>
      <c r="EG65">
        <v>2996.28296</v>
      </c>
      <c r="EH65">
        <v>7.8539999999999999E-2</v>
      </c>
      <c r="EI65">
        <v>0.19222</v>
      </c>
      <c r="EJ65">
        <v>2996.28296</v>
      </c>
      <c r="EK65">
        <v>21.36</v>
      </c>
      <c r="EL65">
        <v>1531.0864300000001</v>
      </c>
      <c r="EM65">
        <v>7.8530000000000003E-2</v>
      </c>
      <c r="EN65">
        <v>6.5479999999999997E-2</v>
      </c>
      <c r="EO65">
        <v>1531.0864300000001</v>
      </c>
      <c r="EP65">
        <v>21.85</v>
      </c>
      <c r="EQ65">
        <v>8.6260000000000003E-2</v>
      </c>
      <c r="ER65">
        <v>501.95940999999999</v>
      </c>
      <c r="ES65">
        <v>7.8530000000000003E-2</v>
      </c>
      <c r="ET65">
        <v>4.2939999999999999E-2</v>
      </c>
      <c r="EU65">
        <v>501.95940999999999</v>
      </c>
      <c r="EV65">
        <v>21.85</v>
      </c>
      <c r="EW65">
        <v>8.6260000000000003E-2</v>
      </c>
      <c r="EX65">
        <v>5649.625</v>
      </c>
      <c r="EY65">
        <v>177.47295</v>
      </c>
      <c r="EZ65">
        <v>5649.625</v>
      </c>
      <c r="FA65">
        <v>0</v>
      </c>
    </row>
    <row r="66" spans="1:157" x14ac:dyDescent="0.25">
      <c r="A66">
        <v>45906</v>
      </c>
      <c r="B66" t="s">
        <v>169</v>
      </c>
      <c r="C66">
        <v>30785</v>
      </c>
      <c r="D66">
        <v>34914</v>
      </c>
      <c r="E66">
        <v>5</v>
      </c>
      <c r="F66">
        <v>0</v>
      </c>
      <c r="G66">
        <v>0</v>
      </c>
      <c r="H66">
        <v>0</v>
      </c>
      <c r="I66">
        <v>0</v>
      </c>
      <c r="J66">
        <v>115</v>
      </c>
      <c r="K66">
        <v>3.1510000000000003E-2</v>
      </c>
      <c r="L66">
        <v>15</v>
      </c>
      <c r="M66">
        <v>0</v>
      </c>
      <c r="N66">
        <v>0</v>
      </c>
      <c r="O66">
        <v>0</v>
      </c>
      <c r="P66">
        <v>1</v>
      </c>
      <c r="Q66">
        <v>1</v>
      </c>
      <c r="R66" t="s">
        <v>177</v>
      </c>
      <c r="S66">
        <v>36</v>
      </c>
      <c r="T66">
        <v>0</v>
      </c>
      <c r="U66">
        <v>6106</v>
      </c>
      <c r="V66">
        <v>0</v>
      </c>
      <c r="W66">
        <v>0</v>
      </c>
      <c r="X66">
        <v>0</v>
      </c>
      <c r="Y66">
        <v>0</v>
      </c>
      <c r="Z66">
        <v>0</v>
      </c>
      <c r="AA66">
        <v>5</v>
      </c>
      <c r="AB66">
        <v>0</v>
      </c>
      <c r="AC66">
        <v>0</v>
      </c>
      <c r="AD66">
        <v>24</v>
      </c>
      <c r="AE66">
        <v>35200</v>
      </c>
      <c r="AF66">
        <v>3897</v>
      </c>
      <c r="AG66">
        <v>19</v>
      </c>
      <c r="AH66">
        <v>0.15756000000000001</v>
      </c>
      <c r="AI66">
        <v>3393.0273400000001</v>
      </c>
      <c r="AJ66">
        <v>7.8780000000000003E-2</v>
      </c>
      <c r="AK66">
        <v>7.9149999999999998E-2</v>
      </c>
      <c r="AL66">
        <v>23.80855</v>
      </c>
      <c r="AM66">
        <v>703.96875</v>
      </c>
      <c r="AN66">
        <v>29.41328</v>
      </c>
      <c r="AO66">
        <v>159.67456000000001</v>
      </c>
      <c r="AP66">
        <v>320.28591999999998</v>
      </c>
      <c r="AQ66">
        <v>3294.0588400000001</v>
      </c>
      <c r="AR66">
        <v>963.77715999999998</v>
      </c>
      <c r="AS66">
        <v>2656.8269</v>
      </c>
      <c r="AT66">
        <v>2288.3398400000001</v>
      </c>
      <c r="AU66">
        <v>2886.9370100000001</v>
      </c>
      <c r="AV66">
        <v>2766.3444800000002</v>
      </c>
      <c r="AW66">
        <v>162.50480999999999</v>
      </c>
      <c r="AX66">
        <v>740.40392999999995</v>
      </c>
      <c r="AY66">
        <v>1016.64417</v>
      </c>
      <c r="AZ66">
        <v>668.68781000000001</v>
      </c>
      <c r="BA66">
        <v>762.25238000000002</v>
      </c>
      <c r="BB66">
        <v>760.05493000000001</v>
      </c>
      <c r="BC66">
        <v>55.688049999999997</v>
      </c>
      <c r="BD66">
        <v>240.27866</v>
      </c>
      <c r="BE66">
        <v>296.15832999999998</v>
      </c>
      <c r="BF66">
        <v>239.00774000000001</v>
      </c>
      <c r="BG66">
        <v>254.57538</v>
      </c>
      <c r="BH66">
        <v>218.13942</v>
      </c>
      <c r="BI66">
        <v>716.78204000000005</v>
      </c>
      <c r="BJ66">
        <v>408.88132000000002</v>
      </c>
      <c r="BK66">
        <v>463.06783999999999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3393.0273400000001</v>
      </c>
      <c r="CJ66">
        <v>159.67456000000001</v>
      </c>
      <c r="CK66">
        <v>320.28591999999998</v>
      </c>
      <c r="CL66">
        <v>3294.0588400000001</v>
      </c>
      <c r="CM66">
        <v>963.77715999999998</v>
      </c>
      <c r="CN66">
        <v>2656.8269</v>
      </c>
      <c r="CO66">
        <v>2288.3398400000001</v>
      </c>
      <c r="CP66">
        <v>2886.9370100000001</v>
      </c>
      <c r="CQ66">
        <v>2766.3444800000002</v>
      </c>
      <c r="CR66">
        <v>162.50480999999999</v>
      </c>
      <c r="CS66">
        <v>740.40392999999995</v>
      </c>
      <c r="CT66">
        <v>1016.64417</v>
      </c>
      <c r="CU66">
        <v>668.68781000000001</v>
      </c>
      <c r="CV66">
        <v>762.25238000000002</v>
      </c>
      <c r="CW66">
        <v>760.05493000000001</v>
      </c>
      <c r="CX66">
        <v>55.688049999999997</v>
      </c>
      <c r="CY66">
        <v>240.27866</v>
      </c>
      <c r="CZ66">
        <v>296.15832999999998</v>
      </c>
      <c r="DA66">
        <v>239.00774000000001</v>
      </c>
      <c r="DB66">
        <v>254.57538</v>
      </c>
      <c r="DC66">
        <v>218.13942</v>
      </c>
      <c r="DD66">
        <v>716.78204000000005</v>
      </c>
      <c r="DE66">
        <v>408.88132000000002</v>
      </c>
      <c r="DF66">
        <v>463.06783999999999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81837</v>
      </c>
      <c r="EE66">
        <v>24</v>
      </c>
      <c r="EF66">
        <v>21.83</v>
      </c>
      <c r="EG66">
        <v>4687.3642600000003</v>
      </c>
      <c r="EH66">
        <v>7.8820000000000001E-2</v>
      </c>
      <c r="EI66">
        <v>0.30070000000000002</v>
      </c>
      <c r="EJ66">
        <v>4687.3642600000003</v>
      </c>
      <c r="EK66">
        <v>20.329999999999998</v>
      </c>
      <c r="EL66">
        <v>8513.1445299999996</v>
      </c>
      <c r="EM66">
        <v>7.8899999999999998E-2</v>
      </c>
      <c r="EN66">
        <v>0.36409000000000002</v>
      </c>
      <c r="EO66">
        <v>8513.1445299999996</v>
      </c>
      <c r="EP66">
        <v>21.4</v>
      </c>
      <c r="EQ66">
        <v>8.8349999999999998E-2</v>
      </c>
      <c r="ER66">
        <v>5745.8364300000003</v>
      </c>
      <c r="ES66">
        <v>7.9409999999999994E-2</v>
      </c>
      <c r="ET66">
        <v>0.49147999999999997</v>
      </c>
      <c r="EU66">
        <v>5745.8364300000003</v>
      </c>
      <c r="EV66">
        <v>18.89</v>
      </c>
      <c r="EW66">
        <v>0.10009</v>
      </c>
      <c r="EX66">
        <v>22339.373049999998</v>
      </c>
      <c r="EY66">
        <v>703.96880999999996</v>
      </c>
      <c r="EZ66">
        <v>22339.373049999998</v>
      </c>
      <c r="FA66">
        <v>0</v>
      </c>
    </row>
    <row r="67" spans="1:157" x14ac:dyDescent="0.25">
      <c r="A67">
        <v>45908</v>
      </c>
      <c r="B67" t="s">
        <v>169</v>
      </c>
      <c r="C67">
        <v>30786</v>
      </c>
      <c r="D67">
        <v>30788</v>
      </c>
      <c r="E67">
        <v>5</v>
      </c>
      <c r="F67">
        <v>0</v>
      </c>
      <c r="G67">
        <v>0</v>
      </c>
      <c r="H67">
        <v>0</v>
      </c>
      <c r="I67">
        <v>0</v>
      </c>
      <c r="J67">
        <v>115</v>
      </c>
      <c r="K67">
        <v>4.018E-2</v>
      </c>
      <c r="L67">
        <v>15</v>
      </c>
      <c r="M67">
        <v>0</v>
      </c>
      <c r="N67">
        <v>0</v>
      </c>
      <c r="O67">
        <v>0</v>
      </c>
      <c r="P67">
        <v>1</v>
      </c>
      <c r="Q67">
        <v>1</v>
      </c>
      <c r="R67" t="s">
        <v>177</v>
      </c>
      <c r="S67">
        <v>36</v>
      </c>
      <c r="T67">
        <v>0</v>
      </c>
      <c r="U67">
        <v>4816</v>
      </c>
      <c r="V67">
        <v>0</v>
      </c>
      <c r="W67">
        <v>0</v>
      </c>
      <c r="X67">
        <v>0</v>
      </c>
      <c r="Y67">
        <v>0</v>
      </c>
      <c r="Z67">
        <v>0</v>
      </c>
      <c r="AA67">
        <v>5</v>
      </c>
      <c r="AB67">
        <v>0</v>
      </c>
      <c r="AC67">
        <v>0</v>
      </c>
      <c r="AD67">
        <v>24</v>
      </c>
      <c r="AE67">
        <v>35200</v>
      </c>
      <c r="AF67">
        <v>3897</v>
      </c>
      <c r="AG67">
        <v>19</v>
      </c>
      <c r="AH67">
        <v>0.2009</v>
      </c>
      <c r="AI67">
        <v>2482.03638</v>
      </c>
      <c r="AJ67">
        <v>0.10045</v>
      </c>
      <c r="AK67">
        <v>5.79E-2</v>
      </c>
      <c r="AL67">
        <v>23.975760000000001</v>
      </c>
      <c r="AM67">
        <v>652.26342999999997</v>
      </c>
      <c r="AN67">
        <v>27.1877</v>
      </c>
      <c r="AO67">
        <v>106.77331</v>
      </c>
      <c r="AP67">
        <v>212.46960000000001</v>
      </c>
      <c r="AQ67">
        <v>2650.8195799999999</v>
      </c>
      <c r="AR67">
        <v>618.23090000000002</v>
      </c>
      <c r="AS67">
        <v>1721.6158399999999</v>
      </c>
      <c r="AT67">
        <v>1590.3985600000001</v>
      </c>
      <c r="AU67">
        <v>2322.65283</v>
      </c>
      <c r="AV67">
        <v>1974.5369900000001</v>
      </c>
      <c r="AW67">
        <v>109.25355</v>
      </c>
      <c r="AX67">
        <v>608.40039000000002</v>
      </c>
      <c r="AY67">
        <v>663.01220999999998</v>
      </c>
      <c r="AZ67">
        <v>466.97208000000001</v>
      </c>
      <c r="BA67">
        <v>606.85375999999997</v>
      </c>
      <c r="BB67">
        <v>545.16576999999995</v>
      </c>
      <c r="BC67">
        <v>37.662439999999997</v>
      </c>
      <c r="BD67">
        <v>197.33698000000001</v>
      </c>
      <c r="BE67">
        <v>197.79211000000001</v>
      </c>
      <c r="BF67">
        <v>162.00002000000001</v>
      </c>
      <c r="BG67">
        <v>199.24561</v>
      </c>
      <c r="BH67">
        <v>151.76378</v>
      </c>
      <c r="BI67">
        <v>518.61852999999996</v>
      </c>
      <c r="BJ67">
        <v>251.90106</v>
      </c>
      <c r="BK67">
        <v>319.91705000000002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2482.03638</v>
      </c>
      <c r="CJ67">
        <v>106.77331</v>
      </c>
      <c r="CK67">
        <v>212.46960000000001</v>
      </c>
      <c r="CL67">
        <v>2650.8195799999999</v>
      </c>
      <c r="CM67">
        <v>618.23090000000002</v>
      </c>
      <c r="CN67">
        <v>1721.6158399999999</v>
      </c>
      <c r="CO67">
        <v>1590.3985600000001</v>
      </c>
      <c r="CP67">
        <v>2322.65283</v>
      </c>
      <c r="CQ67">
        <v>1974.5369900000001</v>
      </c>
      <c r="CR67">
        <v>109.25355</v>
      </c>
      <c r="CS67">
        <v>608.40039000000002</v>
      </c>
      <c r="CT67">
        <v>663.01220999999998</v>
      </c>
      <c r="CU67">
        <v>466.97208000000001</v>
      </c>
      <c r="CV67">
        <v>606.85375999999997</v>
      </c>
      <c r="CW67">
        <v>545.16576999999995</v>
      </c>
      <c r="CX67">
        <v>37.662439999999997</v>
      </c>
      <c r="CY67">
        <v>197.33698000000001</v>
      </c>
      <c r="CZ67">
        <v>197.79211000000001</v>
      </c>
      <c r="DA67">
        <v>162.00002000000001</v>
      </c>
      <c r="DB67">
        <v>199.24561</v>
      </c>
      <c r="DC67">
        <v>151.76378</v>
      </c>
      <c r="DD67">
        <v>518.61852999999996</v>
      </c>
      <c r="DE67">
        <v>251.90106</v>
      </c>
      <c r="DF67">
        <v>319.91705000000002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81837</v>
      </c>
      <c r="EE67">
        <v>24</v>
      </c>
      <c r="EF67">
        <v>21.86</v>
      </c>
      <c r="EG67">
        <v>3778.3051799999998</v>
      </c>
      <c r="EH67">
        <v>0.10047</v>
      </c>
      <c r="EI67">
        <v>0.24238999999999999</v>
      </c>
      <c r="EJ67">
        <v>3778.3051799999998</v>
      </c>
      <c r="EK67">
        <v>21.11</v>
      </c>
      <c r="EL67">
        <v>6032.0297899999996</v>
      </c>
      <c r="EM67">
        <v>0.10047</v>
      </c>
      <c r="EN67">
        <v>0.25797999999999999</v>
      </c>
      <c r="EO67">
        <v>6032.0297899999996</v>
      </c>
      <c r="EP67">
        <v>21.59</v>
      </c>
      <c r="EQ67">
        <v>0.11166</v>
      </c>
      <c r="ER67">
        <v>3941.0217299999999</v>
      </c>
      <c r="ES67">
        <v>0.10055</v>
      </c>
      <c r="ET67">
        <v>0.33710000000000001</v>
      </c>
      <c r="EU67">
        <v>3941.0217299999999</v>
      </c>
      <c r="EV67">
        <v>21.04</v>
      </c>
      <c r="EW67">
        <v>0.11458</v>
      </c>
      <c r="EX67">
        <v>16233.39258</v>
      </c>
      <c r="EY67">
        <v>652.26342999999997</v>
      </c>
      <c r="EZ67">
        <v>16233.39258</v>
      </c>
      <c r="FA67">
        <v>0</v>
      </c>
    </row>
    <row r="68" spans="1:157" x14ac:dyDescent="0.25">
      <c r="A68">
        <v>45915</v>
      </c>
      <c r="B68" t="s">
        <v>169</v>
      </c>
      <c r="C68">
        <v>30788</v>
      </c>
      <c r="D68">
        <v>30789</v>
      </c>
      <c r="E68">
        <v>5</v>
      </c>
      <c r="F68">
        <v>0</v>
      </c>
      <c r="G68">
        <v>0</v>
      </c>
      <c r="H68">
        <v>0</v>
      </c>
      <c r="I68">
        <v>0</v>
      </c>
      <c r="J68">
        <v>115</v>
      </c>
      <c r="K68">
        <v>2.4160000000000001E-2</v>
      </c>
      <c r="L68">
        <v>15</v>
      </c>
      <c r="M68">
        <v>0</v>
      </c>
      <c r="N68">
        <v>0</v>
      </c>
      <c r="O68">
        <v>0</v>
      </c>
      <c r="P68">
        <v>1</v>
      </c>
      <c r="Q68">
        <v>1</v>
      </c>
      <c r="R68" t="s">
        <v>177</v>
      </c>
      <c r="S68">
        <v>46</v>
      </c>
      <c r="T68">
        <v>0</v>
      </c>
      <c r="U68">
        <v>4816</v>
      </c>
      <c r="V68">
        <v>0</v>
      </c>
      <c r="W68">
        <v>0</v>
      </c>
      <c r="X68">
        <v>0</v>
      </c>
      <c r="Y68">
        <v>0</v>
      </c>
      <c r="Z68">
        <v>0</v>
      </c>
      <c r="AA68">
        <v>5</v>
      </c>
      <c r="AB68">
        <v>0</v>
      </c>
      <c r="AC68">
        <v>0</v>
      </c>
      <c r="AD68">
        <v>24</v>
      </c>
      <c r="AE68">
        <v>35200</v>
      </c>
      <c r="AF68">
        <v>3897</v>
      </c>
      <c r="AG68">
        <v>19</v>
      </c>
      <c r="AH68">
        <v>0.12082</v>
      </c>
      <c r="AI68">
        <v>3878.15967</v>
      </c>
      <c r="AJ68">
        <v>6.0409999999999998E-2</v>
      </c>
      <c r="AK68">
        <v>9.0469999999999995E-2</v>
      </c>
      <c r="AL68">
        <v>23.955020000000001</v>
      </c>
      <c r="AM68">
        <v>540.43195000000003</v>
      </c>
      <c r="AN68">
        <v>22.547470000000001</v>
      </c>
      <c r="AO68">
        <v>128.86707999999999</v>
      </c>
      <c r="AP68">
        <v>250.9581</v>
      </c>
      <c r="AQ68">
        <v>4527.6377000000002</v>
      </c>
      <c r="AR68">
        <v>768.93304000000001</v>
      </c>
      <c r="AS68">
        <v>2391.0688500000001</v>
      </c>
      <c r="AT68">
        <v>1783.62878</v>
      </c>
      <c r="AU68">
        <v>2858.15283</v>
      </c>
      <c r="AV68">
        <v>2559.3103000000001</v>
      </c>
      <c r="AW68">
        <v>129.25037</v>
      </c>
      <c r="AX68">
        <v>1030.8385000000001</v>
      </c>
      <c r="AY68">
        <v>838.05669999999998</v>
      </c>
      <c r="AZ68">
        <v>524.52099999999996</v>
      </c>
      <c r="BA68">
        <v>740.53472999999997</v>
      </c>
      <c r="BB68">
        <v>693.43340999999998</v>
      </c>
      <c r="BC68">
        <v>44.305390000000003</v>
      </c>
      <c r="BD68">
        <v>334.81088</v>
      </c>
      <c r="BE68">
        <v>241.63934</v>
      </c>
      <c r="BF68">
        <v>177.22720000000001</v>
      </c>
      <c r="BG68">
        <v>240.07993999999999</v>
      </c>
      <c r="BH68">
        <v>185.36548999999999</v>
      </c>
      <c r="BI68">
        <v>1236.3587600000001</v>
      </c>
      <c r="BJ68">
        <v>310.62723</v>
      </c>
      <c r="BK68">
        <v>369.73383000000001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3878.15967</v>
      </c>
      <c r="CJ68">
        <v>128.86707999999999</v>
      </c>
      <c r="CK68">
        <v>250.9581</v>
      </c>
      <c r="CL68">
        <v>4527.6377000000002</v>
      </c>
      <c r="CM68">
        <v>768.93304000000001</v>
      </c>
      <c r="CN68">
        <v>2391.0688500000001</v>
      </c>
      <c r="CO68">
        <v>1783.62878</v>
      </c>
      <c r="CP68">
        <v>2858.15283</v>
      </c>
      <c r="CQ68">
        <v>2559.3103000000001</v>
      </c>
      <c r="CR68">
        <v>129.25037</v>
      </c>
      <c r="CS68">
        <v>1030.8385000000001</v>
      </c>
      <c r="CT68">
        <v>838.05669999999998</v>
      </c>
      <c r="CU68">
        <v>524.52099999999996</v>
      </c>
      <c r="CV68">
        <v>740.53472999999997</v>
      </c>
      <c r="CW68">
        <v>693.43340999999998</v>
      </c>
      <c r="CX68">
        <v>44.305390000000003</v>
      </c>
      <c r="CY68">
        <v>334.81088</v>
      </c>
      <c r="CZ68">
        <v>241.63934</v>
      </c>
      <c r="DA68">
        <v>177.22720000000001</v>
      </c>
      <c r="DB68">
        <v>240.07993999999999</v>
      </c>
      <c r="DC68">
        <v>185.36548999999999</v>
      </c>
      <c r="DD68">
        <v>1236.3587600000001</v>
      </c>
      <c r="DE68">
        <v>310.62723</v>
      </c>
      <c r="DF68">
        <v>369.73383000000001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81837</v>
      </c>
      <c r="EE68">
        <v>24</v>
      </c>
      <c r="EF68">
        <v>21.82</v>
      </c>
      <c r="EG68">
        <v>5781.7592800000002</v>
      </c>
      <c r="EH68">
        <v>6.0510000000000001E-2</v>
      </c>
      <c r="EI68">
        <v>0.37091000000000002</v>
      </c>
      <c r="EJ68">
        <v>5781.7592800000002</v>
      </c>
      <c r="EK68">
        <v>18.84</v>
      </c>
      <c r="EL68">
        <v>8294.78809</v>
      </c>
      <c r="EM68">
        <v>6.0490000000000002E-2</v>
      </c>
      <c r="EN68">
        <v>0.35475000000000001</v>
      </c>
      <c r="EO68">
        <v>8294.78809</v>
      </c>
      <c r="EP68">
        <v>21.42</v>
      </c>
      <c r="EQ68">
        <v>6.769E-2</v>
      </c>
      <c r="ER68">
        <v>4410.6328100000001</v>
      </c>
      <c r="ES68">
        <v>6.0519999999999997E-2</v>
      </c>
      <c r="ET68">
        <v>0.37726999999999999</v>
      </c>
      <c r="EU68">
        <v>4410.6328100000001</v>
      </c>
      <c r="EV68">
        <v>20.83</v>
      </c>
      <c r="EW68">
        <v>6.9599999999999995E-2</v>
      </c>
      <c r="EX68">
        <v>22365.339840000001</v>
      </c>
      <c r="EY68">
        <v>540.43195000000003</v>
      </c>
      <c r="EZ68">
        <v>22365.339840000001</v>
      </c>
      <c r="FA68">
        <v>0</v>
      </c>
    </row>
    <row r="69" spans="1:157" x14ac:dyDescent="0.25">
      <c r="A69">
        <v>45916</v>
      </c>
      <c r="B69" t="s">
        <v>169</v>
      </c>
      <c r="C69">
        <v>30789</v>
      </c>
      <c r="D69">
        <v>34915</v>
      </c>
      <c r="E69">
        <v>5</v>
      </c>
      <c r="F69">
        <v>0</v>
      </c>
      <c r="G69">
        <v>0</v>
      </c>
      <c r="H69">
        <v>0</v>
      </c>
      <c r="I69">
        <v>0</v>
      </c>
      <c r="J69">
        <v>115</v>
      </c>
      <c r="K69">
        <v>3.1269999999999999E-2</v>
      </c>
      <c r="L69">
        <v>15</v>
      </c>
      <c r="M69">
        <v>0</v>
      </c>
      <c r="N69">
        <v>0</v>
      </c>
      <c r="O69">
        <v>0</v>
      </c>
      <c r="P69">
        <v>1</v>
      </c>
      <c r="Q69">
        <v>1</v>
      </c>
      <c r="R69" t="s">
        <v>177</v>
      </c>
      <c r="S69">
        <v>48</v>
      </c>
      <c r="T69">
        <v>0</v>
      </c>
      <c r="U69">
        <v>3550</v>
      </c>
      <c r="V69">
        <v>0</v>
      </c>
      <c r="W69">
        <v>0</v>
      </c>
      <c r="X69">
        <v>0</v>
      </c>
      <c r="Y69">
        <v>0</v>
      </c>
      <c r="Z69">
        <v>0</v>
      </c>
      <c r="AA69">
        <v>5</v>
      </c>
      <c r="AB69">
        <v>0</v>
      </c>
      <c r="AC69">
        <v>0</v>
      </c>
      <c r="AD69">
        <v>24</v>
      </c>
      <c r="AE69">
        <v>35200</v>
      </c>
      <c r="AF69">
        <v>3897</v>
      </c>
      <c r="AG69">
        <v>19</v>
      </c>
      <c r="AH69">
        <v>0.15637000000000001</v>
      </c>
      <c r="AI69">
        <v>3009.4448200000002</v>
      </c>
      <c r="AJ69">
        <v>7.8189999999999996E-2</v>
      </c>
      <c r="AK69">
        <v>7.0199999999999999E-2</v>
      </c>
      <c r="AL69">
        <v>23.955200000000001</v>
      </c>
      <c r="AM69">
        <v>627.66881999999998</v>
      </c>
      <c r="AN69">
        <v>26.177209999999999</v>
      </c>
      <c r="AO69">
        <v>119.34235</v>
      </c>
      <c r="AP69">
        <v>236.6122</v>
      </c>
      <c r="AQ69">
        <v>4259.2797899999996</v>
      </c>
      <c r="AR69">
        <v>698.20618000000002</v>
      </c>
      <c r="AS69">
        <v>2134.6796899999999</v>
      </c>
      <c r="AT69">
        <v>1609.0061000000001</v>
      </c>
      <c r="AU69">
        <v>2697.0109900000002</v>
      </c>
      <c r="AV69">
        <v>2154.8596200000002</v>
      </c>
      <c r="AW69">
        <v>120.51491</v>
      </c>
      <c r="AX69">
        <v>977.92334000000005</v>
      </c>
      <c r="AY69">
        <v>748.65917999999999</v>
      </c>
      <c r="AZ69">
        <v>475.15048000000002</v>
      </c>
      <c r="BA69">
        <v>698.81775000000005</v>
      </c>
      <c r="BB69">
        <v>593.58612000000005</v>
      </c>
      <c r="BC69">
        <v>41.042189999999998</v>
      </c>
      <c r="BD69">
        <v>316.83816999999999</v>
      </c>
      <c r="BE69">
        <v>216.79958999999999</v>
      </c>
      <c r="BF69">
        <v>159.87321</v>
      </c>
      <c r="BG69">
        <v>226.27672999999999</v>
      </c>
      <c r="BH69">
        <v>159.88489999999999</v>
      </c>
      <c r="BI69">
        <v>846.00616000000002</v>
      </c>
      <c r="BJ69">
        <v>256.75375000000003</v>
      </c>
      <c r="BK69">
        <v>322.59453999999999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3009.4448200000002</v>
      </c>
      <c r="CJ69">
        <v>119.34235</v>
      </c>
      <c r="CK69">
        <v>236.6122</v>
      </c>
      <c r="CL69">
        <v>4259.2797899999996</v>
      </c>
      <c r="CM69">
        <v>698.20618000000002</v>
      </c>
      <c r="CN69">
        <v>2134.6796899999999</v>
      </c>
      <c r="CO69">
        <v>1609.0061000000001</v>
      </c>
      <c r="CP69">
        <v>2697.0109900000002</v>
      </c>
      <c r="CQ69">
        <v>2154.8596200000002</v>
      </c>
      <c r="CR69">
        <v>120.51491</v>
      </c>
      <c r="CS69">
        <v>977.92334000000005</v>
      </c>
      <c r="CT69">
        <v>748.65917999999999</v>
      </c>
      <c r="CU69">
        <v>475.15048000000002</v>
      </c>
      <c r="CV69">
        <v>698.81775000000005</v>
      </c>
      <c r="CW69">
        <v>593.58612000000005</v>
      </c>
      <c r="CX69">
        <v>41.042189999999998</v>
      </c>
      <c r="CY69">
        <v>316.83816999999999</v>
      </c>
      <c r="CZ69">
        <v>216.79958999999999</v>
      </c>
      <c r="DA69">
        <v>159.87321</v>
      </c>
      <c r="DB69">
        <v>226.27672999999999</v>
      </c>
      <c r="DC69">
        <v>159.88489999999999</v>
      </c>
      <c r="DD69">
        <v>846.00616000000002</v>
      </c>
      <c r="DE69">
        <v>256.75375000000003</v>
      </c>
      <c r="DF69">
        <v>322.59453999999999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81837</v>
      </c>
      <c r="EE69">
        <v>24</v>
      </c>
      <c r="EF69">
        <v>21.84</v>
      </c>
      <c r="EG69">
        <v>5137.4331099999999</v>
      </c>
      <c r="EH69">
        <v>7.8259999999999996E-2</v>
      </c>
      <c r="EI69">
        <v>0.32957999999999998</v>
      </c>
      <c r="EJ69">
        <v>5137.4331099999999</v>
      </c>
      <c r="EK69">
        <v>19.989999999999998</v>
      </c>
      <c r="EL69">
        <v>7515.5170900000003</v>
      </c>
      <c r="EM69">
        <v>7.825E-2</v>
      </c>
      <c r="EN69">
        <v>0.32141999999999998</v>
      </c>
      <c r="EO69">
        <v>7515.5170900000003</v>
      </c>
      <c r="EP69">
        <v>21.48</v>
      </c>
      <c r="EQ69">
        <v>8.7359999999999993E-2</v>
      </c>
      <c r="ER69">
        <v>4407.3232399999997</v>
      </c>
      <c r="ES69">
        <v>7.8329999999999997E-2</v>
      </c>
      <c r="ET69">
        <v>0.37697999999999998</v>
      </c>
      <c r="EU69">
        <v>4407.3232399999997</v>
      </c>
      <c r="EV69">
        <v>20.83</v>
      </c>
      <c r="EW69">
        <v>9.0079999999999993E-2</v>
      </c>
      <c r="EX69">
        <v>20069.71875</v>
      </c>
      <c r="EY69">
        <v>627.66887999999994</v>
      </c>
      <c r="EZ69">
        <v>20069.71875</v>
      </c>
      <c r="FA69">
        <v>0</v>
      </c>
    </row>
    <row r="70" spans="1:157" x14ac:dyDescent="0.25">
      <c r="A70">
        <v>45920</v>
      </c>
      <c r="B70" t="s">
        <v>169</v>
      </c>
      <c r="C70">
        <v>30791</v>
      </c>
      <c r="D70">
        <v>34916</v>
      </c>
      <c r="E70">
        <v>5</v>
      </c>
      <c r="F70">
        <v>0</v>
      </c>
      <c r="G70">
        <v>0</v>
      </c>
      <c r="H70">
        <v>0</v>
      </c>
      <c r="I70">
        <v>0</v>
      </c>
      <c r="J70">
        <v>115</v>
      </c>
      <c r="K70">
        <v>3.1730000000000001E-2</v>
      </c>
      <c r="L70">
        <v>15</v>
      </c>
      <c r="M70">
        <v>0</v>
      </c>
      <c r="N70">
        <v>0</v>
      </c>
      <c r="O70">
        <v>0</v>
      </c>
      <c r="P70">
        <v>1</v>
      </c>
      <c r="Q70">
        <v>1</v>
      </c>
      <c r="R70" t="s">
        <v>177</v>
      </c>
      <c r="S70">
        <v>50</v>
      </c>
      <c r="T70">
        <v>0</v>
      </c>
      <c r="U70">
        <v>2505</v>
      </c>
      <c r="V70">
        <v>0</v>
      </c>
      <c r="W70">
        <v>0</v>
      </c>
      <c r="X70">
        <v>0</v>
      </c>
      <c r="Y70">
        <v>0</v>
      </c>
      <c r="Z70">
        <v>0</v>
      </c>
      <c r="AA70">
        <v>5</v>
      </c>
      <c r="AB70">
        <v>0</v>
      </c>
      <c r="AC70">
        <v>0</v>
      </c>
      <c r="AD70">
        <v>24</v>
      </c>
      <c r="AE70">
        <v>35200</v>
      </c>
      <c r="AF70">
        <v>3897</v>
      </c>
      <c r="AG70">
        <v>19</v>
      </c>
      <c r="AH70">
        <v>0.15865000000000001</v>
      </c>
      <c r="AI70">
        <v>3801.72705</v>
      </c>
      <c r="AJ70">
        <v>7.9329999999999998E-2</v>
      </c>
      <c r="AK70">
        <v>8.8690000000000005E-2</v>
      </c>
      <c r="AL70">
        <v>23.94436</v>
      </c>
      <c r="AM70">
        <v>788.10535000000004</v>
      </c>
      <c r="AN70">
        <v>32.928489999999996</v>
      </c>
      <c r="AO70">
        <v>126.64762</v>
      </c>
      <c r="AP70">
        <v>258.24212999999997</v>
      </c>
      <c r="AQ70">
        <v>5524.0146500000001</v>
      </c>
      <c r="AR70">
        <v>770.53894000000003</v>
      </c>
      <c r="AS70">
        <v>2627.6369599999998</v>
      </c>
      <c r="AT70">
        <v>1624.6921400000001</v>
      </c>
      <c r="AU70">
        <v>3336.7102100000002</v>
      </c>
      <c r="AV70">
        <v>2797.8886699999998</v>
      </c>
      <c r="AW70">
        <v>125.57966999999999</v>
      </c>
      <c r="AX70">
        <v>1239.5093999999999</v>
      </c>
      <c r="AY70">
        <v>828.07628999999997</v>
      </c>
      <c r="AZ70">
        <v>478.19693000000001</v>
      </c>
      <c r="BA70">
        <v>850.28839000000005</v>
      </c>
      <c r="BB70">
        <v>747.29998999999998</v>
      </c>
      <c r="BC70">
        <v>42.028979999999997</v>
      </c>
      <c r="BD70">
        <v>400.25432999999998</v>
      </c>
      <c r="BE70">
        <v>232.00305</v>
      </c>
      <c r="BF70">
        <v>147.43792999999999</v>
      </c>
      <c r="BG70">
        <v>267.48345999999998</v>
      </c>
      <c r="BH70">
        <v>186.98840000000001</v>
      </c>
      <c r="BI70">
        <v>1554.2629400000001</v>
      </c>
      <c r="BJ70">
        <v>286.27118000000002</v>
      </c>
      <c r="BK70">
        <v>385.64159999999998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3801.72705</v>
      </c>
      <c r="CJ70">
        <v>126.64762</v>
      </c>
      <c r="CK70">
        <v>258.24212999999997</v>
      </c>
      <c r="CL70">
        <v>5524.0146500000001</v>
      </c>
      <c r="CM70">
        <v>770.53894000000003</v>
      </c>
      <c r="CN70">
        <v>2627.6369599999998</v>
      </c>
      <c r="CO70">
        <v>1624.6921400000001</v>
      </c>
      <c r="CP70">
        <v>3336.7102100000002</v>
      </c>
      <c r="CQ70">
        <v>2797.8886699999998</v>
      </c>
      <c r="CR70">
        <v>125.57966999999999</v>
      </c>
      <c r="CS70">
        <v>1239.5093999999999</v>
      </c>
      <c r="CT70">
        <v>828.07628999999997</v>
      </c>
      <c r="CU70">
        <v>478.19693000000001</v>
      </c>
      <c r="CV70">
        <v>850.28839000000005</v>
      </c>
      <c r="CW70">
        <v>747.29998999999998</v>
      </c>
      <c r="CX70">
        <v>42.028979999999997</v>
      </c>
      <c r="CY70">
        <v>400.25432999999998</v>
      </c>
      <c r="CZ70">
        <v>232.00305</v>
      </c>
      <c r="DA70">
        <v>147.43792999999999</v>
      </c>
      <c r="DB70">
        <v>267.48345999999998</v>
      </c>
      <c r="DC70">
        <v>186.98840000000001</v>
      </c>
      <c r="DD70">
        <v>1554.2629400000001</v>
      </c>
      <c r="DE70">
        <v>286.27118000000002</v>
      </c>
      <c r="DF70">
        <v>385.64159999999998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81837</v>
      </c>
      <c r="EE70">
        <v>24</v>
      </c>
      <c r="EF70">
        <v>21.82</v>
      </c>
      <c r="EG70">
        <v>6785.6997099999999</v>
      </c>
      <c r="EH70">
        <v>7.9649999999999999E-2</v>
      </c>
      <c r="EI70">
        <v>0.43531999999999998</v>
      </c>
      <c r="EJ70">
        <v>6785.6997099999999</v>
      </c>
      <c r="EK70">
        <v>15</v>
      </c>
      <c r="EL70">
        <v>9665.3408199999994</v>
      </c>
      <c r="EM70">
        <v>7.9570000000000002E-2</v>
      </c>
      <c r="EN70">
        <v>0.41337000000000002</v>
      </c>
      <c r="EO70">
        <v>9665.3408199999994</v>
      </c>
      <c r="EP70">
        <v>21.3</v>
      </c>
      <c r="EQ70">
        <v>8.9380000000000001E-2</v>
      </c>
      <c r="ER70">
        <v>4584.9257799999996</v>
      </c>
      <c r="ES70">
        <v>7.9509999999999997E-2</v>
      </c>
      <c r="ET70">
        <v>0.39217999999999997</v>
      </c>
      <c r="EU70">
        <v>4584.9257799999996</v>
      </c>
      <c r="EV70">
        <v>20.74</v>
      </c>
      <c r="EW70">
        <v>9.1789999999999997E-2</v>
      </c>
      <c r="EX70">
        <v>24837.693360000001</v>
      </c>
      <c r="EY70">
        <v>788.10535000000004</v>
      </c>
      <c r="EZ70">
        <v>24837.693360000001</v>
      </c>
      <c r="FA70">
        <v>0</v>
      </c>
    </row>
    <row r="71" spans="1:157" x14ac:dyDescent="0.25">
      <c r="A71">
        <v>45922</v>
      </c>
      <c r="B71" t="s">
        <v>169</v>
      </c>
      <c r="C71">
        <v>30792</v>
      </c>
      <c r="D71">
        <v>34917</v>
      </c>
      <c r="E71">
        <v>5</v>
      </c>
      <c r="F71">
        <v>0</v>
      </c>
      <c r="G71">
        <v>0</v>
      </c>
      <c r="H71">
        <v>0</v>
      </c>
      <c r="I71">
        <v>0</v>
      </c>
      <c r="J71">
        <v>115</v>
      </c>
      <c r="K71">
        <v>3.0300000000000001E-2</v>
      </c>
      <c r="L71">
        <v>15</v>
      </c>
      <c r="M71">
        <v>0</v>
      </c>
      <c r="N71">
        <v>0</v>
      </c>
      <c r="O71">
        <v>0</v>
      </c>
      <c r="P71">
        <v>1</v>
      </c>
      <c r="Q71">
        <v>1</v>
      </c>
      <c r="R71" t="s">
        <v>177</v>
      </c>
      <c r="S71">
        <v>52</v>
      </c>
      <c r="T71">
        <v>0</v>
      </c>
      <c r="U71">
        <v>2050</v>
      </c>
      <c r="V71">
        <v>0</v>
      </c>
      <c r="W71">
        <v>0</v>
      </c>
      <c r="X71">
        <v>0</v>
      </c>
      <c r="Y71">
        <v>0</v>
      </c>
      <c r="Z71">
        <v>0</v>
      </c>
      <c r="AA71">
        <v>5</v>
      </c>
      <c r="AB71">
        <v>0</v>
      </c>
      <c r="AC71">
        <v>0</v>
      </c>
      <c r="AD71">
        <v>24</v>
      </c>
      <c r="AE71">
        <v>35200</v>
      </c>
      <c r="AF71">
        <v>3897</v>
      </c>
      <c r="AG71">
        <v>19</v>
      </c>
      <c r="AH71">
        <v>0.1515</v>
      </c>
      <c r="AI71">
        <v>4021.4575199999999</v>
      </c>
      <c r="AJ71">
        <v>7.5749999999999998E-2</v>
      </c>
      <c r="AK71">
        <v>9.3810000000000004E-2</v>
      </c>
      <c r="AL71">
        <v>23.982949999999999</v>
      </c>
      <c r="AM71">
        <v>762.76935000000003</v>
      </c>
      <c r="AN71">
        <v>31.902989999999999</v>
      </c>
      <c r="AO71">
        <v>118.45453000000001</v>
      </c>
      <c r="AP71">
        <v>248.53270000000001</v>
      </c>
      <c r="AQ71">
        <v>5757.5258800000001</v>
      </c>
      <c r="AR71">
        <v>699.02355999999997</v>
      </c>
      <c r="AS71">
        <v>2533.8894</v>
      </c>
      <c r="AT71">
        <v>1590.2686799999999</v>
      </c>
      <c r="AU71">
        <v>3555.9365200000002</v>
      </c>
      <c r="AV71">
        <v>3024.6887200000001</v>
      </c>
      <c r="AW71">
        <v>117.67703</v>
      </c>
      <c r="AX71">
        <v>1287.7595200000001</v>
      </c>
      <c r="AY71">
        <v>768.74419999999998</v>
      </c>
      <c r="AZ71">
        <v>465.98086999999998</v>
      </c>
      <c r="BA71">
        <v>901.08336999999995</v>
      </c>
      <c r="BB71">
        <v>801.62639999999999</v>
      </c>
      <c r="BC71">
        <v>39.180810000000001</v>
      </c>
      <c r="BD71">
        <v>415.21242999999998</v>
      </c>
      <c r="BE71">
        <v>214.98683</v>
      </c>
      <c r="BF71">
        <v>137.82508999999999</v>
      </c>
      <c r="BG71">
        <v>280.94394</v>
      </c>
      <c r="BH71">
        <v>196.86948000000001</v>
      </c>
      <c r="BI71">
        <v>1426.4368899999999</v>
      </c>
      <c r="BJ71">
        <v>246.05508</v>
      </c>
      <c r="BK71">
        <v>345.19756999999998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4021.4575199999999</v>
      </c>
      <c r="CJ71">
        <v>118.45453000000001</v>
      </c>
      <c r="CK71">
        <v>248.53270000000001</v>
      </c>
      <c r="CL71">
        <v>5757.5258800000001</v>
      </c>
      <c r="CM71">
        <v>699.02355999999997</v>
      </c>
      <c r="CN71">
        <v>2533.8894</v>
      </c>
      <c r="CO71">
        <v>1590.2686799999999</v>
      </c>
      <c r="CP71">
        <v>3555.9365200000002</v>
      </c>
      <c r="CQ71">
        <v>3024.6887200000001</v>
      </c>
      <c r="CR71">
        <v>117.67703</v>
      </c>
      <c r="CS71">
        <v>1287.7595200000001</v>
      </c>
      <c r="CT71">
        <v>768.74419999999998</v>
      </c>
      <c r="CU71">
        <v>465.98086999999998</v>
      </c>
      <c r="CV71">
        <v>901.08336999999995</v>
      </c>
      <c r="CW71">
        <v>801.62639999999999</v>
      </c>
      <c r="CX71">
        <v>39.180810000000001</v>
      </c>
      <c r="CY71">
        <v>415.21242999999998</v>
      </c>
      <c r="CZ71">
        <v>214.98683</v>
      </c>
      <c r="DA71">
        <v>137.82508999999999</v>
      </c>
      <c r="DB71">
        <v>280.94394</v>
      </c>
      <c r="DC71">
        <v>196.86948000000001</v>
      </c>
      <c r="DD71">
        <v>1426.4368899999999</v>
      </c>
      <c r="DE71">
        <v>246.05508</v>
      </c>
      <c r="DF71">
        <v>345.19756999999998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81837</v>
      </c>
      <c r="EE71">
        <v>24</v>
      </c>
      <c r="EF71">
        <v>21.81</v>
      </c>
      <c r="EG71">
        <v>7622.2172899999996</v>
      </c>
      <c r="EH71">
        <v>7.6340000000000005E-2</v>
      </c>
      <c r="EI71">
        <v>0.48898000000000003</v>
      </c>
      <c r="EJ71">
        <v>7622.2172899999996</v>
      </c>
      <c r="EK71">
        <v>13.09</v>
      </c>
      <c r="EL71">
        <v>9833.5947300000007</v>
      </c>
      <c r="EM71">
        <v>7.6009999999999994E-2</v>
      </c>
      <c r="EN71">
        <v>0.42055999999999999</v>
      </c>
      <c r="EO71">
        <v>9833.5947300000007</v>
      </c>
      <c r="EP71">
        <v>21.28</v>
      </c>
      <c r="EQ71">
        <v>8.5430000000000006E-2</v>
      </c>
      <c r="ER71">
        <v>3696.62988</v>
      </c>
      <c r="ES71">
        <v>7.5800000000000006E-2</v>
      </c>
      <c r="ET71">
        <v>0.31619000000000003</v>
      </c>
      <c r="EU71">
        <v>3696.62988</v>
      </c>
      <c r="EV71">
        <v>21.14</v>
      </c>
      <c r="EW71">
        <v>8.5999999999999993E-2</v>
      </c>
      <c r="EX71">
        <v>25173.898440000001</v>
      </c>
      <c r="EY71">
        <v>762.76935000000003</v>
      </c>
      <c r="EZ71">
        <v>25173.898440000001</v>
      </c>
      <c r="FA71">
        <v>0</v>
      </c>
    </row>
    <row r="72" spans="1:157" x14ac:dyDescent="0.25">
      <c r="A72">
        <v>45926</v>
      </c>
      <c r="B72" t="s">
        <v>169</v>
      </c>
      <c r="C72">
        <v>30794</v>
      </c>
      <c r="D72">
        <v>34918</v>
      </c>
      <c r="E72">
        <v>5</v>
      </c>
      <c r="F72">
        <v>0</v>
      </c>
      <c r="G72">
        <v>0</v>
      </c>
      <c r="H72">
        <v>0</v>
      </c>
      <c r="I72">
        <v>0</v>
      </c>
      <c r="J72">
        <v>115</v>
      </c>
      <c r="K72">
        <v>3.099E-2</v>
      </c>
      <c r="L72">
        <v>15</v>
      </c>
      <c r="M72">
        <v>0</v>
      </c>
      <c r="N72">
        <v>0</v>
      </c>
      <c r="O72">
        <v>0</v>
      </c>
      <c r="P72">
        <v>1</v>
      </c>
      <c r="Q72">
        <v>1</v>
      </c>
      <c r="R72" t="s">
        <v>177</v>
      </c>
      <c r="S72">
        <v>52</v>
      </c>
      <c r="T72">
        <v>0</v>
      </c>
      <c r="U72">
        <v>1810</v>
      </c>
      <c r="V72">
        <v>0</v>
      </c>
      <c r="W72">
        <v>0</v>
      </c>
      <c r="X72">
        <v>0</v>
      </c>
      <c r="Y72">
        <v>0</v>
      </c>
      <c r="Z72">
        <v>0</v>
      </c>
      <c r="AA72">
        <v>5</v>
      </c>
      <c r="AB72">
        <v>0</v>
      </c>
      <c r="AC72">
        <v>0</v>
      </c>
      <c r="AD72">
        <v>24</v>
      </c>
      <c r="AE72">
        <v>35200</v>
      </c>
      <c r="AF72">
        <v>3897</v>
      </c>
      <c r="AG72">
        <v>19</v>
      </c>
      <c r="AH72">
        <v>0.15495</v>
      </c>
      <c r="AI72">
        <v>3871.8806199999999</v>
      </c>
      <c r="AJ72">
        <v>7.7479999999999993E-2</v>
      </c>
      <c r="AK72">
        <v>9.0319999999999998E-2</v>
      </c>
      <c r="AL72">
        <v>23.994810000000001</v>
      </c>
      <c r="AM72">
        <v>702.72173999999995</v>
      </c>
      <c r="AN72">
        <v>29.355250000000002</v>
      </c>
      <c r="AO72">
        <v>115.66025999999999</v>
      </c>
      <c r="AP72">
        <v>248.63202999999999</v>
      </c>
      <c r="AQ72">
        <v>4978.0595700000003</v>
      </c>
      <c r="AR72">
        <v>671.52075000000002</v>
      </c>
      <c r="AS72">
        <v>2333.7841800000001</v>
      </c>
      <c r="AT72">
        <v>1580.8927000000001</v>
      </c>
      <c r="AU72">
        <v>3245.50342</v>
      </c>
      <c r="AV72">
        <v>2880.82422</v>
      </c>
      <c r="AW72">
        <v>111.16901</v>
      </c>
      <c r="AX72">
        <v>1113.22119</v>
      </c>
      <c r="AY72">
        <v>661.70398</v>
      </c>
      <c r="AZ72">
        <v>459.52978999999999</v>
      </c>
      <c r="BA72">
        <v>821.40790000000004</v>
      </c>
      <c r="BB72">
        <v>755.15264999999999</v>
      </c>
      <c r="BC72">
        <v>35.960430000000002</v>
      </c>
      <c r="BD72">
        <v>357.48590000000002</v>
      </c>
      <c r="BE72">
        <v>177.18636000000001</v>
      </c>
      <c r="BF72">
        <v>137.78349</v>
      </c>
      <c r="BG72">
        <v>256.50945999999999</v>
      </c>
      <c r="BH72">
        <v>187.77172999999999</v>
      </c>
      <c r="BI72">
        <v>1034.9466600000001</v>
      </c>
      <c r="BJ72">
        <v>215.99268000000001</v>
      </c>
      <c r="BK72">
        <v>295.05981000000003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3871.8806199999999</v>
      </c>
      <c r="CJ72">
        <v>115.66025999999999</v>
      </c>
      <c r="CK72">
        <v>248.63202999999999</v>
      </c>
      <c r="CL72">
        <v>4978.0595700000003</v>
      </c>
      <c r="CM72">
        <v>671.52075000000002</v>
      </c>
      <c r="CN72">
        <v>2333.7841800000001</v>
      </c>
      <c r="CO72">
        <v>1580.8927000000001</v>
      </c>
      <c r="CP72">
        <v>3245.50342</v>
      </c>
      <c r="CQ72">
        <v>2880.82422</v>
      </c>
      <c r="CR72">
        <v>111.16901</v>
      </c>
      <c r="CS72">
        <v>1113.22119</v>
      </c>
      <c r="CT72">
        <v>661.70398</v>
      </c>
      <c r="CU72">
        <v>459.52978999999999</v>
      </c>
      <c r="CV72">
        <v>821.40790000000004</v>
      </c>
      <c r="CW72">
        <v>755.15264999999999</v>
      </c>
      <c r="CX72">
        <v>35.960430000000002</v>
      </c>
      <c r="CY72">
        <v>357.48590000000002</v>
      </c>
      <c r="CZ72">
        <v>177.18636000000001</v>
      </c>
      <c r="DA72">
        <v>137.78349</v>
      </c>
      <c r="DB72">
        <v>256.50945999999999</v>
      </c>
      <c r="DC72">
        <v>187.77172999999999</v>
      </c>
      <c r="DD72">
        <v>1034.9466600000001</v>
      </c>
      <c r="DE72">
        <v>215.99268000000001</v>
      </c>
      <c r="DF72">
        <v>295.05981000000003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81837</v>
      </c>
      <c r="EE72">
        <v>24</v>
      </c>
      <c r="EF72">
        <v>21.82</v>
      </c>
      <c r="EG72">
        <v>7275.4267600000003</v>
      </c>
      <c r="EH72">
        <v>7.7939999999999995E-2</v>
      </c>
      <c r="EI72">
        <v>0.46672999999999998</v>
      </c>
      <c r="EJ72">
        <v>7275.4267600000003</v>
      </c>
      <c r="EK72">
        <v>13.34</v>
      </c>
      <c r="EL72">
        <v>8551.4648400000005</v>
      </c>
      <c r="EM72">
        <v>7.7600000000000002E-2</v>
      </c>
      <c r="EN72">
        <v>0.36573</v>
      </c>
      <c r="EO72">
        <v>8551.4648400000005</v>
      </c>
      <c r="EP72">
        <v>21.4</v>
      </c>
      <c r="EQ72">
        <v>8.6889999999999995E-2</v>
      </c>
      <c r="ER72">
        <v>2976.9863300000002</v>
      </c>
      <c r="ES72">
        <v>7.7490000000000003E-2</v>
      </c>
      <c r="ET72">
        <v>0.25463999999999998</v>
      </c>
      <c r="EU72">
        <v>2976.9863300000002</v>
      </c>
      <c r="EV72">
        <v>21.37</v>
      </c>
      <c r="EW72">
        <v>8.7010000000000004E-2</v>
      </c>
      <c r="EX72">
        <v>22675.757809999999</v>
      </c>
      <c r="EY72">
        <v>702.72180000000003</v>
      </c>
      <c r="EZ72">
        <v>22675.757809999999</v>
      </c>
      <c r="FA72">
        <v>0</v>
      </c>
    </row>
    <row r="73" spans="1:157" x14ac:dyDescent="0.25">
      <c r="A73">
        <v>45928</v>
      </c>
      <c r="B73" t="s">
        <v>169</v>
      </c>
      <c r="C73">
        <v>30795</v>
      </c>
      <c r="D73">
        <v>34919</v>
      </c>
      <c r="E73">
        <v>5</v>
      </c>
      <c r="F73">
        <v>0</v>
      </c>
      <c r="G73">
        <v>0</v>
      </c>
      <c r="H73">
        <v>0</v>
      </c>
      <c r="I73">
        <v>0</v>
      </c>
      <c r="J73">
        <v>115</v>
      </c>
      <c r="K73">
        <v>3.0329999999999999E-2</v>
      </c>
      <c r="L73">
        <v>15</v>
      </c>
      <c r="M73">
        <v>0</v>
      </c>
      <c r="N73">
        <v>0</v>
      </c>
      <c r="O73">
        <v>0</v>
      </c>
      <c r="P73">
        <v>1</v>
      </c>
      <c r="Q73">
        <v>1</v>
      </c>
      <c r="R73" t="s">
        <v>177</v>
      </c>
      <c r="S73">
        <v>62</v>
      </c>
      <c r="T73">
        <v>0</v>
      </c>
      <c r="U73">
        <v>1526</v>
      </c>
      <c r="V73">
        <v>0</v>
      </c>
      <c r="W73">
        <v>0</v>
      </c>
      <c r="X73">
        <v>0</v>
      </c>
      <c r="Y73">
        <v>0</v>
      </c>
      <c r="Z73">
        <v>0</v>
      </c>
      <c r="AA73">
        <v>5</v>
      </c>
      <c r="AB73">
        <v>0</v>
      </c>
      <c r="AC73">
        <v>0</v>
      </c>
      <c r="AD73">
        <v>24</v>
      </c>
      <c r="AE73">
        <v>35200</v>
      </c>
      <c r="AF73">
        <v>3897</v>
      </c>
      <c r="AG73">
        <v>19</v>
      </c>
      <c r="AH73">
        <v>0.15167</v>
      </c>
      <c r="AI73">
        <v>4630.0532199999998</v>
      </c>
      <c r="AJ73">
        <v>7.5829999999999995E-2</v>
      </c>
      <c r="AK73">
        <v>0.10800999999999999</v>
      </c>
      <c r="AL73">
        <v>23.989190000000001</v>
      </c>
      <c r="AM73">
        <v>792.80408</v>
      </c>
      <c r="AN73">
        <v>33.192900000000002</v>
      </c>
      <c r="AO73">
        <v>128.83273</v>
      </c>
      <c r="AP73">
        <v>278.64483999999999</v>
      </c>
      <c r="AQ73">
        <v>5793.3076199999996</v>
      </c>
      <c r="AR73">
        <v>732.98388999999997</v>
      </c>
      <c r="AS73">
        <v>2570.56592</v>
      </c>
      <c r="AT73">
        <v>1829.45227</v>
      </c>
      <c r="AU73">
        <v>3765.6914099999999</v>
      </c>
      <c r="AV73">
        <v>3238.9118699999999</v>
      </c>
      <c r="AW73">
        <v>127.34929</v>
      </c>
      <c r="AX73">
        <v>1297.8203100000001</v>
      </c>
      <c r="AY73">
        <v>761.30005000000006</v>
      </c>
      <c r="AZ73">
        <v>530.17780000000005</v>
      </c>
      <c r="BA73">
        <v>949.48022000000003</v>
      </c>
      <c r="BB73">
        <v>842.73657000000003</v>
      </c>
      <c r="BC73">
        <v>42.949199999999998</v>
      </c>
      <c r="BD73">
        <v>418.57787999999999</v>
      </c>
      <c r="BE73">
        <v>214.46119999999999</v>
      </c>
      <c r="BF73">
        <v>162.23681999999999</v>
      </c>
      <c r="BG73">
        <v>298.50186000000002</v>
      </c>
      <c r="BH73">
        <v>212.07031000000001</v>
      </c>
      <c r="BI73">
        <v>1351.62781</v>
      </c>
      <c r="BJ73">
        <v>258.2312</v>
      </c>
      <c r="BK73">
        <v>330.46399000000002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4630.0532199999998</v>
      </c>
      <c r="CJ73">
        <v>128.83273</v>
      </c>
      <c r="CK73">
        <v>278.64483999999999</v>
      </c>
      <c r="CL73">
        <v>5793.3076199999996</v>
      </c>
      <c r="CM73">
        <v>732.98388999999997</v>
      </c>
      <c r="CN73">
        <v>2570.56592</v>
      </c>
      <c r="CO73">
        <v>1829.45227</v>
      </c>
      <c r="CP73">
        <v>3765.6914099999999</v>
      </c>
      <c r="CQ73">
        <v>3238.9118699999999</v>
      </c>
      <c r="CR73">
        <v>127.34929</v>
      </c>
      <c r="CS73">
        <v>1297.8203100000001</v>
      </c>
      <c r="CT73">
        <v>761.30005000000006</v>
      </c>
      <c r="CU73">
        <v>530.17780000000005</v>
      </c>
      <c r="CV73">
        <v>949.48022000000003</v>
      </c>
      <c r="CW73">
        <v>842.73657000000003</v>
      </c>
      <c r="CX73">
        <v>42.949199999999998</v>
      </c>
      <c r="CY73">
        <v>418.57787999999999</v>
      </c>
      <c r="CZ73">
        <v>214.46119999999999</v>
      </c>
      <c r="DA73">
        <v>162.23681999999999</v>
      </c>
      <c r="DB73">
        <v>298.50186000000002</v>
      </c>
      <c r="DC73">
        <v>212.07031000000001</v>
      </c>
      <c r="DD73">
        <v>1351.62781</v>
      </c>
      <c r="DE73">
        <v>258.2312</v>
      </c>
      <c r="DF73">
        <v>330.46399000000002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81837</v>
      </c>
      <c r="EE73">
        <v>24</v>
      </c>
      <c r="EF73">
        <v>21.8</v>
      </c>
      <c r="EG73">
        <v>8068.6098599999996</v>
      </c>
      <c r="EH73">
        <v>7.664E-2</v>
      </c>
      <c r="EI73">
        <v>0.51761999999999997</v>
      </c>
      <c r="EJ73">
        <v>8068.6098599999996</v>
      </c>
      <c r="EK73">
        <v>12.76</v>
      </c>
      <c r="EL73">
        <v>10035.18555</v>
      </c>
      <c r="EM73">
        <v>7.6119999999999993E-2</v>
      </c>
      <c r="EN73">
        <v>0.42918000000000001</v>
      </c>
      <c r="EO73">
        <v>10035.18555</v>
      </c>
      <c r="EP73">
        <v>21.26</v>
      </c>
      <c r="EQ73">
        <v>8.5610000000000006E-2</v>
      </c>
      <c r="ER73">
        <v>3402.5258800000001</v>
      </c>
      <c r="ES73">
        <v>7.5870000000000007E-2</v>
      </c>
      <c r="ET73">
        <v>0.29104000000000002</v>
      </c>
      <c r="EU73">
        <v>3402.5258800000001</v>
      </c>
      <c r="EV73">
        <v>21.24</v>
      </c>
      <c r="EW73">
        <v>8.5690000000000002E-2</v>
      </c>
      <c r="EX73">
        <v>26136.375</v>
      </c>
      <c r="EY73">
        <v>792.80408</v>
      </c>
      <c r="EZ73">
        <v>26136.375</v>
      </c>
      <c r="FA73">
        <v>0</v>
      </c>
    </row>
    <row r="74" spans="1:157" x14ac:dyDescent="0.25">
      <c r="A74">
        <v>45932</v>
      </c>
      <c r="B74" t="s">
        <v>169</v>
      </c>
      <c r="C74">
        <v>30797</v>
      </c>
      <c r="D74">
        <v>34920</v>
      </c>
      <c r="E74">
        <v>5</v>
      </c>
      <c r="F74">
        <v>0</v>
      </c>
      <c r="G74">
        <v>0</v>
      </c>
      <c r="H74">
        <v>0</v>
      </c>
      <c r="I74">
        <v>0</v>
      </c>
      <c r="J74">
        <v>115</v>
      </c>
      <c r="K74">
        <v>3.134E-2</v>
      </c>
      <c r="L74">
        <v>15</v>
      </c>
      <c r="M74">
        <v>0</v>
      </c>
      <c r="N74">
        <v>0</v>
      </c>
      <c r="O74">
        <v>0</v>
      </c>
      <c r="P74">
        <v>1</v>
      </c>
      <c r="Q74">
        <v>1</v>
      </c>
      <c r="R74" t="s">
        <v>177</v>
      </c>
      <c r="S74">
        <v>64</v>
      </c>
      <c r="T74">
        <v>0</v>
      </c>
      <c r="U74">
        <v>1380</v>
      </c>
      <c r="V74">
        <v>0</v>
      </c>
      <c r="W74">
        <v>0</v>
      </c>
      <c r="X74">
        <v>0</v>
      </c>
      <c r="Y74">
        <v>0</v>
      </c>
      <c r="Z74">
        <v>0</v>
      </c>
      <c r="AA74">
        <v>5</v>
      </c>
      <c r="AB74">
        <v>0</v>
      </c>
      <c r="AC74">
        <v>0</v>
      </c>
      <c r="AD74">
        <v>24</v>
      </c>
      <c r="AE74">
        <v>35200</v>
      </c>
      <c r="AF74">
        <v>3897</v>
      </c>
      <c r="AG74">
        <v>19</v>
      </c>
      <c r="AH74">
        <v>0.15670999999999999</v>
      </c>
      <c r="AI74">
        <v>5053.7197299999998</v>
      </c>
      <c r="AJ74">
        <v>7.8359999999999999E-2</v>
      </c>
      <c r="AK74">
        <v>0.11788999999999999</v>
      </c>
      <c r="AL74">
        <v>23.994240000000001</v>
      </c>
      <c r="AM74">
        <v>796.82110999999998</v>
      </c>
      <c r="AN74">
        <v>33.339410000000001</v>
      </c>
      <c r="AO74">
        <v>126.35666999999999</v>
      </c>
      <c r="AP74">
        <v>289.78442000000001</v>
      </c>
      <c r="AQ74">
        <v>5512.6459999999997</v>
      </c>
      <c r="AR74">
        <v>780.76184000000001</v>
      </c>
      <c r="AS74">
        <v>2668.1540500000001</v>
      </c>
      <c r="AT74">
        <v>1743.60229</v>
      </c>
      <c r="AU74">
        <v>3472.3464399999998</v>
      </c>
      <c r="AV74">
        <v>3370.56567</v>
      </c>
      <c r="AW74">
        <v>123.08875</v>
      </c>
      <c r="AX74">
        <v>1219.22559</v>
      </c>
      <c r="AY74">
        <v>734.92040999999995</v>
      </c>
      <c r="AZ74">
        <v>498.40332000000001</v>
      </c>
      <c r="BA74">
        <v>868.34484999999995</v>
      </c>
      <c r="BB74">
        <v>856.21320000000003</v>
      </c>
      <c r="BC74">
        <v>39.412430000000001</v>
      </c>
      <c r="BD74">
        <v>391.76303000000001</v>
      </c>
      <c r="BE74">
        <v>195.65942000000001</v>
      </c>
      <c r="BF74">
        <v>144.51078999999999</v>
      </c>
      <c r="BG74">
        <v>267.92804000000001</v>
      </c>
      <c r="BH74">
        <v>207.87880000000001</v>
      </c>
      <c r="BI74">
        <v>1351.8905</v>
      </c>
      <c r="BJ74">
        <v>236.69640000000001</v>
      </c>
      <c r="BK74">
        <v>322.52139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5053.7197299999998</v>
      </c>
      <c r="CJ74">
        <v>126.35666999999999</v>
      </c>
      <c r="CK74">
        <v>289.78442000000001</v>
      </c>
      <c r="CL74">
        <v>5512.6459999999997</v>
      </c>
      <c r="CM74">
        <v>780.76184000000001</v>
      </c>
      <c r="CN74">
        <v>2668.1540500000001</v>
      </c>
      <c r="CO74">
        <v>1743.60229</v>
      </c>
      <c r="CP74">
        <v>3472.3464399999998</v>
      </c>
      <c r="CQ74">
        <v>3370.56567</v>
      </c>
      <c r="CR74">
        <v>123.08875</v>
      </c>
      <c r="CS74">
        <v>1219.22559</v>
      </c>
      <c r="CT74">
        <v>734.92040999999995</v>
      </c>
      <c r="CU74">
        <v>498.40332000000001</v>
      </c>
      <c r="CV74">
        <v>868.34484999999995</v>
      </c>
      <c r="CW74">
        <v>856.21320000000003</v>
      </c>
      <c r="CX74">
        <v>39.412430000000001</v>
      </c>
      <c r="CY74">
        <v>391.76303000000001</v>
      </c>
      <c r="CZ74">
        <v>195.65942000000001</v>
      </c>
      <c r="DA74">
        <v>144.51078999999999</v>
      </c>
      <c r="DB74">
        <v>267.92804000000001</v>
      </c>
      <c r="DC74">
        <v>207.87880000000001</v>
      </c>
      <c r="DD74">
        <v>1351.8905</v>
      </c>
      <c r="DE74">
        <v>236.69640000000001</v>
      </c>
      <c r="DF74">
        <v>322.52139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81837</v>
      </c>
      <c r="EE74">
        <v>24</v>
      </c>
      <c r="EF74">
        <v>21.79</v>
      </c>
      <c r="EG74">
        <v>7995.6997099999999</v>
      </c>
      <c r="EH74">
        <v>7.9149999999999998E-2</v>
      </c>
      <c r="EI74">
        <v>0.51293999999999995</v>
      </c>
      <c r="EJ74">
        <v>7995.6997099999999</v>
      </c>
      <c r="EK74">
        <v>12.81</v>
      </c>
      <c r="EL74">
        <v>9338.8037100000001</v>
      </c>
      <c r="EM74">
        <v>7.8560000000000005E-2</v>
      </c>
      <c r="EN74">
        <v>0.39939999999999998</v>
      </c>
      <c r="EO74">
        <v>9338.8037100000001</v>
      </c>
      <c r="EP74">
        <v>21.33</v>
      </c>
      <c r="EQ74">
        <v>8.8169999999999998E-2</v>
      </c>
      <c r="ER74">
        <v>3034.4514199999999</v>
      </c>
      <c r="ES74">
        <v>7.8380000000000005E-2</v>
      </c>
      <c r="ET74">
        <v>0.25955</v>
      </c>
      <c r="EU74">
        <v>3034.4514199999999</v>
      </c>
      <c r="EV74">
        <v>21.35</v>
      </c>
      <c r="EW74">
        <v>8.8080000000000006E-2</v>
      </c>
      <c r="EX74">
        <v>25422.67383</v>
      </c>
      <c r="EY74">
        <v>796.82117000000005</v>
      </c>
      <c r="EZ74">
        <v>25422.67383</v>
      </c>
      <c r="FA74">
        <v>0</v>
      </c>
    </row>
    <row r="75" spans="1:157" x14ac:dyDescent="0.25">
      <c r="A75">
        <v>45935</v>
      </c>
      <c r="B75" t="s">
        <v>169</v>
      </c>
      <c r="C75">
        <v>30798</v>
      </c>
      <c r="D75">
        <v>34922</v>
      </c>
      <c r="E75">
        <v>5</v>
      </c>
      <c r="F75">
        <v>0</v>
      </c>
      <c r="G75">
        <v>0</v>
      </c>
      <c r="H75">
        <v>0</v>
      </c>
      <c r="I75">
        <v>0</v>
      </c>
      <c r="J75">
        <v>115</v>
      </c>
      <c r="K75">
        <v>3.1040000000000002E-2</v>
      </c>
      <c r="L75">
        <v>15</v>
      </c>
      <c r="M75">
        <v>0</v>
      </c>
      <c r="N75">
        <v>0</v>
      </c>
      <c r="O75">
        <v>0</v>
      </c>
      <c r="P75">
        <v>1</v>
      </c>
      <c r="Q75">
        <v>1</v>
      </c>
      <c r="R75" t="s">
        <v>177</v>
      </c>
      <c r="S75">
        <v>68</v>
      </c>
      <c r="T75">
        <v>0</v>
      </c>
      <c r="U75">
        <v>2310</v>
      </c>
      <c r="V75">
        <v>0</v>
      </c>
      <c r="W75">
        <v>0</v>
      </c>
      <c r="X75">
        <v>0</v>
      </c>
      <c r="Y75">
        <v>0</v>
      </c>
      <c r="Z75">
        <v>0</v>
      </c>
      <c r="AA75">
        <v>5</v>
      </c>
      <c r="AB75">
        <v>0</v>
      </c>
      <c r="AC75">
        <v>0</v>
      </c>
      <c r="AD75">
        <v>24</v>
      </c>
      <c r="AE75">
        <v>35200</v>
      </c>
      <c r="AF75">
        <v>3897</v>
      </c>
      <c r="AG75">
        <v>19</v>
      </c>
      <c r="AH75">
        <v>0.1552</v>
      </c>
      <c r="AI75">
        <v>4663.0258800000001</v>
      </c>
      <c r="AJ75">
        <v>7.7600000000000002E-2</v>
      </c>
      <c r="AK75">
        <v>0.10878</v>
      </c>
      <c r="AL75">
        <v>23.999120000000001</v>
      </c>
      <c r="AM75">
        <v>725.1712</v>
      </c>
      <c r="AN75">
        <v>30.36421</v>
      </c>
      <c r="AO75">
        <v>138.85298</v>
      </c>
      <c r="AP75">
        <v>295.60208</v>
      </c>
      <c r="AQ75">
        <v>4134.0805700000001</v>
      </c>
      <c r="AR75">
        <v>855.74719000000005</v>
      </c>
      <c r="AS75">
        <v>3074.19434</v>
      </c>
      <c r="AT75">
        <v>1783.5658000000001</v>
      </c>
      <c r="AU75">
        <v>3132.9003899999998</v>
      </c>
      <c r="AV75">
        <v>3736.9455600000001</v>
      </c>
      <c r="AW75">
        <v>116.34793000000001</v>
      </c>
      <c r="AX75">
        <v>870.43915000000004</v>
      </c>
      <c r="AY75">
        <v>731.99437999999998</v>
      </c>
      <c r="AZ75">
        <v>506.16739000000001</v>
      </c>
      <c r="BA75">
        <v>784.83618000000001</v>
      </c>
      <c r="BB75">
        <v>936.26153999999997</v>
      </c>
      <c r="BC75">
        <v>36.383499999999998</v>
      </c>
      <c r="BD75">
        <v>276.93893000000003</v>
      </c>
      <c r="BE75">
        <v>191.41759999999999</v>
      </c>
      <c r="BF75">
        <v>139.41055</v>
      </c>
      <c r="BG75">
        <v>236.10480000000001</v>
      </c>
      <c r="BH75">
        <v>222.86260999999999</v>
      </c>
      <c r="BI75">
        <v>652.12378000000001</v>
      </c>
      <c r="BJ75">
        <v>224.19121999999999</v>
      </c>
      <c r="BK75">
        <v>284.51510999999999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4663.0258800000001</v>
      </c>
      <c r="CJ75">
        <v>138.85298</v>
      </c>
      <c r="CK75">
        <v>295.60208</v>
      </c>
      <c r="CL75">
        <v>4134.0805700000001</v>
      </c>
      <c r="CM75">
        <v>855.74719000000005</v>
      </c>
      <c r="CN75">
        <v>3074.19434</v>
      </c>
      <c r="CO75">
        <v>1783.5658000000001</v>
      </c>
      <c r="CP75">
        <v>3132.9003899999998</v>
      </c>
      <c r="CQ75">
        <v>3736.9455600000001</v>
      </c>
      <c r="CR75">
        <v>116.34793000000001</v>
      </c>
      <c r="CS75">
        <v>870.43915000000004</v>
      </c>
      <c r="CT75">
        <v>731.99437999999998</v>
      </c>
      <c r="CU75">
        <v>506.16739000000001</v>
      </c>
      <c r="CV75">
        <v>784.83618000000001</v>
      </c>
      <c r="CW75">
        <v>936.26153999999997</v>
      </c>
      <c r="CX75">
        <v>36.383499999999998</v>
      </c>
      <c r="CY75">
        <v>276.93893000000003</v>
      </c>
      <c r="CZ75">
        <v>191.41759999999999</v>
      </c>
      <c r="DA75">
        <v>139.41055</v>
      </c>
      <c r="DB75">
        <v>236.10480000000001</v>
      </c>
      <c r="DC75">
        <v>222.86260999999999</v>
      </c>
      <c r="DD75">
        <v>652.12378000000001</v>
      </c>
      <c r="DE75">
        <v>224.19121999999999</v>
      </c>
      <c r="DF75">
        <v>284.51510999999999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81837</v>
      </c>
      <c r="EE75">
        <v>24</v>
      </c>
      <c r="EF75">
        <v>21.8</v>
      </c>
      <c r="EG75">
        <v>8307.9511700000003</v>
      </c>
      <c r="EH75">
        <v>7.8579999999999997E-2</v>
      </c>
      <c r="EI75">
        <v>0.53297000000000005</v>
      </c>
      <c r="EJ75">
        <v>8307.9511700000003</v>
      </c>
      <c r="EK75">
        <v>12.57</v>
      </c>
      <c r="EL75">
        <v>8234.3349600000001</v>
      </c>
      <c r="EM75">
        <v>7.7700000000000005E-2</v>
      </c>
      <c r="EN75">
        <v>0.35216999999999998</v>
      </c>
      <c r="EO75">
        <v>8234.3349600000001</v>
      </c>
      <c r="EP75">
        <v>21.43</v>
      </c>
      <c r="EQ75">
        <v>8.6910000000000001E-2</v>
      </c>
      <c r="ER75">
        <v>2156.5705600000001</v>
      </c>
      <c r="ES75">
        <v>7.7600000000000002E-2</v>
      </c>
      <c r="ET75">
        <v>0.18446000000000001</v>
      </c>
      <c r="EU75">
        <v>2156.5705600000001</v>
      </c>
      <c r="EV75">
        <v>21.56</v>
      </c>
      <c r="EW75">
        <v>8.6379999999999998E-2</v>
      </c>
      <c r="EX75">
        <v>23361.882809999999</v>
      </c>
      <c r="EY75">
        <v>725.17114000000004</v>
      </c>
      <c r="EZ75">
        <v>23361.882809999999</v>
      </c>
      <c r="FA75">
        <v>0</v>
      </c>
    </row>
    <row r="76" spans="1:157" x14ac:dyDescent="0.25">
      <c r="A76">
        <v>45939</v>
      </c>
      <c r="B76" t="s">
        <v>169</v>
      </c>
      <c r="C76">
        <v>30800</v>
      </c>
      <c r="D76">
        <v>34924</v>
      </c>
      <c r="E76">
        <v>5</v>
      </c>
      <c r="F76">
        <v>0</v>
      </c>
      <c r="G76">
        <v>0</v>
      </c>
      <c r="H76">
        <v>0</v>
      </c>
      <c r="I76">
        <v>0</v>
      </c>
      <c r="J76">
        <v>115</v>
      </c>
      <c r="K76">
        <v>3.0329999999999999E-2</v>
      </c>
      <c r="L76">
        <v>15</v>
      </c>
      <c r="M76">
        <v>0</v>
      </c>
      <c r="N76">
        <v>0</v>
      </c>
      <c r="O76">
        <v>0</v>
      </c>
      <c r="P76">
        <v>1</v>
      </c>
      <c r="Q76">
        <v>1</v>
      </c>
      <c r="R76" t="s">
        <v>177</v>
      </c>
      <c r="S76">
        <v>79</v>
      </c>
      <c r="T76">
        <v>0</v>
      </c>
      <c r="U76">
        <v>2116</v>
      </c>
      <c r="V76">
        <v>0</v>
      </c>
      <c r="W76">
        <v>4</v>
      </c>
      <c r="X76">
        <v>0</v>
      </c>
      <c r="Y76">
        <v>0</v>
      </c>
      <c r="Z76">
        <v>0</v>
      </c>
      <c r="AA76">
        <v>5</v>
      </c>
      <c r="AB76">
        <v>0</v>
      </c>
      <c r="AC76">
        <v>0</v>
      </c>
      <c r="AD76">
        <v>24</v>
      </c>
      <c r="AE76">
        <v>35200</v>
      </c>
      <c r="AF76">
        <v>3897</v>
      </c>
      <c r="AG76">
        <v>19</v>
      </c>
      <c r="AH76">
        <v>0.15165000000000001</v>
      </c>
      <c r="AI76">
        <v>4958.59717</v>
      </c>
      <c r="AJ76">
        <v>7.5829999999999995E-2</v>
      </c>
      <c r="AK76">
        <v>0.11567</v>
      </c>
      <c r="AL76">
        <v>23.999890000000001</v>
      </c>
      <c r="AM76">
        <v>684.20776000000001</v>
      </c>
      <c r="AN76">
        <v>28.66865</v>
      </c>
      <c r="AO76">
        <v>143.12939</v>
      </c>
      <c r="AP76">
        <v>296.93243000000001</v>
      </c>
      <c r="AQ76">
        <v>3635.92578</v>
      </c>
      <c r="AR76">
        <v>839.75391000000002</v>
      </c>
      <c r="AS76">
        <v>3130.9921899999999</v>
      </c>
      <c r="AT76">
        <v>1808.53394</v>
      </c>
      <c r="AU76">
        <v>2979.12988</v>
      </c>
      <c r="AV76">
        <v>3953.0939899999998</v>
      </c>
      <c r="AW76">
        <v>115.36271000000001</v>
      </c>
      <c r="AX76">
        <v>738.48797999999999</v>
      </c>
      <c r="AY76">
        <v>723.34613000000002</v>
      </c>
      <c r="AZ76">
        <v>510.65719999999999</v>
      </c>
      <c r="BA76">
        <v>745.17920000000004</v>
      </c>
      <c r="BB76">
        <v>981.32263</v>
      </c>
      <c r="BC76">
        <v>36.095849999999999</v>
      </c>
      <c r="BD76">
        <v>234.19716</v>
      </c>
      <c r="BE76">
        <v>190.22391999999999</v>
      </c>
      <c r="BF76">
        <v>140.06818999999999</v>
      </c>
      <c r="BG76">
        <v>222.22832</v>
      </c>
      <c r="BH76">
        <v>232.18814</v>
      </c>
      <c r="BI76">
        <v>402.27105999999998</v>
      </c>
      <c r="BJ76">
        <v>219.71715</v>
      </c>
      <c r="BK76">
        <v>279.94256999999999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4958.59717</v>
      </c>
      <c r="CJ76">
        <v>143.12939</v>
      </c>
      <c r="CK76">
        <v>296.93243000000001</v>
      </c>
      <c r="CL76">
        <v>3635.92578</v>
      </c>
      <c r="CM76">
        <v>839.75391000000002</v>
      </c>
      <c r="CN76">
        <v>3130.9921899999999</v>
      </c>
      <c r="CO76">
        <v>1808.53394</v>
      </c>
      <c r="CP76">
        <v>2979.12988</v>
      </c>
      <c r="CQ76">
        <v>3953.0939899999998</v>
      </c>
      <c r="CR76">
        <v>115.36271000000001</v>
      </c>
      <c r="CS76">
        <v>738.48797999999999</v>
      </c>
      <c r="CT76">
        <v>723.34613000000002</v>
      </c>
      <c r="CU76">
        <v>510.65719999999999</v>
      </c>
      <c r="CV76">
        <v>745.17920000000004</v>
      </c>
      <c r="CW76">
        <v>981.32263</v>
      </c>
      <c r="CX76">
        <v>36.095849999999999</v>
      </c>
      <c r="CY76">
        <v>234.19716</v>
      </c>
      <c r="CZ76">
        <v>190.22391999999999</v>
      </c>
      <c r="DA76">
        <v>140.06818999999999</v>
      </c>
      <c r="DB76">
        <v>222.22832</v>
      </c>
      <c r="DC76">
        <v>232.18814</v>
      </c>
      <c r="DD76">
        <v>402.27105999999998</v>
      </c>
      <c r="DE76">
        <v>219.71715</v>
      </c>
      <c r="DF76">
        <v>279.94256999999999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81837</v>
      </c>
      <c r="EE76">
        <v>24</v>
      </c>
      <c r="EF76">
        <v>21.79</v>
      </c>
      <c r="EG76">
        <v>8489.6591800000006</v>
      </c>
      <c r="EH76">
        <v>7.6899999999999996E-2</v>
      </c>
      <c r="EI76">
        <v>0.54462999999999995</v>
      </c>
      <c r="EJ76">
        <v>8489.6591800000006</v>
      </c>
      <c r="EK76">
        <v>12.43</v>
      </c>
      <c r="EL76">
        <v>7637.8120099999996</v>
      </c>
      <c r="EM76">
        <v>7.5889999999999999E-2</v>
      </c>
      <c r="EN76">
        <v>0.32665</v>
      </c>
      <c r="EO76">
        <v>7637.8120099999996</v>
      </c>
      <c r="EP76">
        <v>21.47</v>
      </c>
      <c r="EQ76">
        <v>8.4760000000000002E-2</v>
      </c>
      <c r="ER76">
        <v>1472.7112999999999</v>
      </c>
      <c r="ES76">
        <v>7.5829999999999995E-2</v>
      </c>
      <c r="ET76">
        <v>0.12597</v>
      </c>
      <c r="EU76">
        <v>1472.7112999999999</v>
      </c>
      <c r="EV76">
        <v>21.69</v>
      </c>
      <c r="EW76">
        <v>8.3900000000000002E-2</v>
      </c>
      <c r="EX76">
        <v>22558.779299999998</v>
      </c>
      <c r="EY76">
        <v>684.20781999999997</v>
      </c>
      <c r="EZ76">
        <v>22558.779299999998</v>
      </c>
      <c r="FA76">
        <v>0</v>
      </c>
    </row>
    <row r="77" spans="1:157" x14ac:dyDescent="0.25">
      <c r="A77">
        <v>45942</v>
      </c>
      <c r="B77" t="s">
        <v>169</v>
      </c>
      <c r="C77">
        <v>30802</v>
      </c>
      <c r="D77">
        <v>30806</v>
      </c>
      <c r="E77">
        <v>5</v>
      </c>
      <c r="F77">
        <v>0</v>
      </c>
      <c r="G77">
        <v>0</v>
      </c>
      <c r="H77">
        <v>0</v>
      </c>
      <c r="I77">
        <v>0</v>
      </c>
      <c r="J77">
        <v>115</v>
      </c>
      <c r="K77">
        <v>3.5479999999999998E-2</v>
      </c>
      <c r="L77">
        <v>15</v>
      </c>
      <c r="M77">
        <v>0</v>
      </c>
      <c r="N77">
        <v>0</v>
      </c>
      <c r="O77">
        <v>0</v>
      </c>
      <c r="P77">
        <v>1</v>
      </c>
      <c r="Q77">
        <v>1</v>
      </c>
      <c r="R77" t="s">
        <v>177</v>
      </c>
      <c r="S77">
        <v>84</v>
      </c>
      <c r="T77">
        <v>0</v>
      </c>
      <c r="U77">
        <v>2650</v>
      </c>
      <c r="V77">
        <v>0</v>
      </c>
      <c r="W77">
        <v>0</v>
      </c>
      <c r="X77">
        <v>0</v>
      </c>
      <c r="Y77">
        <v>0</v>
      </c>
      <c r="Z77">
        <v>0</v>
      </c>
      <c r="AA77">
        <v>5</v>
      </c>
      <c r="AB77">
        <v>0</v>
      </c>
      <c r="AC77">
        <v>0</v>
      </c>
      <c r="AD77">
        <v>24</v>
      </c>
      <c r="AE77">
        <v>35200</v>
      </c>
      <c r="AF77">
        <v>3897</v>
      </c>
      <c r="AG77">
        <v>19</v>
      </c>
      <c r="AH77">
        <v>0.1774</v>
      </c>
      <c r="AI77">
        <v>4654.9990200000002</v>
      </c>
      <c r="AJ77">
        <v>8.8700000000000001E-2</v>
      </c>
      <c r="AK77">
        <v>0.10859000000000001</v>
      </c>
      <c r="AL77">
        <v>23.999960000000002</v>
      </c>
      <c r="AM77">
        <v>785.43206999999995</v>
      </c>
      <c r="AN77">
        <v>32.956339999999997</v>
      </c>
      <c r="AO77">
        <v>144.84921</v>
      </c>
      <c r="AP77">
        <v>301.57767000000001</v>
      </c>
      <c r="AQ77">
        <v>3261.2424299999998</v>
      </c>
      <c r="AR77">
        <v>840.56273999999996</v>
      </c>
      <c r="AS77">
        <v>3181.59058</v>
      </c>
      <c r="AT77">
        <v>1868.1870100000001</v>
      </c>
      <c r="AU77">
        <v>2958.4040500000001</v>
      </c>
      <c r="AV77">
        <v>4036.79639</v>
      </c>
      <c r="AW77">
        <v>119.25819</v>
      </c>
      <c r="AX77">
        <v>658.57866999999999</v>
      </c>
      <c r="AY77">
        <v>740.99054000000001</v>
      </c>
      <c r="AZ77">
        <v>530.22906</v>
      </c>
      <c r="BA77">
        <v>745.39013999999997</v>
      </c>
      <c r="BB77">
        <v>1008.37665</v>
      </c>
      <c r="BC77">
        <v>37.387790000000003</v>
      </c>
      <c r="BD77">
        <v>208.17737</v>
      </c>
      <c r="BE77">
        <v>194.43187</v>
      </c>
      <c r="BF77">
        <v>147.1497</v>
      </c>
      <c r="BG77">
        <v>222.74713</v>
      </c>
      <c r="BH77">
        <v>241.05127999999999</v>
      </c>
      <c r="BI77">
        <v>200.10599999999999</v>
      </c>
      <c r="BJ77">
        <v>225.03738000000001</v>
      </c>
      <c r="BK77">
        <v>265.19751000000002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4654.9990200000002</v>
      </c>
      <c r="CJ77">
        <v>144.84921</v>
      </c>
      <c r="CK77">
        <v>301.57767000000001</v>
      </c>
      <c r="CL77">
        <v>3261.2424299999998</v>
      </c>
      <c r="CM77">
        <v>840.56273999999996</v>
      </c>
      <c r="CN77">
        <v>3181.59058</v>
      </c>
      <c r="CO77">
        <v>1868.1870100000001</v>
      </c>
      <c r="CP77">
        <v>2958.4040500000001</v>
      </c>
      <c r="CQ77">
        <v>4036.79639</v>
      </c>
      <c r="CR77">
        <v>119.25819</v>
      </c>
      <c r="CS77">
        <v>658.57866999999999</v>
      </c>
      <c r="CT77">
        <v>740.99054000000001</v>
      </c>
      <c r="CU77">
        <v>530.22906</v>
      </c>
      <c r="CV77">
        <v>745.39013999999997</v>
      </c>
      <c r="CW77">
        <v>1008.37665</v>
      </c>
      <c r="CX77">
        <v>37.387790000000003</v>
      </c>
      <c r="CY77">
        <v>208.17737</v>
      </c>
      <c r="CZ77">
        <v>194.43187</v>
      </c>
      <c r="DA77">
        <v>147.1497</v>
      </c>
      <c r="DB77">
        <v>222.74713</v>
      </c>
      <c r="DC77">
        <v>241.05127999999999</v>
      </c>
      <c r="DD77">
        <v>200.10599999999999</v>
      </c>
      <c r="DE77">
        <v>225.03738000000001</v>
      </c>
      <c r="DF77">
        <v>265.19751000000002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81837</v>
      </c>
      <c r="EE77">
        <v>24</v>
      </c>
      <c r="EF77">
        <v>21.8</v>
      </c>
      <c r="EG77">
        <v>8784.1728500000008</v>
      </c>
      <c r="EH77">
        <v>9.0209999999999999E-2</v>
      </c>
      <c r="EI77">
        <v>0.56352000000000002</v>
      </c>
      <c r="EJ77">
        <v>8784.1728500000008</v>
      </c>
      <c r="EK77">
        <v>12.19</v>
      </c>
      <c r="EL77">
        <v>7482.3115200000002</v>
      </c>
      <c r="EM77">
        <v>8.8770000000000002E-2</v>
      </c>
      <c r="EN77">
        <v>0.32</v>
      </c>
      <c r="EO77">
        <v>7482.3115200000002</v>
      </c>
      <c r="EP77">
        <v>21.49</v>
      </c>
      <c r="EQ77">
        <v>9.9059999999999995E-2</v>
      </c>
      <c r="ER77">
        <v>1215.83618</v>
      </c>
      <c r="ES77">
        <v>8.8700000000000001E-2</v>
      </c>
      <c r="ET77">
        <v>0.104</v>
      </c>
      <c r="EU77">
        <v>1215.83618</v>
      </c>
      <c r="EV77">
        <v>21.74</v>
      </c>
      <c r="EW77">
        <v>9.7919999999999993E-2</v>
      </c>
      <c r="EX77">
        <v>22137.320309999999</v>
      </c>
      <c r="EY77">
        <v>785.43213000000003</v>
      </c>
      <c r="EZ77">
        <v>22137.320309999999</v>
      </c>
      <c r="FA77">
        <v>0</v>
      </c>
    </row>
    <row r="78" spans="1:157" x14ac:dyDescent="0.25">
      <c r="A78">
        <v>45954</v>
      </c>
      <c r="B78" t="s">
        <v>169</v>
      </c>
      <c r="C78">
        <v>30806</v>
      </c>
      <c r="D78">
        <v>30807</v>
      </c>
      <c r="E78">
        <v>5</v>
      </c>
      <c r="F78">
        <v>0</v>
      </c>
      <c r="G78">
        <v>0</v>
      </c>
      <c r="H78">
        <v>0</v>
      </c>
      <c r="I78">
        <v>0</v>
      </c>
      <c r="J78">
        <v>115</v>
      </c>
      <c r="K78">
        <v>2.6839999999999999E-2</v>
      </c>
      <c r="L78">
        <v>15</v>
      </c>
      <c r="M78">
        <v>0</v>
      </c>
      <c r="N78">
        <v>0</v>
      </c>
      <c r="O78">
        <v>0</v>
      </c>
      <c r="P78">
        <v>1</v>
      </c>
      <c r="Q78">
        <v>1</v>
      </c>
      <c r="R78" t="s">
        <v>177</v>
      </c>
      <c r="S78">
        <v>97</v>
      </c>
      <c r="T78">
        <v>0</v>
      </c>
      <c r="U78">
        <v>2650</v>
      </c>
      <c r="V78">
        <v>0</v>
      </c>
      <c r="W78">
        <v>0</v>
      </c>
      <c r="X78">
        <v>0</v>
      </c>
      <c r="Y78">
        <v>0</v>
      </c>
      <c r="Z78">
        <v>0</v>
      </c>
      <c r="AA78">
        <v>5</v>
      </c>
      <c r="AB78">
        <v>0</v>
      </c>
      <c r="AC78">
        <v>0</v>
      </c>
      <c r="AD78">
        <v>24</v>
      </c>
      <c r="AE78">
        <v>35200</v>
      </c>
      <c r="AF78">
        <v>3897</v>
      </c>
      <c r="AG78">
        <v>19</v>
      </c>
      <c r="AH78">
        <v>0.13420000000000001</v>
      </c>
      <c r="AI78">
        <v>4664.50342</v>
      </c>
      <c r="AJ78">
        <v>6.7100000000000007E-2</v>
      </c>
      <c r="AK78">
        <v>0.10881</v>
      </c>
      <c r="AL78">
        <v>23.999970000000001</v>
      </c>
      <c r="AM78">
        <v>594.87676999999996</v>
      </c>
      <c r="AN78">
        <v>24.96416</v>
      </c>
      <c r="AO78">
        <v>145.06285</v>
      </c>
      <c r="AP78">
        <v>301.81826999999998</v>
      </c>
      <c r="AQ78">
        <v>3262.0058600000002</v>
      </c>
      <c r="AR78">
        <v>841.42853000000002</v>
      </c>
      <c r="AS78">
        <v>3184.4880400000002</v>
      </c>
      <c r="AT78">
        <v>1872.9228499999999</v>
      </c>
      <c r="AU78">
        <v>2960.6752900000001</v>
      </c>
      <c r="AV78">
        <v>4046.8574199999998</v>
      </c>
      <c r="AW78">
        <v>119.30888</v>
      </c>
      <c r="AX78">
        <v>658.47266000000002</v>
      </c>
      <c r="AY78">
        <v>741.16187000000002</v>
      </c>
      <c r="AZ78">
        <v>531.49492999999995</v>
      </c>
      <c r="BA78">
        <v>746.03081999999995</v>
      </c>
      <c r="BB78">
        <v>1010.84924</v>
      </c>
      <c r="BC78">
        <v>37.392220000000002</v>
      </c>
      <c r="BD78">
        <v>208.02936</v>
      </c>
      <c r="BE78">
        <v>194.4315</v>
      </c>
      <c r="BF78">
        <v>147.70514</v>
      </c>
      <c r="BG78">
        <v>222.9743</v>
      </c>
      <c r="BH78">
        <v>241.70235</v>
      </c>
      <c r="BI78">
        <v>198.53880000000001</v>
      </c>
      <c r="BJ78">
        <v>225.17296999999999</v>
      </c>
      <c r="BK78">
        <v>265.29041000000001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4664.50342</v>
      </c>
      <c r="CJ78">
        <v>145.06285</v>
      </c>
      <c r="CK78">
        <v>301.81826999999998</v>
      </c>
      <c r="CL78">
        <v>3262.0058600000002</v>
      </c>
      <c r="CM78">
        <v>841.42853000000002</v>
      </c>
      <c r="CN78">
        <v>3184.4880400000002</v>
      </c>
      <c r="CO78">
        <v>1872.9228499999999</v>
      </c>
      <c r="CP78">
        <v>2960.6752900000001</v>
      </c>
      <c r="CQ78">
        <v>4046.8574199999998</v>
      </c>
      <c r="CR78">
        <v>119.30888</v>
      </c>
      <c r="CS78">
        <v>658.47266000000002</v>
      </c>
      <c r="CT78">
        <v>741.16187000000002</v>
      </c>
      <c r="CU78">
        <v>531.49492999999995</v>
      </c>
      <c r="CV78">
        <v>746.03081999999995</v>
      </c>
      <c r="CW78">
        <v>1010.84924</v>
      </c>
      <c r="CX78">
        <v>37.392220000000002</v>
      </c>
      <c r="CY78">
        <v>208.02936</v>
      </c>
      <c r="CZ78">
        <v>194.4315</v>
      </c>
      <c r="DA78">
        <v>147.70514</v>
      </c>
      <c r="DB78">
        <v>222.9743</v>
      </c>
      <c r="DC78">
        <v>241.70235</v>
      </c>
      <c r="DD78">
        <v>198.53880000000001</v>
      </c>
      <c r="DE78">
        <v>225.17296999999999</v>
      </c>
      <c r="DF78">
        <v>265.29041000000001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81837</v>
      </c>
      <c r="EE78">
        <v>24</v>
      </c>
      <c r="EF78">
        <v>21.8</v>
      </c>
      <c r="EG78">
        <v>8812.9277299999994</v>
      </c>
      <c r="EH78">
        <v>6.8269999999999997E-2</v>
      </c>
      <c r="EI78">
        <v>0.56537000000000004</v>
      </c>
      <c r="EJ78">
        <v>8812.9277299999994</v>
      </c>
      <c r="EK78">
        <v>12.16</v>
      </c>
      <c r="EL78">
        <v>7489.2294899999997</v>
      </c>
      <c r="EM78">
        <v>6.7150000000000001E-2</v>
      </c>
      <c r="EN78">
        <v>0.32029999999999997</v>
      </c>
      <c r="EO78">
        <v>7489.2294899999997</v>
      </c>
      <c r="EP78">
        <v>21.49</v>
      </c>
      <c r="EQ78">
        <v>7.4940000000000007E-2</v>
      </c>
      <c r="ER78">
        <v>1197.1536900000001</v>
      </c>
      <c r="ES78">
        <v>6.7100000000000007E-2</v>
      </c>
      <c r="ET78">
        <v>0.1024</v>
      </c>
      <c r="EU78">
        <v>1197.1536900000001</v>
      </c>
      <c r="EV78">
        <v>21.74</v>
      </c>
      <c r="EW78">
        <v>7.4079999999999993E-2</v>
      </c>
      <c r="EX78">
        <v>22163.814450000002</v>
      </c>
      <c r="EY78">
        <v>594.87676999999996</v>
      </c>
      <c r="EZ78">
        <v>22163.814450000002</v>
      </c>
      <c r="FA78">
        <v>0</v>
      </c>
    </row>
    <row r="79" spans="1:157" x14ac:dyDescent="0.25">
      <c r="A79">
        <v>45956</v>
      </c>
      <c r="B79" t="s">
        <v>169</v>
      </c>
      <c r="C79">
        <v>30807</v>
      </c>
      <c r="D79">
        <v>34926</v>
      </c>
      <c r="E79">
        <v>5</v>
      </c>
      <c r="F79">
        <v>0</v>
      </c>
      <c r="G79">
        <v>0</v>
      </c>
      <c r="H79">
        <v>0</v>
      </c>
      <c r="I79">
        <v>0</v>
      </c>
      <c r="J79">
        <v>115</v>
      </c>
      <c r="K79">
        <v>3.0450000000000001E-2</v>
      </c>
      <c r="L79">
        <v>15</v>
      </c>
      <c r="M79">
        <v>0</v>
      </c>
      <c r="N79">
        <v>0</v>
      </c>
      <c r="O79">
        <v>0</v>
      </c>
      <c r="P79">
        <v>1</v>
      </c>
      <c r="Q79">
        <v>1</v>
      </c>
      <c r="R79" t="s">
        <v>177</v>
      </c>
      <c r="S79">
        <v>88</v>
      </c>
      <c r="T79">
        <v>0</v>
      </c>
      <c r="U79">
        <v>3050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0</v>
      </c>
      <c r="AD79">
        <v>24</v>
      </c>
      <c r="AE79">
        <v>35200</v>
      </c>
      <c r="AF79">
        <v>3897</v>
      </c>
      <c r="AG79">
        <v>19</v>
      </c>
      <c r="AH79">
        <v>0.15225</v>
      </c>
      <c r="AI79">
        <v>4655.2451199999996</v>
      </c>
      <c r="AJ79">
        <v>7.6130000000000003E-2</v>
      </c>
      <c r="AK79">
        <v>0.1086</v>
      </c>
      <c r="AL79">
        <v>23.999970000000001</v>
      </c>
      <c r="AM79">
        <v>673.57543999999996</v>
      </c>
      <c r="AN79">
        <v>28.266220000000001</v>
      </c>
      <c r="AO79">
        <v>145.72310999999999</v>
      </c>
      <c r="AP79">
        <v>302.63596000000001</v>
      </c>
      <c r="AQ79">
        <v>3231.7006799999999</v>
      </c>
      <c r="AR79">
        <v>842.94097999999997</v>
      </c>
      <c r="AS79">
        <v>3186.4523899999999</v>
      </c>
      <c r="AT79">
        <v>1883.7796599999999</v>
      </c>
      <c r="AU79">
        <v>2944.3584000000001</v>
      </c>
      <c r="AV79">
        <v>4062.9438500000001</v>
      </c>
      <c r="AW79">
        <v>119.41105</v>
      </c>
      <c r="AX79">
        <v>650.94830000000002</v>
      </c>
      <c r="AY79">
        <v>741.31804999999997</v>
      </c>
      <c r="AZ79">
        <v>534.52355999999997</v>
      </c>
      <c r="BA79">
        <v>742.27184999999997</v>
      </c>
      <c r="BB79">
        <v>1014.8579099999999</v>
      </c>
      <c r="BC79">
        <v>37.38843</v>
      </c>
      <c r="BD79">
        <v>205.56005999999999</v>
      </c>
      <c r="BE79">
        <v>194.41745</v>
      </c>
      <c r="BF79">
        <v>148.83394000000001</v>
      </c>
      <c r="BG79">
        <v>221.72505000000001</v>
      </c>
      <c r="BH79">
        <v>242.8049</v>
      </c>
      <c r="BI79">
        <v>176.49695</v>
      </c>
      <c r="BJ79">
        <v>225.04353</v>
      </c>
      <c r="BK79">
        <v>264.56801999999999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4655.2451199999996</v>
      </c>
      <c r="CJ79">
        <v>145.72310999999999</v>
      </c>
      <c r="CK79">
        <v>302.63596000000001</v>
      </c>
      <c r="CL79">
        <v>3231.7006799999999</v>
      </c>
      <c r="CM79">
        <v>842.94097999999997</v>
      </c>
      <c r="CN79">
        <v>3186.4523899999999</v>
      </c>
      <c r="CO79">
        <v>1883.7796599999999</v>
      </c>
      <c r="CP79">
        <v>2944.3584000000001</v>
      </c>
      <c r="CQ79">
        <v>4062.9438500000001</v>
      </c>
      <c r="CR79">
        <v>119.41105</v>
      </c>
      <c r="CS79">
        <v>650.94830000000002</v>
      </c>
      <c r="CT79">
        <v>741.31804999999997</v>
      </c>
      <c r="CU79">
        <v>534.52355999999997</v>
      </c>
      <c r="CV79">
        <v>742.27184999999997</v>
      </c>
      <c r="CW79">
        <v>1014.8579099999999</v>
      </c>
      <c r="CX79">
        <v>37.38843</v>
      </c>
      <c r="CY79">
        <v>205.56005999999999</v>
      </c>
      <c r="CZ79">
        <v>194.41745</v>
      </c>
      <c r="DA79">
        <v>148.83394000000001</v>
      </c>
      <c r="DB79">
        <v>221.72505000000001</v>
      </c>
      <c r="DC79">
        <v>242.8049</v>
      </c>
      <c r="DD79">
        <v>176.49695</v>
      </c>
      <c r="DE79">
        <v>225.04353</v>
      </c>
      <c r="DF79">
        <v>264.56801999999999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81837</v>
      </c>
      <c r="EE79">
        <v>24</v>
      </c>
      <c r="EF79">
        <v>21.8</v>
      </c>
      <c r="EG79">
        <v>8807.3710900000005</v>
      </c>
      <c r="EH79">
        <v>7.7439999999999995E-2</v>
      </c>
      <c r="EI79">
        <v>0.56501000000000001</v>
      </c>
      <c r="EJ79">
        <v>8807.3710900000005</v>
      </c>
      <c r="EK79">
        <v>12.17</v>
      </c>
      <c r="EL79">
        <v>7465.9799800000001</v>
      </c>
      <c r="EM79">
        <v>7.6179999999999998E-2</v>
      </c>
      <c r="EN79">
        <v>0.31929999999999997</v>
      </c>
      <c r="EO79">
        <v>7465.9799800000001</v>
      </c>
      <c r="EP79">
        <v>21.49</v>
      </c>
      <c r="EQ79">
        <v>8.5019999999999998E-2</v>
      </c>
      <c r="ER79">
        <v>1192.10742</v>
      </c>
      <c r="ES79">
        <v>7.6130000000000003E-2</v>
      </c>
      <c r="ET79">
        <v>0.10197000000000001</v>
      </c>
      <c r="EU79">
        <v>1192.10742</v>
      </c>
      <c r="EV79">
        <v>21.74</v>
      </c>
      <c r="EW79">
        <v>8.4040000000000004E-2</v>
      </c>
      <c r="EX79">
        <v>22120.703130000002</v>
      </c>
      <c r="EY79">
        <v>673.57543999999996</v>
      </c>
      <c r="EZ79">
        <v>22120.703130000002</v>
      </c>
      <c r="FA79">
        <v>0</v>
      </c>
    </row>
    <row r="80" spans="1:157" x14ac:dyDescent="0.25">
      <c r="A80">
        <v>46030</v>
      </c>
      <c r="B80" t="s">
        <v>169</v>
      </c>
      <c r="C80">
        <v>30829</v>
      </c>
      <c r="D80">
        <v>34931</v>
      </c>
      <c r="E80">
        <v>5</v>
      </c>
      <c r="F80">
        <v>0</v>
      </c>
      <c r="G80">
        <v>0</v>
      </c>
      <c r="H80">
        <v>0</v>
      </c>
      <c r="I80">
        <v>0</v>
      </c>
      <c r="J80">
        <v>115</v>
      </c>
      <c r="K80">
        <v>3.0620000000000001E-2</v>
      </c>
      <c r="L80">
        <v>15</v>
      </c>
      <c r="M80">
        <v>0</v>
      </c>
      <c r="N80">
        <v>0</v>
      </c>
      <c r="O80">
        <v>0</v>
      </c>
      <c r="P80">
        <v>1</v>
      </c>
      <c r="Q80">
        <v>1</v>
      </c>
      <c r="R80" t="s">
        <v>178</v>
      </c>
      <c r="S80">
        <v>100</v>
      </c>
      <c r="T80">
        <v>0</v>
      </c>
      <c r="U80">
        <v>3210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0</v>
      </c>
      <c r="AD80">
        <v>24</v>
      </c>
      <c r="AE80">
        <v>35200</v>
      </c>
      <c r="AF80">
        <v>3897</v>
      </c>
      <c r="AG80">
        <v>19</v>
      </c>
      <c r="AH80">
        <v>0.15311</v>
      </c>
      <c r="AI80">
        <v>3008.3925800000002</v>
      </c>
      <c r="AJ80">
        <v>7.6560000000000003E-2</v>
      </c>
      <c r="AK80">
        <v>7.0180000000000006E-2</v>
      </c>
      <c r="AL80">
        <v>23.890750000000001</v>
      </c>
      <c r="AM80">
        <v>614.58843999999999</v>
      </c>
      <c r="AN80">
        <v>25.64959</v>
      </c>
      <c r="AO80">
        <v>165.64796000000001</v>
      </c>
      <c r="AP80">
        <v>369.13348000000002</v>
      </c>
      <c r="AQ80">
        <v>3040.7272899999998</v>
      </c>
      <c r="AR80">
        <v>965.11688000000004</v>
      </c>
      <c r="AS80">
        <v>3645.3273899999999</v>
      </c>
      <c r="AT80">
        <v>1404.3445999999999</v>
      </c>
      <c r="AU80">
        <v>2542.875</v>
      </c>
      <c r="AV80">
        <v>3159.8020000000001</v>
      </c>
      <c r="AW80">
        <v>122.1657</v>
      </c>
      <c r="AX80">
        <v>553.61510999999996</v>
      </c>
      <c r="AY80">
        <v>690.63318000000004</v>
      </c>
      <c r="AZ80">
        <v>381.97998000000001</v>
      </c>
      <c r="BA80">
        <v>615.34851000000003</v>
      </c>
      <c r="BB80">
        <v>767.99896000000001</v>
      </c>
      <c r="BC80">
        <v>34.329900000000002</v>
      </c>
      <c r="BD80">
        <v>170.01477</v>
      </c>
      <c r="BE80">
        <v>162.24348000000001</v>
      </c>
      <c r="BF80">
        <v>101.82719</v>
      </c>
      <c r="BG80">
        <v>182.96027000000001</v>
      </c>
      <c r="BH80">
        <v>182.29961</v>
      </c>
      <c r="BI80">
        <v>370.81686000000002</v>
      </c>
      <c r="BJ80">
        <v>180.68225000000001</v>
      </c>
      <c r="BK80">
        <v>259.80892999999998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3008.3925800000002</v>
      </c>
      <c r="CJ80">
        <v>165.64796000000001</v>
      </c>
      <c r="CK80">
        <v>369.13348000000002</v>
      </c>
      <c r="CL80">
        <v>3040.7272899999998</v>
      </c>
      <c r="CM80">
        <v>965.11688000000004</v>
      </c>
      <c r="CN80">
        <v>3645.3273899999999</v>
      </c>
      <c r="CO80">
        <v>1404.3445999999999</v>
      </c>
      <c r="CP80">
        <v>2542.875</v>
      </c>
      <c r="CQ80">
        <v>3159.8020000000001</v>
      </c>
      <c r="CR80">
        <v>122.1657</v>
      </c>
      <c r="CS80">
        <v>553.61510999999996</v>
      </c>
      <c r="CT80">
        <v>690.63318000000004</v>
      </c>
      <c r="CU80">
        <v>381.97998000000001</v>
      </c>
      <c r="CV80">
        <v>615.34851000000003</v>
      </c>
      <c r="CW80">
        <v>767.99896000000001</v>
      </c>
      <c r="CX80">
        <v>34.329900000000002</v>
      </c>
      <c r="CY80">
        <v>170.01477</v>
      </c>
      <c r="CZ80">
        <v>162.24348000000001</v>
      </c>
      <c r="DA80">
        <v>101.82719</v>
      </c>
      <c r="DB80">
        <v>182.96027000000001</v>
      </c>
      <c r="DC80">
        <v>182.29961</v>
      </c>
      <c r="DD80">
        <v>370.81686000000002</v>
      </c>
      <c r="DE80">
        <v>180.68225000000001</v>
      </c>
      <c r="DF80">
        <v>259.80892999999998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81837</v>
      </c>
      <c r="EE80">
        <v>24</v>
      </c>
      <c r="EF80">
        <v>21.84</v>
      </c>
      <c r="EG80">
        <v>3967.2656299999999</v>
      </c>
      <c r="EH80">
        <v>7.6569999999999999E-2</v>
      </c>
      <c r="EI80">
        <v>0.25451000000000001</v>
      </c>
      <c r="EJ80">
        <v>3967.2656299999999</v>
      </c>
      <c r="EK80">
        <v>21.03</v>
      </c>
      <c r="EL80">
        <v>7908.6543000000001</v>
      </c>
      <c r="EM80">
        <v>7.664E-2</v>
      </c>
      <c r="EN80">
        <v>0.33823999999999999</v>
      </c>
      <c r="EO80">
        <v>7908.6543000000001</v>
      </c>
      <c r="EP80">
        <v>21.45</v>
      </c>
      <c r="EQ80">
        <v>8.566E-2</v>
      </c>
      <c r="ER80">
        <v>5185.3867200000004</v>
      </c>
      <c r="ES80">
        <v>7.6910000000000006E-2</v>
      </c>
      <c r="ET80">
        <v>0.44353999999999999</v>
      </c>
      <c r="EU80">
        <v>5185.3867200000004</v>
      </c>
      <c r="EV80">
        <v>19.940000000000001</v>
      </c>
      <c r="EW80">
        <v>9.214E-2</v>
      </c>
      <c r="EX80">
        <v>20069.699219999999</v>
      </c>
      <c r="EY80">
        <v>614.58843999999999</v>
      </c>
      <c r="EZ80">
        <v>20069.699219999999</v>
      </c>
      <c r="FA80">
        <v>0</v>
      </c>
    </row>
    <row r="81" spans="1:157" x14ac:dyDescent="0.25">
      <c r="A81">
        <v>46419</v>
      </c>
      <c r="B81" t="s">
        <v>169</v>
      </c>
      <c r="C81">
        <v>30966</v>
      </c>
      <c r="D81">
        <v>40228</v>
      </c>
      <c r="E81">
        <v>5</v>
      </c>
      <c r="F81">
        <v>0</v>
      </c>
      <c r="G81">
        <v>0</v>
      </c>
      <c r="H81">
        <v>0</v>
      </c>
      <c r="I81">
        <v>0</v>
      </c>
      <c r="J81">
        <v>115</v>
      </c>
      <c r="K81">
        <v>9.2240000000000003E-2</v>
      </c>
      <c r="L81">
        <v>15</v>
      </c>
      <c r="M81">
        <v>0</v>
      </c>
      <c r="N81">
        <v>0</v>
      </c>
      <c r="O81">
        <v>0</v>
      </c>
      <c r="P81">
        <v>2</v>
      </c>
      <c r="Q81">
        <v>2</v>
      </c>
      <c r="R81" t="s">
        <v>178</v>
      </c>
      <c r="S81">
        <v>348</v>
      </c>
      <c r="T81">
        <v>0</v>
      </c>
      <c r="U81">
        <v>6340</v>
      </c>
      <c r="V81">
        <v>0</v>
      </c>
      <c r="W81">
        <v>0</v>
      </c>
      <c r="X81">
        <v>0</v>
      </c>
      <c r="Y81">
        <v>0</v>
      </c>
      <c r="Z81">
        <v>0</v>
      </c>
      <c r="AA81">
        <v>5</v>
      </c>
      <c r="AB81">
        <v>0</v>
      </c>
      <c r="AC81">
        <v>0</v>
      </c>
      <c r="AD81">
        <v>37</v>
      </c>
      <c r="AE81">
        <v>41300</v>
      </c>
      <c r="AF81">
        <v>3936</v>
      </c>
      <c r="AG81">
        <v>29</v>
      </c>
      <c r="AH81">
        <v>0.4612</v>
      </c>
      <c r="AI81">
        <v>7796.3872099999999</v>
      </c>
      <c r="AJ81">
        <v>0.14957999999999999</v>
      </c>
      <c r="AK81">
        <v>0.18007000000000001</v>
      </c>
      <c r="AL81">
        <v>36.203539999999997</v>
      </c>
      <c r="AM81">
        <v>3079.4177199999999</v>
      </c>
      <c r="AN81">
        <v>83.914829999999995</v>
      </c>
      <c r="AO81">
        <v>292.83868000000001</v>
      </c>
      <c r="AP81">
        <v>686.22076000000004</v>
      </c>
      <c r="AQ81">
        <v>5160.8979499999996</v>
      </c>
      <c r="AR81">
        <v>1563.0086699999999</v>
      </c>
      <c r="AS81">
        <v>5179.6752900000001</v>
      </c>
      <c r="AT81">
        <v>2514.3308099999999</v>
      </c>
      <c r="AU81">
        <v>4237.0991199999999</v>
      </c>
      <c r="AV81">
        <v>5720.3930700000001</v>
      </c>
      <c r="AW81">
        <v>209.61264</v>
      </c>
      <c r="AX81">
        <v>906.43133999999998</v>
      </c>
      <c r="AY81">
        <v>1033.98206</v>
      </c>
      <c r="AZ81">
        <v>710.7663</v>
      </c>
      <c r="BA81">
        <v>1063.36816</v>
      </c>
      <c r="BB81">
        <v>1394.3593800000001</v>
      </c>
      <c r="BC81">
        <v>55.261380000000003</v>
      </c>
      <c r="BD81">
        <v>272.36304000000001</v>
      </c>
      <c r="BE81">
        <v>250.08493000000001</v>
      </c>
      <c r="BF81">
        <v>200.99948000000001</v>
      </c>
      <c r="BG81">
        <v>312.06997999999999</v>
      </c>
      <c r="BH81">
        <v>312.81887999999998</v>
      </c>
      <c r="BI81">
        <v>604.10040000000004</v>
      </c>
      <c r="BJ81">
        <v>217.05297999999999</v>
      </c>
      <c r="BK81">
        <v>487.10509999999999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7796.3872099999999</v>
      </c>
      <c r="CJ81">
        <v>292.83868000000001</v>
      </c>
      <c r="CK81">
        <v>686.22076000000004</v>
      </c>
      <c r="CL81">
        <v>5160.8979499999996</v>
      </c>
      <c r="CM81">
        <v>1563.0086699999999</v>
      </c>
      <c r="CN81">
        <v>5179.6752900000001</v>
      </c>
      <c r="CO81">
        <v>2514.3308099999999</v>
      </c>
      <c r="CP81">
        <v>4237.0991199999999</v>
      </c>
      <c r="CQ81">
        <v>5720.3930700000001</v>
      </c>
      <c r="CR81">
        <v>209.61264</v>
      </c>
      <c r="CS81">
        <v>906.43133999999998</v>
      </c>
      <c r="CT81">
        <v>1033.98206</v>
      </c>
      <c r="CU81">
        <v>710.7663</v>
      </c>
      <c r="CV81">
        <v>1063.36816</v>
      </c>
      <c r="CW81">
        <v>1394.3593800000001</v>
      </c>
      <c r="CX81">
        <v>55.261380000000003</v>
      </c>
      <c r="CY81">
        <v>272.36304000000001</v>
      </c>
      <c r="CZ81">
        <v>250.08493000000001</v>
      </c>
      <c r="DA81">
        <v>200.99948000000001</v>
      </c>
      <c r="DB81">
        <v>312.06997999999999</v>
      </c>
      <c r="DC81">
        <v>312.81887999999998</v>
      </c>
      <c r="DD81">
        <v>604.10040000000004</v>
      </c>
      <c r="DE81">
        <v>217.05297999999999</v>
      </c>
      <c r="DF81">
        <v>487.10509999999999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82656</v>
      </c>
      <c r="EE81">
        <v>37</v>
      </c>
      <c r="EF81">
        <v>27.16</v>
      </c>
      <c r="EG81">
        <v>7620.1450199999999</v>
      </c>
      <c r="EH81">
        <v>0.15068000000000001</v>
      </c>
      <c r="EI81">
        <v>0.48399999999999999</v>
      </c>
      <c r="EJ81">
        <v>7620.1450199999999</v>
      </c>
      <c r="EK81">
        <v>19.190000000000001</v>
      </c>
      <c r="EL81">
        <v>10999.652340000001</v>
      </c>
      <c r="EM81">
        <v>0.15046999999999999</v>
      </c>
      <c r="EN81">
        <v>0.46577000000000002</v>
      </c>
      <c r="EO81">
        <v>10999.652340000001</v>
      </c>
      <c r="EP81">
        <v>26.74</v>
      </c>
      <c r="EQ81">
        <v>0.20696999999999999</v>
      </c>
      <c r="ER81">
        <v>6968.6567400000004</v>
      </c>
      <c r="ES81">
        <v>0.15287000000000001</v>
      </c>
      <c r="ET81">
        <v>0.59016000000000002</v>
      </c>
      <c r="EU81">
        <v>6968.6567400000004</v>
      </c>
      <c r="EV81">
        <v>20.69</v>
      </c>
      <c r="EW81">
        <v>0.26749000000000001</v>
      </c>
      <c r="EX81">
        <v>33384.839840000001</v>
      </c>
      <c r="EY81">
        <v>3079.4177199999999</v>
      </c>
      <c r="EZ81">
        <v>33384.839840000001</v>
      </c>
      <c r="FA81">
        <v>0</v>
      </c>
    </row>
    <row r="82" spans="1:157" x14ac:dyDescent="0.25">
      <c r="A82">
        <v>46424</v>
      </c>
      <c r="B82" t="s">
        <v>169</v>
      </c>
      <c r="C82">
        <v>30967</v>
      </c>
      <c r="D82">
        <v>30585</v>
      </c>
      <c r="E82">
        <v>5</v>
      </c>
      <c r="F82">
        <v>0</v>
      </c>
      <c r="G82">
        <v>0</v>
      </c>
      <c r="H82">
        <v>0</v>
      </c>
      <c r="I82">
        <v>0</v>
      </c>
      <c r="J82">
        <v>115</v>
      </c>
      <c r="K82">
        <v>4.9029999999999997E-2</v>
      </c>
      <c r="L82">
        <v>15</v>
      </c>
      <c r="M82">
        <v>0</v>
      </c>
      <c r="N82">
        <v>0</v>
      </c>
      <c r="O82">
        <v>0</v>
      </c>
      <c r="P82">
        <v>2</v>
      </c>
      <c r="Q82">
        <v>2</v>
      </c>
      <c r="R82" t="s">
        <v>177</v>
      </c>
      <c r="S82">
        <v>313</v>
      </c>
      <c r="T82">
        <v>0</v>
      </c>
      <c r="U82">
        <v>3840</v>
      </c>
      <c r="V82">
        <v>0</v>
      </c>
      <c r="W82">
        <v>0</v>
      </c>
      <c r="X82">
        <v>0</v>
      </c>
      <c r="Y82">
        <v>0</v>
      </c>
      <c r="Z82">
        <v>0</v>
      </c>
      <c r="AA82">
        <v>5</v>
      </c>
      <c r="AB82">
        <v>0</v>
      </c>
      <c r="AC82">
        <v>0</v>
      </c>
      <c r="AD82">
        <v>37</v>
      </c>
      <c r="AE82">
        <v>41300</v>
      </c>
      <c r="AF82">
        <v>3936</v>
      </c>
      <c r="AG82">
        <v>29</v>
      </c>
      <c r="AH82">
        <v>0.24515000000000001</v>
      </c>
      <c r="AI82">
        <v>3537.86987</v>
      </c>
      <c r="AJ82">
        <v>7.9509999999999997E-2</v>
      </c>
      <c r="AK82">
        <v>8.1710000000000005E-2</v>
      </c>
      <c r="AL82">
        <v>36.994500000000002</v>
      </c>
      <c r="AM82">
        <v>946.21190999999999</v>
      </c>
      <c r="AN82">
        <v>25.603449999999999</v>
      </c>
      <c r="AO82">
        <v>177.37526</v>
      </c>
      <c r="AP82">
        <v>365.35007000000002</v>
      </c>
      <c r="AQ82">
        <v>2748.7006799999999</v>
      </c>
      <c r="AR82">
        <v>802.01984000000004</v>
      </c>
      <c r="AS82">
        <v>2646.4414099999999</v>
      </c>
      <c r="AT82">
        <v>1564.1015600000001</v>
      </c>
      <c r="AU82">
        <v>2440.0258800000001</v>
      </c>
      <c r="AV82">
        <v>3714.5043900000001</v>
      </c>
      <c r="AW82">
        <v>130.83131</v>
      </c>
      <c r="AX82">
        <v>490.96526999999998</v>
      </c>
      <c r="AY82">
        <v>627.82268999999997</v>
      </c>
      <c r="AZ82">
        <v>461.31664999999998</v>
      </c>
      <c r="BA82">
        <v>635.68548999999996</v>
      </c>
      <c r="BB82">
        <v>964.28381000000002</v>
      </c>
      <c r="BC82">
        <v>31.60378</v>
      </c>
      <c r="BD82">
        <v>144.92274</v>
      </c>
      <c r="BE82">
        <v>150.81112999999999</v>
      </c>
      <c r="BF82">
        <v>136.23385999999999</v>
      </c>
      <c r="BG82">
        <v>189.54433</v>
      </c>
      <c r="BH82">
        <v>223.33976999999999</v>
      </c>
      <c r="BI82">
        <v>265.12398999999999</v>
      </c>
      <c r="BJ82">
        <v>137.4444</v>
      </c>
      <c r="BK82">
        <v>250.18356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3537.86987</v>
      </c>
      <c r="CJ82">
        <v>177.37526</v>
      </c>
      <c r="CK82">
        <v>365.35007000000002</v>
      </c>
      <c r="CL82">
        <v>2748.7006799999999</v>
      </c>
      <c r="CM82">
        <v>802.01984000000004</v>
      </c>
      <c r="CN82">
        <v>2646.4414099999999</v>
      </c>
      <c r="CO82">
        <v>1564.1015600000001</v>
      </c>
      <c r="CP82">
        <v>2440.0258800000001</v>
      </c>
      <c r="CQ82">
        <v>3714.5043900000001</v>
      </c>
      <c r="CR82">
        <v>130.83131</v>
      </c>
      <c r="CS82">
        <v>490.96526999999998</v>
      </c>
      <c r="CT82">
        <v>627.82268999999997</v>
      </c>
      <c r="CU82">
        <v>461.31664999999998</v>
      </c>
      <c r="CV82">
        <v>635.68548999999996</v>
      </c>
      <c r="CW82">
        <v>964.28381000000002</v>
      </c>
      <c r="CX82">
        <v>31.60378</v>
      </c>
      <c r="CY82">
        <v>144.92274</v>
      </c>
      <c r="CZ82">
        <v>150.81112999999999</v>
      </c>
      <c r="DA82">
        <v>136.23385999999999</v>
      </c>
      <c r="DB82">
        <v>189.54433</v>
      </c>
      <c r="DC82">
        <v>223.33976999999999</v>
      </c>
      <c r="DD82">
        <v>265.12398999999999</v>
      </c>
      <c r="DE82">
        <v>137.4444</v>
      </c>
      <c r="DF82">
        <v>250.18356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82656</v>
      </c>
      <c r="EE82">
        <v>37</v>
      </c>
      <c r="EF82">
        <v>27.26</v>
      </c>
      <c r="EG82">
        <v>6513.7558600000002</v>
      </c>
      <c r="EH82">
        <v>7.9759999999999998E-2</v>
      </c>
      <c r="EI82">
        <v>0.41372999999999999</v>
      </c>
      <c r="EJ82">
        <v>6513.7558600000002</v>
      </c>
      <c r="EK82">
        <v>23.01</v>
      </c>
      <c r="EL82">
        <v>6437.9433600000002</v>
      </c>
      <c r="EM82">
        <v>7.9530000000000003E-2</v>
      </c>
      <c r="EN82">
        <v>0.27261000000000002</v>
      </c>
      <c r="EO82">
        <v>6437.9433600000002</v>
      </c>
      <c r="EP82">
        <v>27.06</v>
      </c>
      <c r="EQ82">
        <v>0.10871</v>
      </c>
      <c r="ER82">
        <v>2809.0627399999998</v>
      </c>
      <c r="ES82">
        <v>7.9519999999999993E-2</v>
      </c>
      <c r="ET82">
        <v>0.23788999999999999</v>
      </c>
      <c r="EU82">
        <v>2809.0627399999998</v>
      </c>
      <c r="EV82">
        <v>26.94</v>
      </c>
      <c r="EW82">
        <v>0.10920000000000001</v>
      </c>
      <c r="EX82">
        <v>19298.632809999999</v>
      </c>
      <c r="EY82">
        <v>946.21190999999999</v>
      </c>
      <c r="EZ82">
        <v>19298.632809999999</v>
      </c>
      <c r="FA82">
        <v>0</v>
      </c>
    </row>
    <row r="83" spans="1:157" x14ac:dyDescent="0.25">
      <c r="A83">
        <v>46427</v>
      </c>
      <c r="B83" t="s">
        <v>169</v>
      </c>
      <c r="C83">
        <v>30968</v>
      </c>
      <c r="D83">
        <v>30967</v>
      </c>
      <c r="E83">
        <v>5</v>
      </c>
      <c r="F83">
        <v>0</v>
      </c>
      <c r="G83">
        <v>0</v>
      </c>
      <c r="H83">
        <v>0</v>
      </c>
      <c r="I83">
        <v>0</v>
      </c>
      <c r="J83">
        <v>115</v>
      </c>
      <c r="K83">
        <v>0.1074</v>
      </c>
      <c r="L83">
        <v>15</v>
      </c>
      <c r="M83">
        <v>0</v>
      </c>
      <c r="N83">
        <v>0</v>
      </c>
      <c r="O83">
        <v>0</v>
      </c>
      <c r="P83">
        <v>2</v>
      </c>
      <c r="Q83">
        <v>2</v>
      </c>
      <c r="R83" t="s">
        <v>177</v>
      </c>
      <c r="S83">
        <v>318</v>
      </c>
      <c r="T83">
        <v>0</v>
      </c>
      <c r="U83">
        <v>3840</v>
      </c>
      <c r="V83">
        <v>0</v>
      </c>
      <c r="W83">
        <v>0</v>
      </c>
      <c r="X83">
        <v>0</v>
      </c>
      <c r="Y83">
        <v>0</v>
      </c>
      <c r="Z83">
        <v>0</v>
      </c>
      <c r="AA83">
        <v>5</v>
      </c>
      <c r="AB83">
        <v>0</v>
      </c>
      <c r="AC83">
        <v>0</v>
      </c>
      <c r="AD83">
        <v>37</v>
      </c>
      <c r="AE83">
        <v>41300</v>
      </c>
      <c r="AF83">
        <v>3936</v>
      </c>
      <c r="AG83">
        <v>29</v>
      </c>
      <c r="AH83">
        <v>0.53700000000000003</v>
      </c>
      <c r="AI83">
        <v>3426.0551799999998</v>
      </c>
      <c r="AJ83">
        <v>0.17416000000000001</v>
      </c>
      <c r="AK83">
        <v>7.9130000000000006E-2</v>
      </c>
      <c r="AL83">
        <v>36.993279999999999</v>
      </c>
      <c r="AM83">
        <v>2046.9184600000001</v>
      </c>
      <c r="AN83">
        <v>55.379339999999999</v>
      </c>
      <c r="AO83">
        <v>177.69810000000001</v>
      </c>
      <c r="AP83">
        <v>369.55108999999999</v>
      </c>
      <c r="AQ83">
        <v>2708.1543000000001</v>
      </c>
      <c r="AR83">
        <v>810.78052000000002</v>
      </c>
      <c r="AS83">
        <v>2644.8430199999998</v>
      </c>
      <c r="AT83">
        <v>1555.1461200000001</v>
      </c>
      <c r="AU83">
        <v>2358.2644</v>
      </c>
      <c r="AV83">
        <v>3616.53296</v>
      </c>
      <c r="AW83">
        <v>131.15774999999999</v>
      </c>
      <c r="AX83">
        <v>484.55219</v>
      </c>
      <c r="AY83">
        <v>624.39697000000001</v>
      </c>
      <c r="AZ83">
        <v>458.85901000000001</v>
      </c>
      <c r="BA83">
        <v>615.76764000000003</v>
      </c>
      <c r="BB83">
        <v>940.09607000000005</v>
      </c>
      <c r="BC83">
        <v>31.600770000000001</v>
      </c>
      <c r="BD83">
        <v>142.61479</v>
      </c>
      <c r="BE83">
        <v>149.38368</v>
      </c>
      <c r="BF83">
        <v>137.29578000000001</v>
      </c>
      <c r="BG83">
        <v>184.36104</v>
      </c>
      <c r="BH83">
        <v>219.06735</v>
      </c>
      <c r="BI83">
        <v>309.34723000000002</v>
      </c>
      <c r="BJ83">
        <v>139.26352</v>
      </c>
      <c r="BK83">
        <v>250.09692000000001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3426.0551799999998</v>
      </c>
      <c r="CJ83">
        <v>177.69810000000001</v>
      </c>
      <c r="CK83">
        <v>369.55108999999999</v>
      </c>
      <c r="CL83">
        <v>2708.1543000000001</v>
      </c>
      <c r="CM83">
        <v>810.78052000000002</v>
      </c>
      <c r="CN83">
        <v>2644.8430199999998</v>
      </c>
      <c r="CO83">
        <v>1555.1461200000001</v>
      </c>
      <c r="CP83">
        <v>2358.2644</v>
      </c>
      <c r="CQ83">
        <v>3616.53296</v>
      </c>
      <c r="CR83">
        <v>131.15774999999999</v>
      </c>
      <c r="CS83">
        <v>484.55219</v>
      </c>
      <c r="CT83">
        <v>624.39697000000001</v>
      </c>
      <c r="CU83">
        <v>458.85901000000001</v>
      </c>
      <c r="CV83">
        <v>615.76764000000003</v>
      </c>
      <c r="CW83">
        <v>940.09607000000005</v>
      </c>
      <c r="CX83">
        <v>31.600770000000001</v>
      </c>
      <c r="CY83">
        <v>142.61479</v>
      </c>
      <c r="CZ83">
        <v>149.38368</v>
      </c>
      <c r="DA83">
        <v>137.29578000000001</v>
      </c>
      <c r="DB83">
        <v>184.36104</v>
      </c>
      <c r="DC83">
        <v>219.06735</v>
      </c>
      <c r="DD83">
        <v>309.34723000000002</v>
      </c>
      <c r="DE83">
        <v>139.26352</v>
      </c>
      <c r="DF83">
        <v>250.09692000000001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82656</v>
      </c>
      <c r="EE83">
        <v>37</v>
      </c>
      <c r="EF83">
        <v>27.26</v>
      </c>
      <c r="EG83">
        <v>6354.9008800000001</v>
      </c>
      <c r="EH83">
        <v>0.17463999999999999</v>
      </c>
      <c r="EI83">
        <v>0.40364</v>
      </c>
      <c r="EJ83">
        <v>6354.9008800000001</v>
      </c>
      <c r="EK83">
        <v>23.45</v>
      </c>
      <c r="EL83">
        <v>6364.6757799999996</v>
      </c>
      <c r="EM83">
        <v>0.17421</v>
      </c>
      <c r="EN83">
        <v>0.26951000000000003</v>
      </c>
      <c r="EO83">
        <v>6364.6757799999996</v>
      </c>
      <c r="EP83">
        <v>27.06</v>
      </c>
      <c r="EQ83">
        <v>0.23813999999999999</v>
      </c>
      <c r="ER83">
        <v>2913.19922</v>
      </c>
      <c r="ES83">
        <v>0.17419000000000001</v>
      </c>
      <c r="ET83">
        <v>0.24671000000000001</v>
      </c>
      <c r="EU83">
        <v>2913.19922</v>
      </c>
      <c r="EV83">
        <v>26.92</v>
      </c>
      <c r="EW83">
        <v>0.23938000000000001</v>
      </c>
      <c r="EX83">
        <v>19058.832030000001</v>
      </c>
      <c r="EY83">
        <v>2046.9184600000001</v>
      </c>
      <c r="EZ83">
        <v>19058.832030000001</v>
      </c>
      <c r="FA83">
        <v>0</v>
      </c>
    </row>
    <row r="84" spans="1:157" x14ac:dyDescent="0.25">
      <c r="A84">
        <v>46432</v>
      </c>
      <c r="B84" t="s">
        <v>169</v>
      </c>
      <c r="C84">
        <v>30969</v>
      </c>
      <c r="D84">
        <v>40202</v>
      </c>
      <c r="E84">
        <v>5</v>
      </c>
      <c r="F84">
        <v>0</v>
      </c>
      <c r="G84">
        <v>0</v>
      </c>
      <c r="H84">
        <v>0</v>
      </c>
      <c r="I84">
        <v>0</v>
      </c>
      <c r="J84">
        <v>115</v>
      </c>
      <c r="K84">
        <v>5.033E-2</v>
      </c>
      <c r="L84">
        <v>15</v>
      </c>
      <c r="M84">
        <v>0</v>
      </c>
      <c r="N84">
        <v>0</v>
      </c>
      <c r="O84">
        <v>0</v>
      </c>
      <c r="P84">
        <v>2</v>
      </c>
      <c r="Q84">
        <v>2</v>
      </c>
      <c r="R84" t="s">
        <v>177</v>
      </c>
      <c r="S84">
        <v>308</v>
      </c>
      <c r="T84">
        <v>0</v>
      </c>
      <c r="U84">
        <v>3220</v>
      </c>
      <c r="V84">
        <v>0</v>
      </c>
      <c r="W84">
        <v>0</v>
      </c>
      <c r="X84">
        <v>0</v>
      </c>
      <c r="Y84">
        <v>0</v>
      </c>
      <c r="Z84">
        <v>0</v>
      </c>
      <c r="AA84">
        <v>5</v>
      </c>
      <c r="AB84">
        <v>0</v>
      </c>
      <c r="AC84">
        <v>0</v>
      </c>
      <c r="AD84">
        <v>37</v>
      </c>
      <c r="AE84">
        <v>41300</v>
      </c>
      <c r="AF84">
        <v>3936</v>
      </c>
      <c r="AG84">
        <v>29</v>
      </c>
      <c r="AH84">
        <v>0.25165999999999999</v>
      </c>
      <c r="AI84">
        <v>3939.8691399999998</v>
      </c>
      <c r="AJ84">
        <v>8.1619999999999998E-2</v>
      </c>
      <c r="AK84">
        <v>9.0999999999999998E-2</v>
      </c>
      <c r="AL84">
        <v>36.994129999999998</v>
      </c>
      <c r="AM84">
        <v>1314.4822999999999</v>
      </c>
      <c r="AN84">
        <v>35.938670000000002</v>
      </c>
      <c r="AO84">
        <v>232.32149999999999</v>
      </c>
      <c r="AP84">
        <v>484.44107000000002</v>
      </c>
      <c r="AQ84">
        <v>3560.2587899999999</v>
      </c>
      <c r="AR84">
        <v>1046.6817599999999</v>
      </c>
      <c r="AS84">
        <v>3359.3330099999998</v>
      </c>
      <c r="AT84">
        <v>2294.6498999999999</v>
      </c>
      <c r="AU84">
        <v>3329.2002000000002</v>
      </c>
      <c r="AV84">
        <v>4961.7617200000004</v>
      </c>
      <c r="AW84">
        <v>158.69471999999999</v>
      </c>
      <c r="AX84">
        <v>639.19628999999998</v>
      </c>
      <c r="AY84">
        <v>779.01531999999997</v>
      </c>
      <c r="AZ84">
        <v>664.4126</v>
      </c>
      <c r="BA84">
        <v>856.94182999999998</v>
      </c>
      <c r="BB84">
        <v>1272.05322</v>
      </c>
      <c r="BC84">
        <v>40.088459999999998</v>
      </c>
      <c r="BD84">
        <v>190.41109</v>
      </c>
      <c r="BE84">
        <v>189.84526</v>
      </c>
      <c r="BF84">
        <v>196.66712999999999</v>
      </c>
      <c r="BG84">
        <v>256.92218000000003</v>
      </c>
      <c r="BH84">
        <v>296.95233000000002</v>
      </c>
      <c r="BI84">
        <v>771.73766999999998</v>
      </c>
      <c r="BJ84">
        <v>223.71771000000001</v>
      </c>
      <c r="BK84">
        <v>310.79520000000002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3939.8691399999998</v>
      </c>
      <c r="CJ84">
        <v>232.32149999999999</v>
      </c>
      <c r="CK84">
        <v>484.44107000000002</v>
      </c>
      <c r="CL84">
        <v>3560.2587899999999</v>
      </c>
      <c r="CM84">
        <v>1046.6817599999999</v>
      </c>
      <c r="CN84">
        <v>3359.3330099999998</v>
      </c>
      <c r="CO84">
        <v>2294.6498999999999</v>
      </c>
      <c r="CP84">
        <v>3329.2002000000002</v>
      </c>
      <c r="CQ84">
        <v>4961.7617200000004</v>
      </c>
      <c r="CR84">
        <v>158.69471999999999</v>
      </c>
      <c r="CS84">
        <v>639.19628999999998</v>
      </c>
      <c r="CT84">
        <v>779.01531999999997</v>
      </c>
      <c r="CU84">
        <v>664.4126</v>
      </c>
      <c r="CV84">
        <v>856.94182999999998</v>
      </c>
      <c r="CW84">
        <v>1272.05322</v>
      </c>
      <c r="CX84">
        <v>40.088459999999998</v>
      </c>
      <c r="CY84">
        <v>190.41109</v>
      </c>
      <c r="CZ84">
        <v>189.84526</v>
      </c>
      <c r="DA84">
        <v>196.66712999999999</v>
      </c>
      <c r="DB84">
        <v>256.92218000000003</v>
      </c>
      <c r="DC84">
        <v>296.95233000000002</v>
      </c>
      <c r="DD84">
        <v>771.73766999999998</v>
      </c>
      <c r="DE84">
        <v>223.71771000000001</v>
      </c>
      <c r="DF84">
        <v>310.79520000000002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82656</v>
      </c>
      <c r="EE84">
        <v>37</v>
      </c>
      <c r="EF84">
        <v>27.25</v>
      </c>
      <c r="EG84">
        <v>9726.5058599999993</v>
      </c>
      <c r="EH84">
        <v>8.3930000000000005E-2</v>
      </c>
      <c r="EI84">
        <v>0.61778999999999995</v>
      </c>
      <c r="EJ84">
        <v>9726.5058599999993</v>
      </c>
      <c r="EK84">
        <v>16.75</v>
      </c>
      <c r="EL84">
        <v>9607.0097700000006</v>
      </c>
      <c r="EM84">
        <v>8.1850000000000006E-2</v>
      </c>
      <c r="EN84">
        <v>0.40679999999999999</v>
      </c>
      <c r="EO84">
        <v>9607.0097700000006</v>
      </c>
      <c r="EP84">
        <v>26.85</v>
      </c>
      <c r="EQ84">
        <v>0.11247</v>
      </c>
      <c r="ER84">
        <v>2842.7143599999999</v>
      </c>
      <c r="ES84">
        <v>8.1629999999999994E-2</v>
      </c>
      <c r="ET84">
        <v>0.24074000000000001</v>
      </c>
      <c r="EU84">
        <v>2842.7143599999999</v>
      </c>
      <c r="EV84">
        <v>26.93</v>
      </c>
      <c r="EW84">
        <v>0.11214</v>
      </c>
      <c r="EX84">
        <v>26116.099610000001</v>
      </c>
      <c r="EY84">
        <v>1314.48242</v>
      </c>
      <c r="EZ84">
        <v>26116.099610000001</v>
      </c>
      <c r="FA84">
        <v>0</v>
      </c>
    </row>
    <row r="85" spans="1:157" x14ac:dyDescent="0.25">
      <c r="A85">
        <v>46433</v>
      </c>
      <c r="B85" t="s">
        <v>169</v>
      </c>
      <c r="C85">
        <v>30970</v>
      </c>
      <c r="D85">
        <v>30969</v>
      </c>
      <c r="E85">
        <v>5</v>
      </c>
      <c r="F85">
        <v>0</v>
      </c>
      <c r="G85">
        <v>0</v>
      </c>
      <c r="H85">
        <v>0</v>
      </c>
      <c r="I85">
        <v>0</v>
      </c>
      <c r="J85">
        <v>115</v>
      </c>
      <c r="K85">
        <v>0.10698000000000001</v>
      </c>
      <c r="L85">
        <v>15</v>
      </c>
      <c r="M85">
        <v>0</v>
      </c>
      <c r="N85">
        <v>0</v>
      </c>
      <c r="O85">
        <v>0</v>
      </c>
      <c r="P85">
        <v>2</v>
      </c>
      <c r="Q85">
        <v>2</v>
      </c>
      <c r="R85" t="s">
        <v>177</v>
      </c>
      <c r="S85">
        <v>308</v>
      </c>
      <c r="T85">
        <v>0</v>
      </c>
      <c r="U85">
        <v>3220</v>
      </c>
      <c r="V85">
        <v>0</v>
      </c>
      <c r="W85">
        <v>0</v>
      </c>
      <c r="X85">
        <v>0</v>
      </c>
      <c r="Y85">
        <v>0</v>
      </c>
      <c r="Z85">
        <v>0</v>
      </c>
      <c r="AA85">
        <v>5</v>
      </c>
      <c r="AB85">
        <v>0</v>
      </c>
      <c r="AC85">
        <v>0</v>
      </c>
      <c r="AD85">
        <v>37</v>
      </c>
      <c r="AE85">
        <v>41300</v>
      </c>
      <c r="AF85">
        <v>3936</v>
      </c>
      <c r="AG85">
        <v>29</v>
      </c>
      <c r="AH85">
        <v>0.53491999999999995</v>
      </c>
      <c r="AI85">
        <v>3853.4926799999998</v>
      </c>
      <c r="AJ85">
        <v>0.17349000000000001</v>
      </c>
      <c r="AK85">
        <v>8.8999999999999996E-2</v>
      </c>
      <c r="AL85">
        <v>36.994120000000002</v>
      </c>
      <c r="AM85">
        <v>2768.57935</v>
      </c>
      <c r="AN85">
        <v>75.660529999999994</v>
      </c>
      <c r="AO85">
        <v>231.70556999999999</v>
      </c>
      <c r="AP85">
        <v>483.73248000000001</v>
      </c>
      <c r="AQ85">
        <v>3563.0481</v>
      </c>
      <c r="AR85">
        <v>1048.32178</v>
      </c>
      <c r="AS85">
        <v>3356.6357400000002</v>
      </c>
      <c r="AT85">
        <v>2256.77612</v>
      </c>
      <c r="AU85">
        <v>3302.4133299999999</v>
      </c>
      <c r="AV85">
        <v>4845.7680700000001</v>
      </c>
      <c r="AW85">
        <v>158.37092999999999</v>
      </c>
      <c r="AX85">
        <v>641.77306999999996</v>
      </c>
      <c r="AY85">
        <v>777.69263000000001</v>
      </c>
      <c r="AZ85">
        <v>654.09667999999999</v>
      </c>
      <c r="BA85">
        <v>849.85095000000001</v>
      </c>
      <c r="BB85">
        <v>1243.4455599999999</v>
      </c>
      <c r="BC85">
        <v>39.955979999999997</v>
      </c>
      <c r="BD85">
        <v>191.13498999999999</v>
      </c>
      <c r="BE85">
        <v>189.34143</v>
      </c>
      <c r="BF85">
        <v>195.02811</v>
      </c>
      <c r="BG85">
        <v>255.80457000000001</v>
      </c>
      <c r="BH85">
        <v>291.30883999999998</v>
      </c>
      <c r="BI85">
        <v>767.03081999999995</v>
      </c>
      <c r="BJ85">
        <v>224.53072</v>
      </c>
      <c r="BK85">
        <v>310.51431000000002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3853.4926799999998</v>
      </c>
      <c r="CJ85">
        <v>231.70556999999999</v>
      </c>
      <c r="CK85">
        <v>483.73248000000001</v>
      </c>
      <c r="CL85">
        <v>3563.0481</v>
      </c>
      <c r="CM85">
        <v>1048.32178</v>
      </c>
      <c r="CN85">
        <v>3356.6357400000002</v>
      </c>
      <c r="CO85">
        <v>2256.77612</v>
      </c>
      <c r="CP85">
        <v>3302.4133299999999</v>
      </c>
      <c r="CQ85">
        <v>4845.7680700000001</v>
      </c>
      <c r="CR85">
        <v>158.37092999999999</v>
      </c>
      <c r="CS85">
        <v>641.77306999999996</v>
      </c>
      <c r="CT85">
        <v>777.69263000000001</v>
      </c>
      <c r="CU85">
        <v>654.09667999999999</v>
      </c>
      <c r="CV85">
        <v>849.85095000000001</v>
      </c>
      <c r="CW85">
        <v>1243.4455599999999</v>
      </c>
      <c r="CX85">
        <v>39.955979999999997</v>
      </c>
      <c r="CY85">
        <v>191.13498999999999</v>
      </c>
      <c r="CZ85">
        <v>189.34143</v>
      </c>
      <c r="DA85">
        <v>195.02811</v>
      </c>
      <c r="DB85">
        <v>255.80457000000001</v>
      </c>
      <c r="DC85">
        <v>291.30883999999998</v>
      </c>
      <c r="DD85">
        <v>767.03081999999995</v>
      </c>
      <c r="DE85">
        <v>224.53072</v>
      </c>
      <c r="DF85">
        <v>310.51431000000002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82656</v>
      </c>
      <c r="EE85">
        <v>37</v>
      </c>
      <c r="EF85">
        <v>27.25</v>
      </c>
      <c r="EG85">
        <v>9654.02441</v>
      </c>
      <c r="EH85">
        <v>0.1782</v>
      </c>
      <c r="EI85">
        <v>0.61319000000000001</v>
      </c>
      <c r="EJ85">
        <v>9654.02441</v>
      </c>
      <c r="EK85">
        <v>16.84</v>
      </c>
      <c r="EL85">
        <v>9527.1621099999993</v>
      </c>
      <c r="EM85">
        <v>0.17396</v>
      </c>
      <c r="EN85">
        <v>0.40342</v>
      </c>
      <c r="EO85">
        <v>9527.1621099999993</v>
      </c>
      <c r="EP85">
        <v>26.86</v>
      </c>
      <c r="EQ85">
        <v>0.23898</v>
      </c>
      <c r="ER85">
        <v>2843.6013200000002</v>
      </c>
      <c r="ES85">
        <v>0.17352000000000001</v>
      </c>
      <c r="ET85">
        <v>0.24082000000000001</v>
      </c>
      <c r="EU85">
        <v>2843.6013200000002</v>
      </c>
      <c r="EV85">
        <v>26.93</v>
      </c>
      <c r="EW85">
        <v>0.23835999999999999</v>
      </c>
      <c r="EX85">
        <v>25878.28125</v>
      </c>
      <c r="EY85">
        <v>2768.57935</v>
      </c>
      <c r="EZ85">
        <v>25878.28125</v>
      </c>
      <c r="FA85">
        <v>0</v>
      </c>
    </row>
    <row r="86" spans="1:157" x14ac:dyDescent="0.25">
      <c r="A86">
        <v>46438</v>
      </c>
      <c r="B86" t="s">
        <v>169</v>
      </c>
      <c r="C86">
        <v>30971</v>
      </c>
      <c r="D86">
        <v>34927</v>
      </c>
      <c r="E86">
        <v>5</v>
      </c>
      <c r="F86">
        <v>0</v>
      </c>
      <c r="G86">
        <v>0</v>
      </c>
      <c r="H86">
        <v>0</v>
      </c>
      <c r="I86">
        <v>0</v>
      </c>
      <c r="J86">
        <v>115</v>
      </c>
      <c r="K86">
        <v>2.9100000000000001E-2</v>
      </c>
      <c r="L86">
        <v>15</v>
      </c>
      <c r="M86">
        <v>0</v>
      </c>
      <c r="N86">
        <v>0</v>
      </c>
      <c r="O86">
        <v>0</v>
      </c>
      <c r="P86">
        <v>2</v>
      </c>
      <c r="Q86">
        <v>2</v>
      </c>
      <c r="R86" t="s">
        <v>177</v>
      </c>
      <c r="S86">
        <v>299</v>
      </c>
      <c r="T86">
        <v>0</v>
      </c>
      <c r="U86">
        <v>4196</v>
      </c>
      <c r="V86">
        <v>0</v>
      </c>
      <c r="W86">
        <v>1</v>
      </c>
      <c r="X86">
        <v>0</v>
      </c>
      <c r="Y86">
        <v>0</v>
      </c>
      <c r="Z86">
        <v>0</v>
      </c>
      <c r="AA86">
        <v>5</v>
      </c>
      <c r="AB86">
        <v>0</v>
      </c>
      <c r="AC86">
        <v>0</v>
      </c>
      <c r="AD86">
        <v>37</v>
      </c>
      <c r="AE86">
        <v>41300</v>
      </c>
      <c r="AF86">
        <v>3936</v>
      </c>
      <c r="AG86">
        <v>29</v>
      </c>
      <c r="AH86">
        <v>0.14549999999999999</v>
      </c>
      <c r="AI86">
        <v>4554.0449200000003</v>
      </c>
      <c r="AJ86">
        <v>4.7190000000000003E-2</v>
      </c>
      <c r="AK86">
        <v>0.10518</v>
      </c>
      <c r="AL86">
        <v>36.999569999999999</v>
      </c>
      <c r="AM86">
        <v>712.02808000000005</v>
      </c>
      <c r="AN86">
        <v>19.445430000000002</v>
      </c>
      <c r="AO86">
        <v>185.92381</v>
      </c>
      <c r="AP86">
        <v>379.46285999999998</v>
      </c>
      <c r="AQ86">
        <v>3439.21558</v>
      </c>
      <c r="AR86">
        <v>938.89910999999995</v>
      </c>
      <c r="AS86">
        <v>3394.5571300000001</v>
      </c>
      <c r="AT86">
        <v>2070.4089399999998</v>
      </c>
      <c r="AU86">
        <v>3178.85376</v>
      </c>
      <c r="AV86">
        <v>4567.4199200000003</v>
      </c>
      <c r="AW86">
        <v>141.47093000000001</v>
      </c>
      <c r="AX86">
        <v>669.81389999999999</v>
      </c>
      <c r="AY86">
        <v>785.89008000000001</v>
      </c>
      <c r="AZ86">
        <v>599.95459000000005</v>
      </c>
      <c r="BA86">
        <v>813.97973999999999</v>
      </c>
      <c r="BB86">
        <v>1164.0836200000001</v>
      </c>
      <c r="BC86">
        <v>39.103009999999998</v>
      </c>
      <c r="BD86">
        <v>205.44130999999999</v>
      </c>
      <c r="BE86">
        <v>196.30905000000001</v>
      </c>
      <c r="BF86">
        <v>165.50454999999999</v>
      </c>
      <c r="BG86">
        <v>240.84715</v>
      </c>
      <c r="BH86">
        <v>275.82861000000003</v>
      </c>
      <c r="BI86">
        <v>502.63168000000002</v>
      </c>
      <c r="BJ86">
        <v>214.24411000000001</v>
      </c>
      <c r="BK86">
        <v>297.75905999999998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4554.0449200000003</v>
      </c>
      <c r="CJ86">
        <v>185.92381</v>
      </c>
      <c r="CK86">
        <v>379.46285999999998</v>
      </c>
      <c r="CL86">
        <v>3439.21558</v>
      </c>
      <c r="CM86">
        <v>938.89910999999995</v>
      </c>
      <c r="CN86">
        <v>3394.5571300000001</v>
      </c>
      <c r="CO86">
        <v>2070.4089399999998</v>
      </c>
      <c r="CP86">
        <v>3178.85376</v>
      </c>
      <c r="CQ86">
        <v>4567.4199200000003</v>
      </c>
      <c r="CR86">
        <v>141.47093000000001</v>
      </c>
      <c r="CS86">
        <v>669.81389999999999</v>
      </c>
      <c r="CT86">
        <v>785.89008000000001</v>
      </c>
      <c r="CU86">
        <v>599.95459000000005</v>
      </c>
      <c r="CV86">
        <v>813.97973999999999</v>
      </c>
      <c r="CW86">
        <v>1164.0836200000001</v>
      </c>
      <c r="CX86">
        <v>39.103009999999998</v>
      </c>
      <c r="CY86">
        <v>205.44130999999999</v>
      </c>
      <c r="CZ86">
        <v>196.30905000000001</v>
      </c>
      <c r="DA86">
        <v>165.50454999999999</v>
      </c>
      <c r="DB86">
        <v>240.84715</v>
      </c>
      <c r="DC86">
        <v>275.82861000000003</v>
      </c>
      <c r="DD86">
        <v>502.63168000000002</v>
      </c>
      <c r="DE86">
        <v>214.24411000000001</v>
      </c>
      <c r="DF86">
        <v>297.75905999999998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82656</v>
      </c>
      <c r="EE86">
        <v>37</v>
      </c>
      <c r="EF86">
        <v>27.24</v>
      </c>
      <c r="EG86">
        <v>9540.6074200000003</v>
      </c>
      <c r="EH86">
        <v>4.8390000000000002E-2</v>
      </c>
      <c r="EI86">
        <v>0.60597999999999996</v>
      </c>
      <c r="EJ86">
        <v>9540.6074200000003</v>
      </c>
      <c r="EK86">
        <v>16.98</v>
      </c>
      <c r="EL86">
        <v>8602.9218799999999</v>
      </c>
      <c r="EM86">
        <v>4.7260000000000003E-2</v>
      </c>
      <c r="EN86">
        <v>0.36427999999999999</v>
      </c>
      <c r="EO86">
        <v>8602.9218799999999</v>
      </c>
      <c r="EP86">
        <v>26.93</v>
      </c>
      <c r="EQ86">
        <v>6.4839999999999995E-2</v>
      </c>
      <c r="ER86">
        <v>1770.02808</v>
      </c>
      <c r="ES86">
        <v>4.7190000000000003E-2</v>
      </c>
      <c r="ET86">
        <v>0.14990000000000001</v>
      </c>
      <c r="EU86">
        <v>1770.02808</v>
      </c>
      <c r="EV86">
        <v>27.11</v>
      </c>
      <c r="EW86">
        <v>6.4409999999999995E-2</v>
      </c>
      <c r="EX86">
        <v>24467.601559999999</v>
      </c>
      <c r="EY86">
        <v>712.02808000000005</v>
      </c>
      <c r="EZ86">
        <v>24467.601559999999</v>
      </c>
      <c r="FA86">
        <v>0</v>
      </c>
    </row>
    <row r="87" spans="1:157" x14ac:dyDescent="0.25">
      <c r="A87">
        <v>46537</v>
      </c>
      <c r="B87" t="s">
        <v>169</v>
      </c>
      <c r="C87">
        <v>30997</v>
      </c>
      <c r="D87">
        <v>31114</v>
      </c>
      <c r="E87">
        <v>1</v>
      </c>
      <c r="F87">
        <v>0</v>
      </c>
      <c r="G87">
        <v>0</v>
      </c>
      <c r="H87">
        <v>0</v>
      </c>
      <c r="I87">
        <v>0</v>
      </c>
      <c r="J87">
        <v>152</v>
      </c>
      <c r="K87">
        <v>9.1170000000000001E-2</v>
      </c>
      <c r="L87">
        <v>52</v>
      </c>
      <c r="M87">
        <v>0</v>
      </c>
      <c r="N87">
        <v>0</v>
      </c>
      <c r="O87">
        <v>0</v>
      </c>
      <c r="P87">
        <v>2</v>
      </c>
      <c r="Q87">
        <v>7</v>
      </c>
      <c r="R87" t="s">
        <v>174</v>
      </c>
      <c r="S87">
        <v>353</v>
      </c>
      <c r="T87">
        <v>0</v>
      </c>
      <c r="U87">
        <v>4736</v>
      </c>
      <c r="V87">
        <v>0</v>
      </c>
      <c r="W87">
        <v>0</v>
      </c>
      <c r="X87">
        <v>0</v>
      </c>
      <c r="Y87">
        <v>0</v>
      </c>
      <c r="Z87">
        <v>0</v>
      </c>
      <c r="AA87">
        <v>4</v>
      </c>
      <c r="AB87">
        <v>0</v>
      </c>
      <c r="AC87">
        <v>0</v>
      </c>
      <c r="AD87">
        <v>35</v>
      </c>
      <c r="AE87">
        <v>19250</v>
      </c>
      <c r="AF87">
        <v>1444</v>
      </c>
      <c r="AG87">
        <v>27</v>
      </c>
      <c r="AH87">
        <v>9.1170000000000001E-2</v>
      </c>
      <c r="AI87">
        <v>393.63211000000001</v>
      </c>
      <c r="AJ87">
        <v>0.15629000000000001</v>
      </c>
      <c r="AK87">
        <v>2.478E-2</v>
      </c>
      <c r="AL87">
        <v>34.999929999999999</v>
      </c>
      <c r="AM87">
        <v>225.57933</v>
      </c>
      <c r="AN87">
        <v>6.4451599999999996</v>
      </c>
      <c r="AO87">
        <v>38.968409999999999</v>
      </c>
      <c r="AP87">
        <v>69.43929</v>
      </c>
      <c r="AQ87">
        <v>409.94189</v>
      </c>
      <c r="AR87">
        <v>98.815989999999999</v>
      </c>
      <c r="AS87">
        <v>242.29434000000001</v>
      </c>
      <c r="AT87">
        <v>266.25103999999999</v>
      </c>
      <c r="AU87">
        <v>204.75156999999999</v>
      </c>
      <c r="AV87">
        <v>607.30939000000001</v>
      </c>
      <c r="AW87">
        <v>14.308859999999999</v>
      </c>
      <c r="AX87">
        <v>24.401800000000001</v>
      </c>
      <c r="AY87">
        <v>65.761799999999994</v>
      </c>
      <c r="AZ87">
        <v>74.045029999999997</v>
      </c>
      <c r="BA87">
        <v>53.537799999999997</v>
      </c>
      <c r="BB87">
        <v>150.33151000000001</v>
      </c>
      <c r="BC87">
        <v>3.8086899999999999</v>
      </c>
      <c r="BD87">
        <v>6.8547399999999996</v>
      </c>
      <c r="BE87">
        <v>18.984439999999999</v>
      </c>
      <c r="BF87">
        <v>18.424330000000001</v>
      </c>
      <c r="BG87">
        <v>13.230589999999999</v>
      </c>
      <c r="BH87">
        <v>31.288779999999999</v>
      </c>
      <c r="BI87">
        <v>39.476680000000002</v>
      </c>
      <c r="BJ87">
        <v>1.3711500000000001</v>
      </c>
      <c r="BK87">
        <v>20.673449999999999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393.63211000000001</v>
      </c>
      <c r="CJ87">
        <v>38.968409999999999</v>
      </c>
      <c r="CK87">
        <v>69.43929</v>
      </c>
      <c r="CL87">
        <v>409.94189</v>
      </c>
      <c r="CM87">
        <v>98.815989999999999</v>
      </c>
      <c r="CN87">
        <v>242.29434000000001</v>
      </c>
      <c r="CO87">
        <v>266.25103999999999</v>
      </c>
      <c r="CP87">
        <v>204.75156999999999</v>
      </c>
      <c r="CQ87">
        <v>607.30939000000001</v>
      </c>
      <c r="CR87">
        <v>14.308859999999999</v>
      </c>
      <c r="CS87">
        <v>24.401800000000001</v>
      </c>
      <c r="CT87">
        <v>65.761799999999994</v>
      </c>
      <c r="CU87">
        <v>74.045029999999997</v>
      </c>
      <c r="CV87">
        <v>53.537799999999997</v>
      </c>
      <c r="CW87">
        <v>150.33151000000001</v>
      </c>
      <c r="CX87">
        <v>3.8086899999999999</v>
      </c>
      <c r="CY87">
        <v>6.8547399999999996</v>
      </c>
      <c r="CZ87">
        <v>18.984439999999999</v>
      </c>
      <c r="DA87">
        <v>18.424330000000001</v>
      </c>
      <c r="DB87">
        <v>13.230589999999999</v>
      </c>
      <c r="DC87">
        <v>31.288779999999999</v>
      </c>
      <c r="DD87">
        <v>39.476680000000002</v>
      </c>
      <c r="DE87">
        <v>1.3711500000000001</v>
      </c>
      <c r="DF87">
        <v>20.673449999999999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30324</v>
      </c>
      <c r="EE87">
        <v>35</v>
      </c>
      <c r="EF87">
        <v>33</v>
      </c>
      <c r="EG87">
        <v>921.93433000000005</v>
      </c>
      <c r="EH87">
        <v>0.15629000000000001</v>
      </c>
      <c r="EI87">
        <v>0.15961</v>
      </c>
      <c r="EJ87">
        <v>921.93433000000005</v>
      </c>
      <c r="EK87">
        <v>33</v>
      </c>
      <c r="EL87">
        <v>658.88904000000002</v>
      </c>
      <c r="EM87">
        <v>0.15629000000000001</v>
      </c>
      <c r="EN87">
        <v>7.6050000000000006E-2</v>
      </c>
      <c r="EO87">
        <v>658.88904000000002</v>
      </c>
      <c r="EP87">
        <v>33</v>
      </c>
      <c r="EQ87">
        <v>0.16575999999999999</v>
      </c>
      <c r="ER87">
        <v>499.81607000000002</v>
      </c>
      <c r="ES87">
        <v>0.15629000000000001</v>
      </c>
      <c r="ET87">
        <v>0.11538</v>
      </c>
      <c r="EU87">
        <v>499.81607000000002</v>
      </c>
      <c r="EV87">
        <v>33</v>
      </c>
      <c r="EW87">
        <v>0.16575999999999999</v>
      </c>
      <c r="EX87">
        <v>2474.2714799999999</v>
      </c>
      <c r="EY87">
        <v>225.57933</v>
      </c>
      <c r="EZ87">
        <v>2474.2714799999999</v>
      </c>
      <c r="FA87">
        <v>0</v>
      </c>
    </row>
    <row r="88" spans="1:157" x14ac:dyDescent="0.25">
      <c r="A88">
        <v>46936</v>
      </c>
      <c r="B88" t="s">
        <v>169</v>
      </c>
      <c r="C88">
        <v>31114</v>
      </c>
      <c r="D88">
        <v>31387</v>
      </c>
      <c r="E88">
        <v>3</v>
      </c>
      <c r="F88">
        <v>0</v>
      </c>
      <c r="G88">
        <v>0</v>
      </c>
      <c r="H88">
        <v>0</v>
      </c>
      <c r="I88">
        <v>0</v>
      </c>
      <c r="J88">
        <v>101</v>
      </c>
      <c r="K88">
        <v>0.12057</v>
      </c>
      <c r="L88">
        <v>1</v>
      </c>
      <c r="M88">
        <v>0</v>
      </c>
      <c r="N88">
        <v>0</v>
      </c>
      <c r="O88">
        <v>0</v>
      </c>
      <c r="P88">
        <v>2</v>
      </c>
      <c r="Q88">
        <v>2</v>
      </c>
      <c r="R88" t="s">
        <v>175</v>
      </c>
      <c r="S88">
        <v>353</v>
      </c>
      <c r="T88">
        <v>0</v>
      </c>
      <c r="U88">
        <v>45426</v>
      </c>
      <c r="V88">
        <v>25</v>
      </c>
      <c r="W88">
        <v>0</v>
      </c>
      <c r="X88">
        <v>0</v>
      </c>
      <c r="Y88">
        <v>0</v>
      </c>
      <c r="Z88">
        <v>0</v>
      </c>
      <c r="AA88">
        <v>1</v>
      </c>
      <c r="AB88">
        <v>0</v>
      </c>
      <c r="AC88">
        <v>0</v>
      </c>
      <c r="AD88">
        <v>51</v>
      </c>
      <c r="AE88">
        <v>95750</v>
      </c>
      <c r="AF88">
        <v>6667</v>
      </c>
      <c r="AG88">
        <v>21</v>
      </c>
      <c r="AH88">
        <v>0.36170999999999998</v>
      </c>
      <c r="AI88">
        <v>11492.5293</v>
      </c>
      <c r="AJ88">
        <v>0.14185</v>
      </c>
      <c r="AK88">
        <v>0.15670999999999999</v>
      </c>
      <c r="AL88">
        <v>50.838900000000002</v>
      </c>
      <c r="AM88">
        <v>6909.4594699999998</v>
      </c>
      <c r="AN88">
        <v>137.58083999999999</v>
      </c>
      <c r="AO88">
        <v>701.05864999999994</v>
      </c>
      <c r="AP88">
        <v>1560.0207499999999</v>
      </c>
      <c r="AQ88">
        <v>8271.3779300000006</v>
      </c>
      <c r="AR88">
        <v>2853.6039999999998</v>
      </c>
      <c r="AS88">
        <v>7716.0175799999997</v>
      </c>
      <c r="AT88">
        <v>4721.8408200000003</v>
      </c>
      <c r="AU88">
        <v>5901.5390600000001</v>
      </c>
      <c r="AV88">
        <v>10846.032230000001</v>
      </c>
      <c r="AW88">
        <v>447.78021000000001</v>
      </c>
      <c r="AX88">
        <v>1293.146</v>
      </c>
      <c r="AY88">
        <v>1789.0095200000001</v>
      </c>
      <c r="AZ88">
        <v>1358.75</v>
      </c>
      <c r="BA88">
        <v>1545.82251</v>
      </c>
      <c r="BB88">
        <v>2771.0520000000001</v>
      </c>
      <c r="BC88">
        <v>112.97571000000001</v>
      </c>
      <c r="BD88">
        <v>375.2525</v>
      </c>
      <c r="BE88">
        <v>448.52215999999999</v>
      </c>
      <c r="BF88">
        <v>404.15442000000002</v>
      </c>
      <c r="BG88">
        <v>460.33298000000002</v>
      </c>
      <c r="BH88">
        <v>676.02826000000005</v>
      </c>
      <c r="BI88">
        <v>1579.89734</v>
      </c>
      <c r="BJ88">
        <v>608.06823999999995</v>
      </c>
      <c r="BK88">
        <v>864.34142999999995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11492.5293</v>
      </c>
      <c r="CJ88">
        <v>701.05864999999994</v>
      </c>
      <c r="CK88">
        <v>1560.0207499999999</v>
      </c>
      <c r="CL88">
        <v>8271.3779300000006</v>
      </c>
      <c r="CM88">
        <v>2853.6039999999998</v>
      </c>
      <c r="CN88">
        <v>7716.0175799999997</v>
      </c>
      <c r="CO88">
        <v>4721.8408200000003</v>
      </c>
      <c r="CP88">
        <v>5901.5390600000001</v>
      </c>
      <c r="CQ88">
        <v>10846.032230000001</v>
      </c>
      <c r="CR88">
        <v>447.78021000000001</v>
      </c>
      <c r="CS88">
        <v>1293.146</v>
      </c>
      <c r="CT88">
        <v>1789.0095200000001</v>
      </c>
      <c r="CU88">
        <v>1358.75</v>
      </c>
      <c r="CV88">
        <v>1545.82251</v>
      </c>
      <c r="CW88">
        <v>2771.0520000000001</v>
      </c>
      <c r="CX88">
        <v>112.97571000000001</v>
      </c>
      <c r="CY88">
        <v>375.2525</v>
      </c>
      <c r="CZ88">
        <v>448.52215999999999</v>
      </c>
      <c r="DA88">
        <v>404.15442000000002</v>
      </c>
      <c r="DB88">
        <v>460.33298000000002</v>
      </c>
      <c r="DC88">
        <v>676.02826000000005</v>
      </c>
      <c r="DD88">
        <v>1579.89734</v>
      </c>
      <c r="DE88">
        <v>608.06823999999995</v>
      </c>
      <c r="DF88">
        <v>864.34142999999995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140007</v>
      </c>
      <c r="EE88">
        <v>51</v>
      </c>
      <c r="EF88">
        <v>67.989999999999995</v>
      </c>
      <c r="EG88">
        <v>18652.70508</v>
      </c>
      <c r="EH88">
        <v>0.14779999999999999</v>
      </c>
      <c r="EI88">
        <v>0.69943999999999995</v>
      </c>
      <c r="EJ88">
        <v>18652.70508</v>
      </c>
      <c r="EK88">
        <v>25.94</v>
      </c>
      <c r="EL88">
        <v>18416.814450000002</v>
      </c>
      <c r="EM88">
        <v>0.14244000000000001</v>
      </c>
      <c r="EN88">
        <v>0.46039999999999998</v>
      </c>
      <c r="EO88">
        <v>18416.814450000002</v>
      </c>
      <c r="EP88">
        <v>67.83</v>
      </c>
      <c r="EQ88">
        <v>0.10664999999999999</v>
      </c>
      <c r="ER88">
        <v>8744.5771499999992</v>
      </c>
      <c r="ES88">
        <v>0.14230000000000001</v>
      </c>
      <c r="ET88">
        <v>0.43720999999999999</v>
      </c>
      <c r="EU88">
        <v>8744.5771499999992</v>
      </c>
      <c r="EV88">
        <v>67.69</v>
      </c>
      <c r="EW88">
        <v>0.10687000000000001</v>
      </c>
      <c r="EX88">
        <v>57306.625</v>
      </c>
      <c r="EY88">
        <v>6909.4594699999998</v>
      </c>
      <c r="EZ88">
        <v>57306.625</v>
      </c>
      <c r="FA88">
        <v>0</v>
      </c>
    </row>
    <row r="89" spans="1:157" x14ac:dyDescent="0.25">
      <c r="A89">
        <v>46939</v>
      </c>
      <c r="B89" t="s">
        <v>169</v>
      </c>
      <c r="C89">
        <v>31115</v>
      </c>
      <c r="D89">
        <v>24067</v>
      </c>
      <c r="E89">
        <v>2</v>
      </c>
      <c r="F89">
        <v>0</v>
      </c>
      <c r="G89">
        <v>0</v>
      </c>
      <c r="H89">
        <v>0</v>
      </c>
      <c r="I89">
        <v>0</v>
      </c>
      <c r="J89">
        <v>115</v>
      </c>
      <c r="K89">
        <v>0.10946</v>
      </c>
      <c r="L89">
        <v>15</v>
      </c>
      <c r="M89">
        <v>0</v>
      </c>
      <c r="N89">
        <v>0</v>
      </c>
      <c r="O89">
        <v>0</v>
      </c>
      <c r="P89">
        <v>2</v>
      </c>
      <c r="Q89">
        <v>2</v>
      </c>
      <c r="R89" t="s">
        <v>177</v>
      </c>
      <c r="S89">
        <v>349</v>
      </c>
      <c r="T89">
        <v>0</v>
      </c>
      <c r="U89">
        <v>6415</v>
      </c>
      <c r="V89">
        <v>0</v>
      </c>
      <c r="W89">
        <v>0</v>
      </c>
      <c r="X89">
        <v>0</v>
      </c>
      <c r="Y89">
        <v>0</v>
      </c>
      <c r="Z89">
        <v>0</v>
      </c>
      <c r="AA89">
        <v>5</v>
      </c>
      <c r="AB89">
        <v>0</v>
      </c>
      <c r="AC89">
        <v>0</v>
      </c>
      <c r="AD89">
        <v>37</v>
      </c>
      <c r="AE89">
        <v>17300</v>
      </c>
      <c r="AF89">
        <v>1652</v>
      </c>
      <c r="AG89">
        <v>29</v>
      </c>
      <c r="AH89">
        <v>0.21892</v>
      </c>
      <c r="AI89">
        <v>6208.3095700000003</v>
      </c>
      <c r="AJ89">
        <v>0.1777</v>
      </c>
      <c r="AK89">
        <v>0.34164</v>
      </c>
      <c r="AL89">
        <v>33.776290000000003</v>
      </c>
      <c r="AM89">
        <v>2739.3576699999999</v>
      </c>
      <c r="AN89">
        <v>85.983440000000002</v>
      </c>
      <c r="AO89">
        <v>298.35556000000003</v>
      </c>
      <c r="AP89">
        <v>674.11126999999999</v>
      </c>
      <c r="AQ89">
        <v>3413.7758800000001</v>
      </c>
      <c r="AR89">
        <v>1055.8057899999999</v>
      </c>
      <c r="AS89">
        <v>2977.4858399999998</v>
      </c>
      <c r="AT89">
        <v>2228.28613</v>
      </c>
      <c r="AU89">
        <v>2878.9868200000001</v>
      </c>
      <c r="AV89">
        <v>5068.1914100000004</v>
      </c>
      <c r="AW89">
        <v>233.58385999999999</v>
      </c>
      <c r="AX89">
        <v>581.06475999999998</v>
      </c>
      <c r="AY89">
        <v>767.75658999999996</v>
      </c>
      <c r="AZ89">
        <v>700.51140999999996</v>
      </c>
      <c r="BA89">
        <v>804.41710999999998</v>
      </c>
      <c r="BB89">
        <v>1406.2268099999999</v>
      </c>
      <c r="BC89">
        <v>52.611739999999998</v>
      </c>
      <c r="BD89">
        <v>159.52137999999999</v>
      </c>
      <c r="BE89">
        <v>172.68416999999999</v>
      </c>
      <c r="BF89">
        <v>204.92357999999999</v>
      </c>
      <c r="BG89">
        <v>235.36688000000001</v>
      </c>
      <c r="BH89">
        <v>336.22769</v>
      </c>
      <c r="BI89">
        <v>214.68794</v>
      </c>
      <c r="BJ89">
        <v>170.71200999999999</v>
      </c>
      <c r="BK89">
        <v>390.62414999999999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6208.3095700000003</v>
      </c>
      <c r="CJ89">
        <v>298.35556000000003</v>
      </c>
      <c r="CK89">
        <v>674.11126999999999</v>
      </c>
      <c r="CL89">
        <v>3413.7758800000001</v>
      </c>
      <c r="CM89">
        <v>1055.8057899999999</v>
      </c>
      <c r="CN89">
        <v>2977.4858399999998</v>
      </c>
      <c r="CO89">
        <v>2228.28613</v>
      </c>
      <c r="CP89">
        <v>2878.9868200000001</v>
      </c>
      <c r="CQ89">
        <v>5068.1914100000004</v>
      </c>
      <c r="CR89">
        <v>233.58385999999999</v>
      </c>
      <c r="CS89">
        <v>581.06475999999998</v>
      </c>
      <c r="CT89">
        <v>767.75658999999996</v>
      </c>
      <c r="CU89">
        <v>700.51140999999996</v>
      </c>
      <c r="CV89">
        <v>804.41710999999998</v>
      </c>
      <c r="CW89">
        <v>1406.2268099999999</v>
      </c>
      <c r="CX89">
        <v>52.611739999999998</v>
      </c>
      <c r="CY89">
        <v>159.52137999999999</v>
      </c>
      <c r="CZ89">
        <v>172.68416999999999</v>
      </c>
      <c r="DA89">
        <v>204.92357999999999</v>
      </c>
      <c r="DB89">
        <v>235.36688000000001</v>
      </c>
      <c r="DC89">
        <v>336.22769</v>
      </c>
      <c r="DD89">
        <v>214.68794</v>
      </c>
      <c r="DE89">
        <v>170.71200999999999</v>
      </c>
      <c r="DF89">
        <v>390.62414999999999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34692</v>
      </c>
      <c r="EE89">
        <v>37</v>
      </c>
      <c r="EF89">
        <v>26.98</v>
      </c>
      <c r="EG89">
        <v>6341.4135699999997</v>
      </c>
      <c r="EH89">
        <v>0.23411999999999999</v>
      </c>
      <c r="EI89">
        <v>0.95965999999999996</v>
      </c>
      <c r="EJ89">
        <v>6341.4135699999997</v>
      </c>
      <c r="EK89">
        <v>11.1</v>
      </c>
      <c r="EL89">
        <v>8656.9023400000005</v>
      </c>
      <c r="EM89">
        <v>0.21121999999999999</v>
      </c>
      <c r="EN89">
        <v>0.87338000000000005</v>
      </c>
      <c r="EO89">
        <v>8656.9023400000005</v>
      </c>
      <c r="EP89">
        <v>22.86</v>
      </c>
      <c r="EQ89">
        <v>0.2873</v>
      </c>
      <c r="ER89">
        <v>3819.2934599999999</v>
      </c>
      <c r="ES89">
        <v>0.19445000000000001</v>
      </c>
      <c r="ET89">
        <v>0.77063999999999999</v>
      </c>
      <c r="EU89">
        <v>3819.2934599999999</v>
      </c>
      <c r="EV89">
        <v>18.010000000000002</v>
      </c>
      <c r="EW89">
        <v>0.36466999999999999</v>
      </c>
      <c r="EX89">
        <v>25025.917969999999</v>
      </c>
      <c r="EY89">
        <v>2739.3576699999999</v>
      </c>
      <c r="EZ89">
        <v>25025.917969999999</v>
      </c>
      <c r="FA89">
        <v>0</v>
      </c>
    </row>
    <row r="90" spans="1:157" x14ac:dyDescent="0.25">
      <c r="A90">
        <v>47803</v>
      </c>
      <c r="B90" t="s">
        <v>169</v>
      </c>
      <c r="C90">
        <v>31375</v>
      </c>
      <c r="D90">
        <v>30711</v>
      </c>
      <c r="E90">
        <v>5</v>
      </c>
      <c r="F90">
        <v>0</v>
      </c>
      <c r="G90">
        <v>0</v>
      </c>
      <c r="H90">
        <v>0</v>
      </c>
      <c r="I90">
        <v>0</v>
      </c>
      <c r="J90">
        <v>101</v>
      </c>
      <c r="K90">
        <v>0.25692999999999999</v>
      </c>
      <c r="L90">
        <v>1</v>
      </c>
      <c r="M90">
        <v>0</v>
      </c>
      <c r="N90">
        <v>0</v>
      </c>
      <c r="O90">
        <v>0</v>
      </c>
      <c r="P90">
        <v>2</v>
      </c>
      <c r="Q90">
        <v>2</v>
      </c>
      <c r="R90" t="s">
        <v>172</v>
      </c>
      <c r="S90">
        <v>358</v>
      </c>
      <c r="T90">
        <v>0</v>
      </c>
      <c r="U90">
        <v>135300</v>
      </c>
      <c r="V90">
        <v>12</v>
      </c>
      <c r="W90">
        <v>0</v>
      </c>
      <c r="X90">
        <v>0</v>
      </c>
      <c r="Y90">
        <v>0</v>
      </c>
      <c r="Z90">
        <v>0</v>
      </c>
      <c r="AA90">
        <v>1</v>
      </c>
      <c r="AB90">
        <v>0</v>
      </c>
      <c r="AC90">
        <v>0</v>
      </c>
      <c r="AD90">
        <v>51</v>
      </c>
      <c r="AE90">
        <v>159750</v>
      </c>
      <c r="AF90">
        <v>11111</v>
      </c>
      <c r="AG90">
        <v>21</v>
      </c>
      <c r="AH90">
        <v>1.2846500000000001</v>
      </c>
      <c r="AI90">
        <v>30646.880860000001</v>
      </c>
      <c r="AJ90">
        <v>0.30231999999999998</v>
      </c>
      <c r="AK90">
        <v>0.25074999999999997</v>
      </c>
      <c r="AL90">
        <v>47.127299999999998</v>
      </c>
      <c r="AM90">
        <v>37265.632810000003</v>
      </c>
      <c r="AN90">
        <v>784.79931999999997</v>
      </c>
      <c r="AO90">
        <v>2538.4328599999999</v>
      </c>
      <c r="AP90">
        <v>5389.9145500000004</v>
      </c>
      <c r="AQ90">
        <v>18251.945309999999</v>
      </c>
      <c r="AR90">
        <v>9147.7451199999996</v>
      </c>
      <c r="AS90">
        <v>16466.220700000002</v>
      </c>
      <c r="AT90">
        <v>13363.356449999999</v>
      </c>
      <c r="AU90">
        <v>12881.64258</v>
      </c>
      <c r="AV90">
        <v>22661.583979999999</v>
      </c>
      <c r="AW90">
        <v>1068.45081</v>
      </c>
      <c r="AX90">
        <v>2109.3071300000001</v>
      </c>
      <c r="AY90">
        <v>2968.9514199999999</v>
      </c>
      <c r="AZ90">
        <v>3632.50684</v>
      </c>
      <c r="BA90">
        <v>3248.6669900000002</v>
      </c>
      <c r="BB90">
        <v>5482.5195299999996</v>
      </c>
      <c r="BC90">
        <v>234.88578999999999</v>
      </c>
      <c r="BD90">
        <v>529.34118999999998</v>
      </c>
      <c r="BE90">
        <v>643.28747999999996</v>
      </c>
      <c r="BF90">
        <v>1163.09302</v>
      </c>
      <c r="BG90">
        <v>997.12518</v>
      </c>
      <c r="BH90">
        <v>1445.6014399999999</v>
      </c>
      <c r="BI90">
        <v>12782.52441</v>
      </c>
      <c r="BJ90">
        <v>4351.2651400000004</v>
      </c>
      <c r="BK90">
        <v>3683.4267599999998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30646.880860000001</v>
      </c>
      <c r="CJ90">
        <v>2538.4328599999999</v>
      </c>
      <c r="CK90">
        <v>5389.9145500000004</v>
      </c>
      <c r="CL90">
        <v>18251.945309999999</v>
      </c>
      <c r="CM90">
        <v>9147.7451199999996</v>
      </c>
      <c r="CN90">
        <v>16466.220700000002</v>
      </c>
      <c r="CO90">
        <v>13363.356449999999</v>
      </c>
      <c r="CP90">
        <v>12881.64258</v>
      </c>
      <c r="CQ90">
        <v>22661.583979999999</v>
      </c>
      <c r="CR90">
        <v>1068.45081</v>
      </c>
      <c r="CS90">
        <v>2109.3071300000001</v>
      </c>
      <c r="CT90">
        <v>2968.9514199999999</v>
      </c>
      <c r="CU90">
        <v>3632.50684</v>
      </c>
      <c r="CV90">
        <v>3248.6669900000002</v>
      </c>
      <c r="CW90">
        <v>5482.5195299999996</v>
      </c>
      <c r="CX90">
        <v>234.88578999999999</v>
      </c>
      <c r="CY90">
        <v>529.34118999999998</v>
      </c>
      <c r="CZ90">
        <v>643.28747999999996</v>
      </c>
      <c r="DA90">
        <v>1163.09302</v>
      </c>
      <c r="DB90">
        <v>997.12518</v>
      </c>
      <c r="DC90">
        <v>1445.6014399999999</v>
      </c>
      <c r="DD90">
        <v>12782.52441</v>
      </c>
      <c r="DE90">
        <v>4351.2651400000004</v>
      </c>
      <c r="DF90">
        <v>3683.4267599999998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233331</v>
      </c>
      <c r="EE90">
        <v>51</v>
      </c>
      <c r="EF90">
        <v>67.97</v>
      </c>
      <c r="EG90">
        <v>39236.136720000002</v>
      </c>
      <c r="EH90">
        <v>0.34795999999999999</v>
      </c>
      <c r="EI90">
        <v>0.88282000000000005</v>
      </c>
      <c r="EJ90">
        <v>39236.136720000002</v>
      </c>
      <c r="EK90">
        <v>17.260000000000002</v>
      </c>
      <c r="EL90">
        <v>48818.308590000001</v>
      </c>
      <c r="EM90">
        <v>0.31861</v>
      </c>
      <c r="EN90">
        <v>0.73228000000000004</v>
      </c>
      <c r="EO90">
        <v>48818.308590000001</v>
      </c>
      <c r="EP90">
        <v>66.45</v>
      </c>
      <c r="EQ90">
        <v>0.23199</v>
      </c>
      <c r="ER90">
        <v>26340.464840000001</v>
      </c>
      <c r="ES90">
        <v>0.32711000000000001</v>
      </c>
      <c r="ET90">
        <v>0.79022000000000003</v>
      </c>
      <c r="EU90">
        <v>26340.464840000001</v>
      </c>
      <c r="EV90">
        <v>31.23</v>
      </c>
      <c r="EW90">
        <v>0.49362</v>
      </c>
      <c r="EX90">
        <v>145041.79688000001</v>
      </c>
      <c r="EY90">
        <v>37265.632810000003</v>
      </c>
      <c r="EZ90">
        <v>145041.79688000001</v>
      </c>
      <c r="FA90">
        <v>0</v>
      </c>
    </row>
    <row r="91" spans="1:157" x14ac:dyDescent="0.25">
      <c r="A91">
        <v>47805</v>
      </c>
      <c r="B91" t="s">
        <v>169</v>
      </c>
      <c r="C91">
        <v>31376</v>
      </c>
      <c r="D91">
        <v>22447</v>
      </c>
      <c r="E91">
        <v>5</v>
      </c>
      <c r="F91">
        <v>0</v>
      </c>
      <c r="G91">
        <v>0</v>
      </c>
      <c r="H91">
        <v>0</v>
      </c>
      <c r="I91">
        <v>0</v>
      </c>
      <c r="J91">
        <v>101</v>
      </c>
      <c r="K91">
        <v>0.25690000000000002</v>
      </c>
      <c r="L91">
        <v>1</v>
      </c>
      <c r="M91">
        <v>0</v>
      </c>
      <c r="N91">
        <v>0</v>
      </c>
      <c r="O91">
        <v>0</v>
      </c>
      <c r="P91">
        <v>2</v>
      </c>
      <c r="Q91">
        <v>2</v>
      </c>
      <c r="R91" t="s">
        <v>172</v>
      </c>
      <c r="S91">
        <v>5087</v>
      </c>
      <c r="T91">
        <v>0</v>
      </c>
      <c r="U91">
        <v>135300</v>
      </c>
      <c r="V91">
        <v>12</v>
      </c>
      <c r="W91">
        <v>0</v>
      </c>
      <c r="X91">
        <v>0</v>
      </c>
      <c r="Y91">
        <v>0</v>
      </c>
      <c r="Z91">
        <v>0</v>
      </c>
      <c r="AA91">
        <v>1</v>
      </c>
      <c r="AB91">
        <v>0</v>
      </c>
      <c r="AC91">
        <v>0</v>
      </c>
      <c r="AD91">
        <v>51</v>
      </c>
      <c r="AE91">
        <v>159750</v>
      </c>
      <c r="AF91">
        <v>11111</v>
      </c>
      <c r="AG91">
        <v>21</v>
      </c>
      <c r="AH91">
        <v>1.2845</v>
      </c>
      <c r="AI91">
        <v>33330.164060000003</v>
      </c>
      <c r="AJ91">
        <v>0.30231000000000002</v>
      </c>
      <c r="AK91">
        <v>0.2727</v>
      </c>
      <c r="AL91">
        <v>48.577210000000001</v>
      </c>
      <c r="AM91">
        <v>35548.800779999998</v>
      </c>
      <c r="AN91">
        <v>728.32288000000005</v>
      </c>
      <c r="AO91">
        <v>2575.9631300000001</v>
      </c>
      <c r="AP91">
        <v>5483.6142600000003</v>
      </c>
      <c r="AQ91">
        <v>18241.693360000001</v>
      </c>
      <c r="AR91">
        <v>9173.78809</v>
      </c>
      <c r="AS91">
        <v>17271.46875</v>
      </c>
      <c r="AT91">
        <v>14400.76172</v>
      </c>
      <c r="AU91">
        <v>13786.20117</v>
      </c>
      <c r="AV91">
        <v>23895.484380000002</v>
      </c>
      <c r="AW91">
        <v>519.57213999999999</v>
      </c>
      <c r="AX91">
        <v>1049.1564900000001</v>
      </c>
      <c r="AY91">
        <v>1233.3652300000001</v>
      </c>
      <c r="AZ91">
        <v>2640.48047</v>
      </c>
      <c r="BA91">
        <v>2045.6915300000001</v>
      </c>
      <c r="BB91">
        <v>3393.2719699999998</v>
      </c>
      <c r="BC91">
        <v>104.2681</v>
      </c>
      <c r="BD91">
        <v>247.44132999999999</v>
      </c>
      <c r="BE91">
        <v>264.07465000000002</v>
      </c>
      <c r="BF91">
        <v>855.56670999999994</v>
      </c>
      <c r="BG91">
        <v>629.73266999999998</v>
      </c>
      <c r="BH91">
        <v>817.65039000000002</v>
      </c>
      <c r="BI91">
        <v>13225.246090000001</v>
      </c>
      <c r="BJ91">
        <v>4375.83691</v>
      </c>
      <c r="BK91">
        <v>2145.70264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33330.164060000003</v>
      </c>
      <c r="CJ91">
        <v>2575.9631300000001</v>
      </c>
      <c r="CK91">
        <v>5483.6142600000003</v>
      </c>
      <c r="CL91">
        <v>18241.693360000001</v>
      </c>
      <c r="CM91">
        <v>9173.78809</v>
      </c>
      <c r="CN91">
        <v>17271.46875</v>
      </c>
      <c r="CO91">
        <v>14400.76172</v>
      </c>
      <c r="CP91">
        <v>13786.20117</v>
      </c>
      <c r="CQ91">
        <v>23895.484380000002</v>
      </c>
      <c r="CR91">
        <v>519.57213999999999</v>
      </c>
      <c r="CS91">
        <v>1049.1564900000001</v>
      </c>
      <c r="CT91">
        <v>1233.3652300000001</v>
      </c>
      <c r="CU91">
        <v>2640.48047</v>
      </c>
      <c r="CV91">
        <v>2045.6915300000001</v>
      </c>
      <c r="CW91">
        <v>3393.2719699999998</v>
      </c>
      <c r="CX91">
        <v>104.2681</v>
      </c>
      <c r="CY91">
        <v>247.44132999999999</v>
      </c>
      <c r="CZ91">
        <v>264.07465000000002</v>
      </c>
      <c r="DA91">
        <v>855.56670999999994</v>
      </c>
      <c r="DB91">
        <v>629.73266999999998</v>
      </c>
      <c r="DC91">
        <v>817.65039000000002</v>
      </c>
      <c r="DD91">
        <v>13225.246090000001</v>
      </c>
      <c r="DE91">
        <v>4375.83691</v>
      </c>
      <c r="DF91">
        <v>2145.70264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233331</v>
      </c>
      <c r="EE91">
        <v>51</v>
      </c>
      <c r="EF91">
        <v>67.959999999999994</v>
      </c>
      <c r="EG91">
        <v>36155.949220000002</v>
      </c>
      <c r="EH91">
        <v>0.33137</v>
      </c>
      <c r="EI91">
        <v>0.81352000000000002</v>
      </c>
      <c r="EJ91">
        <v>36155.949220000002</v>
      </c>
      <c r="EK91">
        <v>20.28</v>
      </c>
      <c r="EL91">
        <v>44835.507810000003</v>
      </c>
      <c r="EM91">
        <v>0.31247000000000003</v>
      </c>
      <c r="EN91">
        <v>0.67254000000000003</v>
      </c>
      <c r="EO91">
        <v>44835.507810000003</v>
      </c>
      <c r="EP91">
        <v>67.680000000000007</v>
      </c>
      <c r="EQ91">
        <v>0.22775000000000001</v>
      </c>
      <c r="ER91">
        <v>24054.408200000002</v>
      </c>
      <c r="ES91">
        <v>0.31730999999999998</v>
      </c>
      <c r="ET91">
        <v>0.72163999999999995</v>
      </c>
      <c r="EU91">
        <v>24054.408200000002</v>
      </c>
      <c r="EV91">
        <v>33.46</v>
      </c>
      <c r="EW91">
        <v>0.46067000000000002</v>
      </c>
      <c r="EX91">
        <v>138376.03125</v>
      </c>
      <c r="EY91">
        <v>35548.800779999998</v>
      </c>
      <c r="EZ91">
        <v>138376.03125</v>
      </c>
      <c r="FA91">
        <v>0</v>
      </c>
    </row>
    <row r="92" spans="1:157" x14ac:dyDescent="0.25">
      <c r="A92">
        <v>47866</v>
      </c>
      <c r="B92" t="s">
        <v>169</v>
      </c>
      <c r="C92">
        <v>31387</v>
      </c>
      <c r="D92">
        <v>29225</v>
      </c>
      <c r="E92">
        <v>6</v>
      </c>
      <c r="F92">
        <v>0</v>
      </c>
      <c r="G92">
        <v>0</v>
      </c>
      <c r="H92">
        <v>0</v>
      </c>
      <c r="I92">
        <v>0</v>
      </c>
      <c r="J92">
        <v>101</v>
      </c>
      <c r="K92">
        <v>1.11009</v>
      </c>
      <c r="L92">
        <v>1</v>
      </c>
      <c r="M92">
        <v>0</v>
      </c>
      <c r="N92">
        <v>0</v>
      </c>
      <c r="O92">
        <v>0</v>
      </c>
      <c r="P92">
        <v>2</v>
      </c>
      <c r="Q92">
        <v>2</v>
      </c>
      <c r="R92" t="s">
        <v>170</v>
      </c>
      <c r="S92">
        <v>353</v>
      </c>
      <c r="T92">
        <v>0</v>
      </c>
      <c r="U92">
        <v>141380</v>
      </c>
      <c r="V92">
        <v>12</v>
      </c>
      <c r="W92">
        <v>0</v>
      </c>
      <c r="X92">
        <v>0</v>
      </c>
      <c r="Y92">
        <v>0</v>
      </c>
      <c r="Z92">
        <v>0</v>
      </c>
      <c r="AA92">
        <v>1</v>
      </c>
      <c r="AB92">
        <v>0</v>
      </c>
      <c r="AC92">
        <v>0</v>
      </c>
      <c r="AD92">
        <v>51</v>
      </c>
      <c r="AE92">
        <v>191750</v>
      </c>
      <c r="AF92">
        <v>13333</v>
      </c>
      <c r="AG92">
        <v>21</v>
      </c>
      <c r="AH92">
        <v>6.6605400000000001</v>
      </c>
      <c r="AI92">
        <v>34572.378909999999</v>
      </c>
      <c r="AJ92">
        <v>1.30613</v>
      </c>
      <c r="AK92">
        <v>0.23573</v>
      </c>
      <c r="AL92">
        <v>48.161940000000001</v>
      </c>
      <c r="AM92">
        <v>183433.64063000001</v>
      </c>
      <c r="AN92">
        <v>3797.18408</v>
      </c>
      <c r="AO92">
        <v>2793.46558</v>
      </c>
      <c r="AP92">
        <v>5927.3955100000003</v>
      </c>
      <c r="AQ92">
        <v>20452.054690000001</v>
      </c>
      <c r="AR92">
        <v>10036.81445</v>
      </c>
      <c r="AS92">
        <v>18389.050780000001</v>
      </c>
      <c r="AT92">
        <v>15663.659180000001</v>
      </c>
      <c r="AU92">
        <v>14965.0332</v>
      </c>
      <c r="AV92">
        <v>27442.683590000001</v>
      </c>
      <c r="AW92">
        <v>1151.16443</v>
      </c>
      <c r="AX92">
        <v>2294.6801799999998</v>
      </c>
      <c r="AY92">
        <v>3312.6704100000002</v>
      </c>
      <c r="AZ92">
        <v>4255.8500999999997</v>
      </c>
      <c r="BA92">
        <v>3773.9843799999999</v>
      </c>
      <c r="BB92">
        <v>6637.4077100000004</v>
      </c>
      <c r="BC92">
        <v>252.59621000000001</v>
      </c>
      <c r="BD92">
        <v>576.51953000000003</v>
      </c>
      <c r="BE92">
        <v>724.30023000000006</v>
      </c>
      <c r="BF92">
        <v>1359.5605499999999</v>
      </c>
      <c r="BG92">
        <v>1157.26794</v>
      </c>
      <c r="BH92">
        <v>1736.57861</v>
      </c>
      <c r="BI92">
        <v>13841.771479999999</v>
      </c>
      <c r="BJ92">
        <v>4550.25</v>
      </c>
      <c r="BK92">
        <v>3947.3696300000001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34572.378909999999</v>
      </c>
      <c r="CJ92">
        <v>2793.46558</v>
      </c>
      <c r="CK92">
        <v>5927.3955100000003</v>
      </c>
      <c r="CL92">
        <v>20452.054690000001</v>
      </c>
      <c r="CM92">
        <v>10036.81445</v>
      </c>
      <c r="CN92">
        <v>18389.050780000001</v>
      </c>
      <c r="CO92">
        <v>15663.659180000001</v>
      </c>
      <c r="CP92">
        <v>14965.0332</v>
      </c>
      <c r="CQ92">
        <v>27442.683590000001</v>
      </c>
      <c r="CR92">
        <v>1151.16443</v>
      </c>
      <c r="CS92">
        <v>2294.6801799999998</v>
      </c>
      <c r="CT92">
        <v>3312.6704100000002</v>
      </c>
      <c r="CU92">
        <v>4255.8500999999997</v>
      </c>
      <c r="CV92">
        <v>3773.9843799999999</v>
      </c>
      <c r="CW92">
        <v>6637.4077100000004</v>
      </c>
      <c r="CX92">
        <v>252.59621000000001</v>
      </c>
      <c r="CY92">
        <v>576.51953000000003</v>
      </c>
      <c r="CZ92">
        <v>724.30023000000006</v>
      </c>
      <c r="DA92">
        <v>1359.5605499999999</v>
      </c>
      <c r="DB92">
        <v>1157.26794</v>
      </c>
      <c r="DC92">
        <v>1736.57861</v>
      </c>
      <c r="DD92">
        <v>13841.771479999999</v>
      </c>
      <c r="DE92">
        <v>4550.25</v>
      </c>
      <c r="DF92">
        <v>3947.3696300000001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279993</v>
      </c>
      <c r="EE92">
        <v>51</v>
      </c>
      <c r="EF92">
        <v>67.97</v>
      </c>
      <c r="EG92">
        <v>44592.539060000003</v>
      </c>
      <c r="EH92">
        <v>1.4523999999999999</v>
      </c>
      <c r="EI92">
        <v>0.83613000000000004</v>
      </c>
      <c r="EJ92">
        <v>44592.539060000003</v>
      </c>
      <c r="EK92">
        <v>19.25</v>
      </c>
      <c r="EL92">
        <v>56323.617189999997</v>
      </c>
      <c r="EM92">
        <v>1.36286</v>
      </c>
      <c r="EN92">
        <v>0.70406000000000002</v>
      </c>
      <c r="EO92">
        <v>56323.617189999997</v>
      </c>
      <c r="EP92">
        <v>67.52</v>
      </c>
      <c r="EQ92">
        <v>0.98645000000000005</v>
      </c>
      <c r="ER92">
        <v>29753.59375</v>
      </c>
      <c r="ES92">
        <v>1.3829499999999999</v>
      </c>
      <c r="ET92">
        <v>0.74385999999999997</v>
      </c>
      <c r="EU92">
        <v>29753.59375</v>
      </c>
      <c r="EV92">
        <v>32.770000000000003</v>
      </c>
      <c r="EW92">
        <v>2.0325099999999998</v>
      </c>
      <c r="EX92">
        <v>165242.125</v>
      </c>
      <c r="EY92">
        <v>183433.64063000001</v>
      </c>
      <c r="EZ92">
        <v>165242.125</v>
      </c>
      <c r="FA92">
        <v>0</v>
      </c>
    </row>
    <row r="93" spans="1:157" x14ac:dyDescent="0.25">
      <c r="A93">
        <v>48275</v>
      </c>
      <c r="B93" t="s">
        <v>169</v>
      </c>
      <c r="C93">
        <v>31489</v>
      </c>
      <c r="D93">
        <v>31491</v>
      </c>
      <c r="E93">
        <v>5</v>
      </c>
      <c r="F93">
        <v>0</v>
      </c>
      <c r="G93">
        <v>0</v>
      </c>
      <c r="H93">
        <v>0</v>
      </c>
      <c r="I93">
        <v>0</v>
      </c>
      <c r="J93">
        <v>101</v>
      </c>
      <c r="K93">
        <v>0.47472999999999999</v>
      </c>
      <c r="L93">
        <v>1</v>
      </c>
      <c r="M93">
        <v>0</v>
      </c>
      <c r="N93">
        <v>0</v>
      </c>
      <c r="O93">
        <v>0</v>
      </c>
      <c r="P93">
        <v>2</v>
      </c>
      <c r="Q93">
        <v>46</v>
      </c>
      <c r="R93" t="s">
        <v>172</v>
      </c>
      <c r="S93">
        <v>5079</v>
      </c>
      <c r="T93">
        <v>0</v>
      </c>
      <c r="U93">
        <v>125830</v>
      </c>
      <c r="V93">
        <v>12</v>
      </c>
      <c r="W93">
        <v>0</v>
      </c>
      <c r="X93">
        <v>0</v>
      </c>
      <c r="Y93">
        <v>0</v>
      </c>
      <c r="Z93">
        <v>0</v>
      </c>
      <c r="AA93">
        <v>1</v>
      </c>
      <c r="AB93">
        <v>0</v>
      </c>
      <c r="AC93">
        <v>0</v>
      </c>
      <c r="AD93">
        <v>51</v>
      </c>
      <c r="AE93">
        <v>159750</v>
      </c>
      <c r="AF93">
        <v>11111</v>
      </c>
      <c r="AG93">
        <v>21</v>
      </c>
      <c r="AH93">
        <v>2.37365</v>
      </c>
      <c r="AI93">
        <v>33941.5625</v>
      </c>
      <c r="AJ93">
        <v>0.55864999999999998</v>
      </c>
      <c r="AK93">
        <v>0.27771000000000001</v>
      </c>
      <c r="AL93">
        <v>46.446210000000001</v>
      </c>
      <c r="AM93">
        <v>73764.617190000004</v>
      </c>
      <c r="AN93">
        <v>1591.2135000000001</v>
      </c>
      <c r="AO93">
        <v>2660.6032700000001</v>
      </c>
      <c r="AP93">
        <v>5653.2285199999997</v>
      </c>
      <c r="AQ93">
        <v>19440.320309999999</v>
      </c>
      <c r="AR93">
        <v>9442.2402299999994</v>
      </c>
      <c r="AS93">
        <v>17359.703130000002</v>
      </c>
      <c r="AT93">
        <v>14121.483399999999</v>
      </c>
      <c r="AU93">
        <v>13835.478520000001</v>
      </c>
      <c r="AV93">
        <v>25186.902340000001</v>
      </c>
      <c r="AW93">
        <v>1107.9150400000001</v>
      </c>
      <c r="AX93">
        <v>2228.5617699999998</v>
      </c>
      <c r="AY93">
        <v>3079.5104999999999</v>
      </c>
      <c r="AZ93">
        <v>3843.2102100000002</v>
      </c>
      <c r="BA93">
        <v>3497.1716299999998</v>
      </c>
      <c r="BB93">
        <v>6135.3037100000001</v>
      </c>
      <c r="BC93">
        <v>243.49196000000001</v>
      </c>
      <c r="BD93">
        <v>562.28936999999996</v>
      </c>
      <c r="BE93">
        <v>670.66283999999996</v>
      </c>
      <c r="BF93">
        <v>1207.3425299999999</v>
      </c>
      <c r="BG93">
        <v>1058.9932899999999</v>
      </c>
      <c r="BH93">
        <v>1580.96631</v>
      </c>
      <c r="BI93">
        <v>14336.183590000001</v>
      </c>
      <c r="BJ93">
        <v>4283.2753899999998</v>
      </c>
      <c r="BK93">
        <v>3847.40283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33941.5625</v>
      </c>
      <c r="CJ93">
        <v>2660.6032700000001</v>
      </c>
      <c r="CK93">
        <v>5653.2285199999997</v>
      </c>
      <c r="CL93">
        <v>19440.320309999999</v>
      </c>
      <c r="CM93">
        <v>9442.2402299999994</v>
      </c>
      <c r="CN93">
        <v>17359.703130000002</v>
      </c>
      <c r="CO93">
        <v>14121.483399999999</v>
      </c>
      <c r="CP93">
        <v>13835.478520000001</v>
      </c>
      <c r="CQ93">
        <v>25186.902340000001</v>
      </c>
      <c r="CR93">
        <v>1107.9150400000001</v>
      </c>
      <c r="CS93">
        <v>2228.5617699999998</v>
      </c>
      <c r="CT93">
        <v>3079.5104999999999</v>
      </c>
      <c r="CU93">
        <v>3843.2102100000002</v>
      </c>
      <c r="CV93">
        <v>3497.1716299999998</v>
      </c>
      <c r="CW93">
        <v>6135.3037100000001</v>
      </c>
      <c r="CX93">
        <v>243.49196000000001</v>
      </c>
      <c r="CY93">
        <v>562.28936999999996</v>
      </c>
      <c r="CZ93">
        <v>670.66283999999996</v>
      </c>
      <c r="DA93">
        <v>1207.3425299999999</v>
      </c>
      <c r="DB93">
        <v>1058.9932899999999</v>
      </c>
      <c r="DC93">
        <v>1580.96631</v>
      </c>
      <c r="DD93">
        <v>14336.183590000001</v>
      </c>
      <c r="DE93">
        <v>4283.2753899999998</v>
      </c>
      <c r="DF93">
        <v>3847.40283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233331</v>
      </c>
      <c r="EE93">
        <v>51</v>
      </c>
      <c r="EF93">
        <v>67.959999999999994</v>
      </c>
      <c r="EG93">
        <v>41480.046880000002</v>
      </c>
      <c r="EH93">
        <v>0.67313000000000001</v>
      </c>
      <c r="EI93">
        <v>0.93330999999999997</v>
      </c>
      <c r="EJ93">
        <v>41480.046880000002</v>
      </c>
      <c r="EK93">
        <v>15.33</v>
      </c>
      <c r="EL93">
        <v>52760.832029999998</v>
      </c>
      <c r="EM93">
        <v>0.60479000000000005</v>
      </c>
      <c r="EN93">
        <v>0.79142000000000001</v>
      </c>
      <c r="EO93">
        <v>52760.832029999998</v>
      </c>
      <c r="EP93">
        <v>64.2</v>
      </c>
      <c r="EQ93">
        <v>0.44367000000000001</v>
      </c>
      <c r="ER93">
        <v>27199.796880000002</v>
      </c>
      <c r="ES93">
        <v>0.61326000000000003</v>
      </c>
      <c r="ET93">
        <v>0.81599999999999995</v>
      </c>
      <c r="EU93">
        <v>27199.796880000002</v>
      </c>
      <c r="EV93">
        <v>30.32</v>
      </c>
      <c r="EW93">
        <v>0.93944000000000005</v>
      </c>
      <c r="EX93">
        <v>155382.23438000001</v>
      </c>
      <c r="EY93">
        <v>73764.609379999994</v>
      </c>
      <c r="EZ93">
        <v>155382.23438000001</v>
      </c>
      <c r="FA93">
        <v>0</v>
      </c>
    </row>
    <row r="94" spans="1:157" x14ac:dyDescent="0.25">
      <c r="A94">
        <v>48278</v>
      </c>
      <c r="B94" t="s">
        <v>169</v>
      </c>
      <c r="C94">
        <v>31490</v>
      </c>
      <c r="D94">
        <v>30660</v>
      </c>
      <c r="E94">
        <v>2</v>
      </c>
      <c r="F94">
        <v>0</v>
      </c>
      <c r="G94">
        <v>0</v>
      </c>
      <c r="H94">
        <v>0</v>
      </c>
      <c r="I94">
        <v>0</v>
      </c>
      <c r="J94">
        <v>116</v>
      </c>
      <c r="K94">
        <v>0.13005</v>
      </c>
      <c r="L94">
        <v>16</v>
      </c>
      <c r="M94">
        <v>2</v>
      </c>
      <c r="N94">
        <v>0</v>
      </c>
      <c r="O94">
        <v>0</v>
      </c>
      <c r="P94">
        <v>2</v>
      </c>
      <c r="Q94">
        <v>46</v>
      </c>
      <c r="R94" t="s">
        <v>182</v>
      </c>
      <c r="S94">
        <v>5076</v>
      </c>
      <c r="T94">
        <v>0</v>
      </c>
      <c r="U94">
        <v>9290</v>
      </c>
      <c r="V94">
        <v>0</v>
      </c>
      <c r="W94">
        <v>0</v>
      </c>
      <c r="X94">
        <v>0</v>
      </c>
      <c r="Y94">
        <v>0</v>
      </c>
      <c r="Z94">
        <v>0</v>
      </c>
      <c r="AA94">
        <v>7</v>
      </c>
      <c r="AB94">
        <v>0</v>
      </c>
      <c r="AC94">
        <v>0</v>
      </c>
      <c r="AD94">
        <v>34</v>
      </c>
      <c r="AE94">
        <v>14100</v>
      </c>
      <c r="AF94">
        <v>1492</v>
      </c>
      <c r="AG94">
        <v>27</v>
      </c>
      <c r="AH94">
        <v>0.2601</v>
      </c>
      <c r="AI94">
        <v>3610.9780300000002</v>
      </c>
      <c r="AJ94">
        <v>0.22952</v>
      </c>
      <c r="AK94">
        <v>0.22001999999999999</v>
      </c>
      <c r="AL94">
        <v>26.012609999999999</v>
      </c>
      <c r="AM94">
        <v>2680.77441</v>
      </c>
      <c r="AN94">
        <v>92.095119999999994</v>
      </c>
      <c r="AO94">
        <v>270.68160999999998</v>
      </c>
      <c r="AP94">
        <v>526.63440000000003</v>
      </c>
      <c r="AQ94">
        <v>3380.1745599999999</v>
      </c>
      <c r="AR94">
        <v>907.54993000000002</v>
      </c>
      <c r="AS94">
        <v>1915.34338</v>
      </c>
      <c r="AT94">
        <v>1644.55933</v>
      </c>
      <c r="AU94">
        <v>2089.7800299999999</v>
      </c>
      <c r="AV94">
        <v>4453.9331099999999</v>
      </c>
      <c r="AW94">
        <v>103.1563</v>
      </c>
      <c r="AX94">
        <v>441.43709999999999</v>
      </c>
      <c r="AY94">
        <v>366.80504999999999</v>
      </c>
      <c r="AZ94">
        <v>474.99437999999998</v>
      </c>
      <c r="BA94">
        <v>557.55773999999997</v>
      </c>
      <c r="BB94">
        <v>1089.7285199999999</v>
      </c>
      <c r="BC94">
        <v>24.15729</v>
      </c>
      <c r="BD94">
        <v>133.09064000000001</v>
      </c>
      <c r="BE94">
        <v>90.792469999999994</v>
      </c>
      <c r="BF94">
        <v>147.54657</v>
      </c>
      <c r="BG94">
        <v>163.98418000000001</v>
      </c>
      <c r="BH94">
        <v>270.69321000000002</v>
      </c>
      <c r="BI94">
        <v>1238.8479</v>
      </c>
      <c r="BJ94">
        <v>39.780799999999999</v>
      </c>
      <c r="BK94">
        <v>282.18353000000002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6549.0810499999998</v>
      </c>
      <c r="CJ94">
        <v>436.12218999999999</v>
      </c>
      <c r="CK94">
        <v>843.72960999999998</v>
      </c>
      <c r="CL94">
        <v>5387.2480500000001</v>
      </c>
      <c r="CM94">
        <v>1541.0266099999999</v>
      </c>
      <c r="CN94">
        <v>3564.7739299999998</v>
      </c>
      <c r="CO94">
        <v>3176.40137</v>
      </c>
      <c r="CP94">
        <v>3766.2539099999999</v>
      </c>
      <c r="CQ94">
        <v>8576.7626999999993</v>
      </c>
      <c r="CR94">
        <v>163.59967</v>
      </c>
      <c r="CS94">
        <v>684.79705999999999</v>
      </c>
      <c r="CT94">
        <v>675.01018999999997</v>
      </c>
      <c r="CU94">
        <v>905.53454999999997</v>
      </c>
      <c r="CV94">
        <v>990.18633999999997</v>
      </c>
      <c r="CW94">
        <v>2127.1374500000002</v>
      </c>
      <c r="CX94">
        <v>37.707769999999996</v>
      </c>
      <c r="CY94">
        <v>205.95656</v>
      </c>
      <c r="CZ94">
        <v>162.75871000000001</v>
      </c>
      <c r="DA94">
        <v>278.91403000000003</v>
      </c>
      <c r="DB94">
        <v>292.03723000000002</v>
      </c>
      <c r="DC94">
        <v>520.13031000000001</v>
      </c>
      <c r="DD94">
        <v>2253.31421</v>
      </c>
      <c r="DE94">
        <v>179.49048999999999</v>
      </c>
      <c r="DF94">
        <v>448.86444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31332</v>
      </c>
      <c r="EE94">
        <v>34</v>
      </c>
      <c r="EF94">
        <v>19.59</v>
      </c>
      <c r="EG94">
        <v>4952.0249000000003</v>
      </c>
      <c r="EH94">
        <v>0.26239000000000001</v>
      </c>
      <c r="EI94">
        <v>0.82976000000000005</v>
      </c>
      <c r="EJ94">
        <v>10982.777340000001</v>
      </c>
      <c r="EK94">
        <v>7.91</v>
      </c>
      <c r="EL94">
        <v>7784.5127000000002</v>
      </c>
      <c r="EM94">
        <v>0.27206999999999998</v>
      </c>
      <c r="EN94">
        <v>0.86958000000000002</v>
      </c>
      <c r="EO94">
        <v>13602.25879</v>
      </c>
      <c r="EP94">
        <v>14.61</v>
      </c>
      <c r="EQ94">
        <v>0.53408999999999995</v>
      </c>
      <c r="ER94">
        <v>4265.8964800000003</v>
      </c>
      <c r="ES94">
        <v>0.29997000000000001</v>
      </c>
      <c r="ET94">
        <v>0.95306000000000002</v>
      </c>
      <c r="EU94">
        <v>6083.6391599999997</v>
      </c>
      <c r="EV94">
        <v>9.19</v>
      </c>
      <c r="EW94">
        <v>0.84907999999999995</v>
      </c>
      <c r="EX94">
        <v>20613.412110000001</v>
      </c>
      <c r="EY94">
        <v>2680.77441</v>
      </c>
      <c r="EZ94">
        <v>37217.757810000003</v>
      </c>
      <c r="FA94">
        <v>0</v>
      </c>
    </row>
    <row r="95" spans="1:157" x14ac:dyDescent="0.25">
      <c r="A95">
        <v>48280</v>
      </c>
      <c r="B95" t="s">
        <v>169</v>
      </c>
      <c r="C95">
        <v>31491</v>
      </c>
      <c r="D95">
        <v>30659</v>
      </c>
      <c r="E95">
        <v>5</v>
      </c>
      <c r="F95">
        <v>0</v>
      </c>
      <c r="G95">
        <v>0</v>
      </c>
      <c r="H95">
        <v>0</v>
      </c>
      <c r="I95">
        <v>0</v>
      </c>
      <c r="J95">
        <v>101</v>
      </c>
      <c r="K95">
        <v>0.12817000000000001</v>
      </c>
      <c r="L95">
        <v>1</v>
      </c>
      <c r="M95">
        <v>0</v>
      </c>
      <c r="N95">
        <v>0</v>
      </c>
      <c r="O95">
        <v>0</v>
      </c>
      <c r="P95">
        <v>2</v>
      </c>
      <c r="Q95">
        <v>46</v>
      </c>
      <c r="R95" t="s">
        <v>172</v>
      </c>
      <c r="S95">
        <v>5076</v>
      </c>
      <c r="T95">
        <v>0</v>
      </c>
      <c r="U95">
        <v>139226</v>
      </c>
      <c r="V95">
        <v>12</v>
      </c>
      <c r="W95">
        <v>0</v>
      </c>
      <c r="X95">
        <v>0</v>
      </c>
      <c r="Y95">
        <v>0</v>
      </c>
      <c r="Z95">
        <v>0</v>
      </c>
      <c r="AA95">
        <v>1</v>
      </c>
      <c r="AB95">
        <v>0</v>
      </c>
      <c r="AC95">
        <v>0</v>
      </c>
      <c r="AD95">
        <v>51</v>
      </c>
      <c r="AE95">
        <v>159750</v>
      </c>
      <c r="AF95">
        <v>11111</v>
      </c>
      <c r="AG95">
        <v>21</v>
      </c>
      <c r="AH95">
        <v>0.64085999999999999</v>
      </c>
      <c r="AI95">
        <v>40610.585939999997</v>
      </c>
      <c r="AJ95">
        <v>0.15090000000000001</v>
      </c>
      <c r="AK95">
        <v>0.33227000000000001</v>
      </c>
      <c r="AL95">
        <v>43.895699999999998</v>
      </c>
      <c r="AM95">
        <v>22753.869139999999</v>
      </c>
      <c r="AN95">
        <v>531.01098999999999</v>
      </c>
      <c r="AO95">
        <v>2886.8217800000002</v>
      </c>
      <c r="AP95">
        <v>6095.0317400000004</v>
      </c>
      <c r="AQ95">
        <v>21939.73633</v>
      </c>
      <c r="AR95">
        <v>10123.2168</v>
      </c>
      <c r="AS95">
        <v>18899.5625</v>
      </c>
      <c r="AT95">
        <v>15831.16113</v>
      </c>
      <c r="AU95">
        <v>15761.03125</v>
      </c>
      <c r="AV95">
        <v>29716.5625</v>
      </c>
      <c r="AW95">
        <v>1189.39526</v>
      </c>
      <c r="AX95">
        <v>2439.4863300000002</v>
      </c>
      <c r="AY95">
        <v>3446.3532700000001</v>
      </c>
      <c r="AZ95">
        <v>4307.2724600000001</v>
      </c>
      <c r="BA95">
        <v>3978.8530300000002</v>
      </c>
      <c r="BB95">
        <v>7254.2959000000001</v>
      </c>
      <c r="BC95">
        <v>263.54302999999999</v>
      </c>
      <c r="BD95">
        <v>622.58252000000005</v>
      </c>
      <c r="BE95">
        <v>769.46393</v>
      </c>
      <c r="BF95">
        <v>1344.8786600000001</v>
      </c>
      <c r="BG95">
        <v>1201.29126</v>
      </c>
      <c r="BH95">
        <v>1868.20715</v>
      </c>
      <c r="BI95">
        <v>19073.552729999999</v>
      </c>
      <c r="BJ95">
        <v>4333.2797899999996</v>
      </c>
      <c r="BK95">
        <v>4180.0639600000004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40610.585939999997</v>
      </c>
      <c r="CJ95">
        <v>2886.8217800000002</v>
      </c>
      <c r="CK95">
        <v>6095.0317400000004</v>
      </c>
      <c r="CL95">
        <v>21939.73633</v>
      </c>
      <c r="CM95">
        <v>10123.2168</v>
      </c>
      <c r="CN95">
        <v>18899.5625</v>
      </c>
      <c r="CO95">
        <v>15831.16113</v>
      </c>
      <c r="CP95">
        <v>15761.03125</v>
      </c>
      <c r="CQ95">
        <v>29716.5625</v>
      </c>
      <c r="CR95">
        <v>1189.39526</v>
      </c>
      <c r="CS95">
        <v>2439.4863300000002</v>
      </c>
      <c r="CT95">
        <v>3446.3532700000001</v>
      </c>
      <c r="CU95">
        <v>4307.2724600000001</v>
      </c>
      <c r="CV95">
        <v>3978.8530300000002</v>
      </c>
      <c r="CW95">
        <v>7254.2959000000001</v>
      </c>
      <c r="CX95">
        <v>263.54302999999999</v>
      </c>
      <c r="CY95">
        <v>622.58252000000005</v>
      </c>
      <c r="CZ95">
        <v>769.46393</v>
      </c>
      <c r="DA95">
        <v>1344.8786600000001</v>
      </c>
      <c r="DB95">
        <v>1201.29126</v>
      </c>
      <c r="DC95">
        <v>1868.20715</v>
      </c>
      <c r="DD95">
        <v>19073.552729999999</v>
      </c>
      <c r="DE95">
        <v>4333.2797899999996</v>
      </c>
      <c r="DF95">
        <v>4180.0639600000004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233331</v>
      </c>
      <c r="EE95">
        <v>51</v>
      </c>
      <c r="EF95">
        <v>67.930000000000007</v>
      </c>
      <c r="EG95">
        <v>46676.671880000002</v>
      </c>
      <c r="EH95">
        <v>0.21002999999999999</v>
      </c>
      <c r="EI95">
        <v>1.0502400000000001</v>
      </c>
      <c r="EJ95">
        <v>46676.671880000002</v>
      </c>
      <c r="EK95">
        <v>11.76</v>
      </c>
      <c r="EL95">
        <v>60443.402340000001</v>
      </c>
      <c r="EM95">
        <v>0.17718</v>
      </c>
      <c r="EN95">
        <v>0.90666000000000002</v>
      </c>
      <c r="EO95">
        <v>60443.402340000001</v>
      </c>
      <c r="EP95">
        <v>53.35</v>
      </c>
      <c r="EQ95">
        <v>0.14415</v>
      </c>
      <c r="ER95">
        <v>29794.98242</v>
      </c>
      <c r="ES95">
        <v>0.17519999999999999</v>
      </c>
      <c r="ET95">
        <v>0.89385999999999999</v>
      </c>
      <c r="EU95">
        <v>29794.98242</v>
      </c>
      <c r="EV95">
        <v>27.43</v>
      </c>
      <c r="EW95">
        <v>0.28036</v>
      </c>
      <c r="EX95">
        <v>177525.64063000001</v>
      </c>
      <c r="EY95">
        <v>22753.869139999999</v>
      </c>
      <c r="EZ95">
        <v>177525.64063000001</v>
      </c>
      <c r="FA95">
        <v>0</v>
      </c>
    </row>
    <row r="96" spans="1:157" x14ac:dyDescent="0.25">
      <c r="A96">
        <v>48283</v>
      </c>
      <c r="B96" t="s">
        <v>169</v>
      </c>
      <c r="C96">
        <v>31492</v>
      </c>
      <c r="D96">
        <v>30660</v>
      </c>
      <c r="E96">
        <v>2</v>
      </c>
      <c r="F96">
        <v>0</v>
      </c>
      <c r="G96">
        <v>0</v>
      </c>
      <c r="H96">
        <v>0</v>
      </c>
      <c r="I96">
        <v>0</v>
      </c>
      <c r="J96">
        <v>116</v>
      </c>
      <c r="K96">
        <v>8.4099999999999994E-2</v>
      </c>
      <c r="L96">
        <v>16</v>
      </c>
      <c r="M96">
        <v>2</v>
      </c>
      <c r="N96">
        <v>0</v>
      </c>
      <c r="O96">
        <v>0</v>
      </c>
      <c r="P96">
        <v>2</v>
      </c>
      <c r="Q96">
        <v>46</v>
      </c>
      <c r="R96" t="s">
        <v>182</v>
      </c>
      <c r="S96">
        <v>5076</v>
      </c>
      <c r="T96">
        <v>0</v>
      </c>
      <c r="U96">
        <v>10450</v>
      </c>
      <c r="V96">
        <v>0</v>
      </c>
      <c r="W96">
        <v>0</v>
      </c>
      <c r="X96">
        <v>0</v>
      </c>
      <c r="Y96">
        <v>0</v>
      </c>
      <c r="Z96">
        <v>0</v>
      </c>
      <c r="AA96">
        <v>7</v>
      </c>
      <c r="AB96">
        <v>0</v>
      </c>
      <c r="AC96">
        <v>0</v>
      </c>
      <c r="AD96">
        <v>34</v>
      </c>
      <c r="AE96">
        <v>14100</v>
      </c>
      <c r="AF96">
        <v>1492</v>
      </c>
      <c r="AG96">
        <v>27</v>
      </c>
      <c r="AH96">
        <v>0.16819999999999999</v>
      </c>
      <c r="AI96">
        <v>3559.1489299999998</v>
      </c>
      <c r="AJ96">
        <v>0.14843000000000001</v>
      </c>
      <c r="AK96">
        <v>0.21686</v>
      </c>
      <c r="AL96">
        <v>33.949330000000003</v>
      </c>
      <c r="AM96">
        <v>1376.39771</v>
      </c>
      <c r="AN96">
        <v>43.660449999999997</v>
      </c>
      <c r="AO96">
        <v>194.16838000000001</v>
      </c>
      <c r="AP96">
        <v>346.96688999999998</v>
      </c>
      <c r="AQ96">
        <v>2047.8868399999999</v>
      </c>
      <c r="AR96">
        <v>635.79516999999998</v>
      </c>
      <c r="AS96">
        <v>1302.3034700000001</v>
      </c>
      <c r="AT96">
        <v>1666.9846199999999</v>
      </c>
      <c r="AU96">
        <v>1644.3343500000001</v>
      </c>
      <c r="AV96">
        <v>4148.6665000000003</v>
      </c>
      <c r="AW96">
        <v>68.128569999999996</v>
      </c>
      <c r="AX96">
        <v>197.26935</v>
      </c>
      <c r="AY96">
        <v>284.33667000000003</v>
      </c>
      <c r="AZ96">
        <v>468.30032</v>
      </c>
      <c r="BA96">
        <v>431.23566</v>
      </c>
      <c r="BB96">
        <v>997.69788000000005</v>
      </c>
      <c r="BC96">
        <v>16.10305</v>
      </c>
      <c r="BD96">
        <v>55.272599999999997</v>
      </c>
      <c r="BE96">
        <v>72.656840000000003</v>
      </c>
      <c r="BF96">
        <v>145.30144999999999</v>
      </c>
      <c r="BG96">
        <v>125.70005</v>
      </c>
      <c r="BH96">
        <v>239.82951</v>
      </c>
      <c r="BI96">
        <v>1018.62799</v>
      </c>
      <c r="BJ96">
        <v>80.68844</v>
      </c>
      <c r="BK96">
        <v>177.94828999999999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8193.9208999999992</v>
      </c>
      <c r="CJ96">
        <v>498.24765000000002</v>
      </c>
      <c r="CK96">
        <v>953.13360999999998</v>
      </c>
      <c r="CL96">
        <v>6004.3911099999996</v>
      </c>
      <c r="CM96">
        <v>1773.5665300000001</v>
      </c>
      <c r="CN96">
        <v>3593.0549299999998</v>
      </c>
      <c r="CO96">
        <v>3527.4379899999999</v>
      </c>
      <c r="CP96">
        <v>3980.11987</v>
      </c>
      <c r="CQ96">
        <v>8877.6416000000008</v>
      </c>
      <c r="CR96">
        <v>190.38405</v>
      </c>
      <c r="CS96">
        <v>733.68517999999995</v>
      </c>
      <c r="CT96">
        <v>715.94592</v>
      </c>
      <c r="CU96">
        <v>1004.83447</v>
      </c>
      <c r="CV96">
        <v>1052.8254400000001</v>
      </c>
      <c r="CW96">
        <v>2153.4362799999999</v>
      </c>
      <c r="CX96">
        <v>44.961480000000002</v>
      </c>
      <c r="CY96">
        <v>216.36053000000001</v>
      </c>
      <c r="CZ96">
        <v>176.50918999999999</v>
      </c>
      <c r="DA96">
        <v>315.21588000000003</v>
      </c>
      <c r="DB96">
        <v>311.09003000000001</v>
      </c>
      <c r="DC96">
        <v>526.85144000000003</v>
      </c>
      <c r="DD96">
        <v>2741.78296</v>
      </c>
      <c r="DE96">
        <v>175.80144000000001</v>
      </c>
      <c r="DF96">
        <v>494.97125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31332</v>
      </c>
      <c r="EE96">
        <v>34</v>
      </c>
      <c r="EF96">
        <v>19.36</v>
      </c>
      <c r="EG96">
        <v>5246.3027300000003</v>
      </c>
      <c r="EH96">
        <v>0.17763000000000001</v>
      </c>
      <c r="EI96">
        <v>0.87907000000000002</v>
      </c>
      <c r="EJ96">
        <v>10525.68262</v>
      </c>
      <c r="EK96">
        <v>7.22</v>
      </c>
      <c r="EL96">
        <v>5941.12842</v>
      </c>
      <c r="EM96">
        <v>0.15464</v>
      </c>
      <c r="EN96">
        <v>0.66366000000000003</v>
      </c>
      <c r="EO96">
        <v>15165.03613</v>
      </c>
      <c r="EP96">
        <v>17.48</v>
      </c>
      <c r="EQ96">
        <v>0.28866999999999998</v>
      </c>
      <c r="ER96">
        <v>1619.62256</v>
      </c>
      <c r="ES96">
        <v>0.14863000000000001</v>
      </c>
      <c r="ET96">
        <v>0.36185</v>
      </c>
      <c r="EU96">
        <v>6177.6084000000001</v>
      </c>
      <c r="EV96">
        <v>18.25</v>
      </c>
      <c r="EW96">
        <v>0.27649000000000001</v>
      </c>
      <c r="EX96">
        <v>16366.20313</v>
      </c>
      <c r="EY96">
        <v>1376.3975800000001</v>
      </c>
      <c r="EZ96">
        <v>40062.25</v>
      </c>
      <c r="FA96">
        <v>0</v>
      </c>
    </row>
    <row r="97" spans="1:157" x14ac:dyDescent="0.25">
      <c r="A97">
        <v>48284</v>
      </c>
      <c r="B97" t="s">
        <v>169</v>
      </c>
      <c r="C97">
        <v>31492</v>
      </c>
      <c r="D97">
        <v>31493</v>
      </c>
      <c r="E97">
        <v>2</v>
      </c>
      <c r="F97">
        <v>0</v>
      </c>
      <c r="G97">
        <v>0</v>
      </c>
      <c r="H97">
        <v>0</v>
      </c>
      <c r="I97">
        <v>0</v>
      </c>
      <c r="J97">
        <v>116</v>
      </c>
      <c r="K97">
        <v>7.9399999999999998E-2</v>
      </c>
      <c r="L97">
        <v>16</v>
      </c>
      <c r="M97">
        <v>2</v>
      </c>
      <c r="N97">
        <v>0</v>
      </c>
      <c r="O97">
        <v>0</v>
      </c>
      <c r="P97">
        <v>2</v>
      </c>
      <c r="Q97">
        <v>46</v>
      </c>
      <c r="R97" t="s">
        <v>182</v>
      </c>
      <c r="S97">
        <v>5076</v>
      </c>
      <c r="T97">
        <v>0</v>
      </c>
      <c r="U97">
        <v>12840</v>
      </c>
      <c r="V97">
        <v>0</v>
      </c>
      <c r="W97">
        <v>0</v>
      </c>
      <c r="X97">
        <v>0</v>
      </c>
      <c r="Y97">
        <v>0</v>
      </c>
      <c r="Z97">
        <v>0</v>
      </c>
      <c r="AA97">
        <v>7</v>
      </c>
      <c r="AB97">
        <v>0</v>
      </c>
      <c r="AC97">
        <v>0</v>
      </c>
      <c r="AD97">
        <v>34</v>
      </c>
      <c r="AE97">
        <v>14100</v>
      </c>
      <c r="AF97">
        <v>1492</v>
      </c>
      <c r="AG97">
        <v>27</v>
      </c>
      <c r="AH97">
        <v>0.1588</v>
      </c>
      <c r="AI97">
        <v>3032.7148400000001</v>
      </c>
      <c r="AJ97">
        <v>0.14011999999999999</v>
      </c>
      <c r="AK97">
        <v>0.18479000000000001</v>
      </c>
      <c r="AL97">
        <v>33.380330000000001</v>
      </c>
      <c r="AM97">
        <v>1266.84521</v>
      </c>
      <c r="AN97">
        <v>38.743099999999998</v>
      </c>
      <c r="AO97">
        <v>181.52072000000001</v>
      </c>
      <c r="AP97">
        <v>365.24651999999998</v>
      </c>
      <c r="AQ97">
        <v>2797.8408199999999</v>
      </c>
      <c r="AR97">
        <v>632.11243000000002</v>
      </c>
      <c r="AS97">
        <v>1242.34656</v>
      </c>
      <c r="AT97">
        <v>1291.26367</v>
      </c>
      <c r="AU97">
        <v>1530.1328100000001</v>
      </c>
      <c r="AV97">
        <v>3754.3613300000002</v>
      </c>
      <c r="AW97">
        <v>69.083060000000003</v>
      </c>
      <c r="AX97">
        <v>328.79514</v>
      </c>
      <c r="AY97">
        <v>323.96735000000001</v>
      </c>
      <c r="AZ97">
        <v>375.48797999999999</v>
      </c>
      <c r="BA97">
        <v>411.17572000000001</v>
      </c>
      <c r="BB97">
        <v>907.47046</v>
      </c>
      <c r="BC97">
        <v>15.924799999999999</v>
      </c>
      <c r="BD97">
        <v>97.252759999999995</v>
      </c>
      <c r="BE97">
        <v>86.234570000000005</v>
      </c>
      <c r="BF97">
        <v>110.15501</v>
      </c>
      <c r="BG97">
        <v>111.72593999999999</v>
      </c>
      <c r="BH97">
        <v>199.05708000000001</v>
      </c>
      <c r="BI97">
        <v>903.14446999999996</v>
      </c>
      <c r="BJ97">
        <v>38.680840000000003</v>
      </c>
      <c r="BK97">
        <v>182.24878000000001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6972.9428699999999</v>
      </c>
      <c r="CJ97">
        <v>416.49245999999999</v>
      </c>
      <c r="CK97">
        <v>793.42456000000004</v>
      </c>
      <c r="CL97">
        <v>6858.4682599999996</v>
      </c>
      <c r="CM97">
        <v>1442.72522</v>
      </c>
      <c r="CN97">
        <v>2946.7736799999998</v>
      </c>
      <c r="CO97">
        <v>2947.4731400000001</v>
      </c>
      <c r="CP97">
        <v>3609.1354999999999</v>
      </c>
      <c r="CQ97">
        <v>8342.3320299999996</v>
      </c>
      <c r="CR97">
        <v>156.89484999999999</v>
      </c>
      <c r="CS97">
        <v>830.95525999999995</v>
      </c>
      <c r="CT97">
        <v>780.79663000000005</v>
      </c>
      <c r="CU97">
        <v>838.70245</v>
      </c>
      <c r="CV97">
        <v>942.03485000000001</v>
      </c>
      <c r="CW97">
        <v>2013.48694</v>
      </c>
      <c r="CX97">
        <v>37.465029999999999</v>
      </c>
      <c r="CY97">
        <v>250.18664999999999</v>
      </c>
      <c r="CZ97">
        <v>209.36894000000001</v>
      </c>
      <c r="DA97">
        <v>246.20007000000001</v>
      </c>
      <c r="DB97">
        <v>262.89001000000002</v>
      </c>
      <c r="DC97">
        <v>449.73288000000002</v>
      </c>
      <c r="DD97">
        <v>2216.0146500000001</v>
      </c>
      <c r="DE97">
        <v>103.74463</v>
      </c>
      <c r="DF97">
        <v>381.84106000000003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31332</v>
      </c>
      <c r="EE97">
        <v>34</v>
      </c>
      <c r="EF97">
        <v>19.43</v>
      </c>
      <c r="EG97">
        <v>4415.6777300000003</v>
      </c>
      <c r="EH97">
        <v>0.15081</v>
      </c>
      <c r="EI97">
        <v>0.73989000000000005</v>
      </c>
      <c r="EJ97">
        <v>10077.606449999999</v>
      </c>
      <c r="EK97">
        <v>8.7100000000000009</v>
      </c>
      <c r="EL97">
        <v>5945.5668900000001</v>
      </c>
      <c r="EM97">
        <v>0.14602000000000001</v>
      </c>
      <c r="EN97">
        <v>0.66415999999999997</v>
      </c>
      <c r="EO97">
        <v>14149.492190000001</v>
      </c>
      <c r="EP97">
        <v>17.47</v>
      </c>
      <c r="EQ97">
        <v>0.2727</v>
      </c>
      <c r="ER97">
        <v>2561.2692900000002</v>
      </c>
      <c r="ES97">
        <v>0.14272000000000001</v>
      </c>
      <c r="ET97">
        <v>0.57221999999999995</v>
      </c>
      <c r="EU97">
        <v>5877.0991199999999</v>
      </c>
      <c r="EV97">
        <v>14.64</v>
      </c>
      <c r="EW97">
        <v>0.32540999999999998</v>
      </c>
      <c r="EX97">
        <v>15955.228520000001</v>
      </c>
      <c r="EY97">
        <v>1266.84521</v>
      </c>
      <c r="EZ97">
        <v>37077.140630000002</v>
      </c>
      <c r="FA97">
        <v>0</v>
      </c>
    </row>
    <row r="98" spans="1:157" x14ac:dyDescent="0.25">
      <c r="A98">
        <v>48288</v>
      </c>
      <c r="B98" t="s">
        <v>169</v>
      </c>
      <c r="C98">
        <v>31493</v>
      </c>
      <c r="D98">
        <v>31492</v>
      </c>
      <c r="E98">
        <v>2</v>
      </c>
      <c r="F98">
        <v>0</v>
      </c>
      <c r="G98">
        <v>0</v>
      </c>
      <c r="H98">
        <v>0</v>
      </c>
      <c r="I98">
        <v>0</v>
      </c>
      <c r="J98">
        <v>116</v>
      </c>
      <c r="K98">
        <v>7.9399999999999998E-2</v>
      </c>
      <c r="L98">
        <v>16</v>
      </c>
      <c r="M98">
        <v>2</v>
      </c>
      <c r="N98">
        <v>0</v>
      </c>
      <c r="O98">
        <v>0</v>
      </c>
      <c r="P98">
        <v>2</v>
      </c>
      <c r="Q98">
        <v>46</v>
      </c>
      <c r="R98" t="s">
        <v>182</v>
      </c>
      <c r="S98">
        <v>5076</v>
      </c>
      <c r="T98">
        <v>0</v>
      </c>
      <c r="U98">
        <v>12840</v>
      </c>
      <c r="V98">
        <v>0</v>
      </c>
      <c r="W98">
        <v>0</v>
      </c>
      <c r="X98">
        <v>0</v>
      </c>
      <c r="Y98">
        <v>0</v>
      </c>
      <c r="Z98">
        <v>0</v>
      </c>
      <c r="AA98">
        <v>7</v>
      </c>
      <c r="AB98">
        <v>0</v>
      </c>
      <c r="AC98">
        <v>0</v>
      </c>
      <c r="AD98">
        <v>34</v>
      </c>
      <c r="AE98">
        <v>14100</v>
      </c>
      <c r="AF98">
        <v>1492</v>
      </c>
      <c r="AG98">
        <v>27</v>
      </c>
      <c r="AH98">
        <v>0.1588</v>
      </c>
      <c r="AI98">
        <v>3940.2280300000002</v>
      </c>
      <c r="AJ98">
        <v>0.14013999999999999</v>
      </c>
      <c r="AK98">
        <v>0.24007999999999999</v>
      </c>
      <c r="AL98">
        <v>31.574719999999999</v>
      </c>
      <c r="AM98">
        <v>1677.0798299999999</v>
      </c>
      <c r="AN98">
        <v>58.623550000000002</v>
      </c>
      <c r="AO98">
        <v>234.97174000000001</v>
      </c>
      <c r="AP98">
        <v>428.17804000000001</v>
      </c>
      <c r="AQ98">
        <v>4060.6276899999998</v>
      </c>
      <c r="AR98">
        <v>810.61279000000002</v>
      </c>
      <c r="AS98">
        <v>1704.4271200000001</v>
      </c>
      <c r="AT98">
        <v>1656.20947</v>
      </c>
      <c r="AU98">
        <v>2079.0026899999998</v>
      </c>
      <c r="AV98">
        <v>4587.9706999999999</v>
      </c>
      <c r="AW98">
        <v>87.811790000000002</v>
      </c>
      <c r="AX98">
        <v>502.16016000000002</v>
      </c>
      <c r="AY98">
        <v>456.82927999999998</v>
      </c>
      <c r="AZ98">
        <v>463.21451000000002</v>
      </c>
      <c r="BA98">
        <v>530.85913000000005</v>
      </c>
      <c r="BB98">
        <v>1106.01648</v>
      </c>
      <c r="BC98">
        <v>21.540220000000001</v>
      </c>
      <c r="BD98">
        <v>152.93387999999999</v>
      </c>
      <c r="BE98">
        <v>123.13437</v>
      </c>
      <c r="BF98">
        <v>136.04506000000001</v>
      </c>
      <c r="BG98">
        <v>151.16406000000001</v>
      </c>
      <c r="BH98">
        <v>250.67580000000001</v>
      </c>
      <c r="BI98">
        <v>1312.87012</v>
      </c>
      <c r="BJ98">
        <v>65.063779999999994</v>
      </c>
      <c r="BK98">
        <v>199.59228999999999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6972.9428699999999</v>
      </c>
      <c r="CJ98">
        <v>416.49245999999999</v>
      </c>
      <c r="CK98">
        <v>793.42456000000004</v>
      </c>
      <c r="CL98">
        <v>6858.4682599999996</v>
      </c>
      <c r="CM98">
        <v>1442.72522</v>
      </c>
      <c r="CN98">
        <v>2946.7736799999998</v>
      </c>
      <c r="CO98">
        <v>2947.4731400000001</v>
      </c>
      <c r="CP98">
        <v>3609.1354999999999</v>
      </c>
      <c r="CQ98">
        <v>8342.3320299999996</v>
      </c>
      <c r="CR98">
        <v>156.89484999999999</v>
      </c>
      <c r="CS98">
        <v>830.95525999999995</v>
      </c>
      <c r="CT98">
        <v>780.79663000000005</v>
      </c>
      <c r="CU98">
        <v>838.70245</v>
      </c>
      <c r="CV98">
        <v>942.03485000000001</v>
      </c>
      <c r="CW98">
        <v>2013.48694</v>
      </c>
      <c r="CX98">
        <v>37.465029999999999</v>
      </c>
      <c r="CY98">
        <v>250.18664999999999</v>
      </c>
      <c r="CZ98">
        <v>209.36894000000001</v>
      </c>
      <c r="DA98">
        <v>246.20007000000001</v>
      </c>
      <c r="DB98">
        <v>262.89001000000002</v>
      </c>
      <c r="DC98">
        <v>449.73288000000002</v>
      </c>
      <c r="DD98">
        <v>2216.0146500000001</v>
      </c>
      <c r="DE98">
        <v>103.74463</v>
      </c>
      <c r="DF98">
        <v>381.84106000000003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31332</v>
      </c>
      <c r="EE98">
        <v>34</v>
      </c>
      <c r="EF98">
        <v>19.309999999999999</v>
      </c>
      <c r="EG98">
        <v>5661.9282199999998</v>
      </c>
      <c r="EH98">
        <v>0.18207000000000001</v>
      </c>
      <c r="EI98">
        <v>0.94871000000000005</v>
      </c>
      <c r="EJ98">
        <v>10077.606449999999</v>
      </c>
      <c r="EK98">
        <v>6.55</v>
      </c>
      <c r="EL98">
        <v>8203.9248000000007</v>
      </c>
      <c r="EM98">
        <v>0.17480000000000001</v>
      </c>
      <c r="EN98">
        <v>0.91642999999999997</v>
      </c>
      <c r="EO98">
        <v>14149.492190000001</v>
      </c>
      <c r="EP98">
        <v>12.83</v>
      </c>
      <c r="EQ98">
        <v>0.37131999999999998</v>
      </c>
      <c r="ER98">
        <v>3315.8298300000001</v>
      </c>
      <c r="ES98">
        <v>0.15087999999999999</v>
      </c>
      <c r="ET98">
        <v>0.74080000000000001</v>
      </c>
      <c r="EU98">
        <v>5877.0991199999999</v>
      </c>
      <c r="EV98">
        <v>10.69</v>
      </c>
      <c r="EW98">
        <v>0.44564999999999999</v>
      </c>
      <c r="EX98">
        <v>21121.910159999999</v>
      </c>
      <c r="EY98">
        <v>1677.07971</v>
      </c>
      <c r="EZ98">
        <v>37077.140630000002</v>
      </c>
      <c r="FA98">
        <v>0</v>
      </c>
    </row>
    <row r="99" spans="1:157" x14ac:dyDescent="0.25">
      <c r="A99">
        <v>48290</v>
      </c>
      <c r="B99" t="s">
        <v>169</v>
      </c>
      <c r="C99">
        <v>31493</v>
      </c>
      <c r="D99">
        <v>31496</v>
      </c>
      <c r="E99">
        <v>2</v>
      </c>
      <c r="F99">
        <v>0</v>
      </c>
      <c r="G99">
        <v>0</v>
      </c>
      <c r="H99">
        <v>0</v>
      </c>
      <c r="I99">
        <v>0</v>
      </c>
      <c r="J99">
        <v>116</v>
      </c>
      <c r="K99">
        <v>0.12567999999999999</v>
      </c>
      <c r="L99">
        <v>16</v>
      </c>
      <c r="M99">
        <v>2</v>
      </c>
      <c r="N99">
        <v>0</v>
      </c>
      <c r="O99">
        <v>0</v>
      </c>
      <c r="P99">
        <v>2</v>
      </c>
      <c r="Q99">
        <v>46</v>
      </c>
      <c r="R99" t="s">
        <v>182</v>
      </c>
      <c r="S99">
        <v>5073</v>
      </c>
      <c r="T99">
        <v>0</v>
      </c>
      <c r="U99">
        <v>9006</v>
      </c>
      <c r="V99">
        <v>0</v>
      </c>
      <c r="W99">
        <v>0</v>
      </c>
      <c r="X99">
        <v>0</v>
      </c>
      <c r="Y99">
        <v>0</v>
      </c>
      <c r="Z99">
        <v>0</v>
      </c>
      <c r="AA99">
        <v>7</v>
      </c>
      <c r="AB99">
        <v>0</v>
      </c>
      <c r="AC99">
        <v>0</v>
      </c>
      <c r="AD99">
        <v>34</v>
      </c>
      <c r="AE99">
        <v>14100</v>
      </c>
      <c r="AF99">
        <v>1492</v>
      </c>
      <c r="AG99">
        <v>27</v>
      </c>
      <c r="AH99">
        <v>0.25135999999999997</v>
      </c>
      <c r="AI99">
        <v>1678.1900599999999</v>
      </c>
      <c r="AJ99">
        <v>0.22178999999999999</v>
      </c>
      <c r="AK99">
        <v>0.10224999999999999</v>
      </c>
      <c r="AL99">
        <v>33.984059999999999</v>
      </c>
      <c r="AM99">
        <v>927.29016000000001</v>
      </c>
      <c r="AN99">
        <v>27.283300000000001</v>
      </c>
      <c r="AO99">
        <v>92.590119999999999</v>
      </c>
      <c r="AP99">
        <v>174.51625000000001</v>
      </c>
      <c r="AQ99">
        <v>1158.4249299999999</v>
      </c>
      <c r="AR99">
        <v>297.69769000000002</v>
      </c>
      <c r="AS99">
        <v>639.81389999999999</v>
      </c>
      <c r="AT99">
        <v>602.62354000000005</v>
      </c>
      <c r="AU99">
        <v>628.65850999999998</v>
      </c>
      <c r="AV99">
        <v>1892.8016399999999</v>
      </c>
      <c r="AW99">
        <v>35.579509999999999</v>
      </c>
      <c r="AX99">
        <v>93.540080000000003</v>
      </c>
      <c r="AY99">
        <v>181.36685</v>
      </c>
      <c r="AZ99">
        <v>169.89604</v>
      </c>
      <c r="BA99">
        <v>166.80759</v>
      </c>
      <c r="BB99">
        <v>480.12268</v>
      </c>
      <c r="BC99">
        <v>8.9310600000000004</v>
      </c>
      <c r="BD99">
        <v>26.768170000000001</v>
      </c>
      <c r="BE99">
        <v>50.294670000000004</v>
      </c>
      <c r="BF99">
        <v>47.711669999999998</v>
      </c>
      <c r="BG99">
        <v>44.843159999999997</v>
      </c>
      <c r="BH99">
        <v>105.36456</v>
      </c>
      <c r="BI99">
        <v>388.72766000000001</v>
      </c>
      <c r="BJ99">
        <v>19.88822</v>
      </c>
      <c r="BK99">
        <v>71.215519999999998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3848.4858399999998</v>
      </c>
      <c r="CJ99">
        <v>200.16822999999999</v>
      </c>
      <c r="CK99">
        <v>363.94949000000003</v>
      </c>
      <c r="CL99">
        <v>2824.5539600000002</v>
      </c>
      <c r="CM99">
        <v>673.57732999999996</v>
      </c>
      <c r="CN99">
        <v>1419.29871</v>
      </c>
      <c r="CO99">
        <v>1375.53223</v>
      </c>
      <c r="CP99">
        <v>1495.9692399999999</v>
      </c>
      <c r="CQ99">
        <v>4132.1186500000003</v>
      </c>
      <c r="CR99">
        <v>77.290530000000004</v>
      </c>
      <c r="CS99">
        <v>263.96526999999998</v>
      </c>
      <c r="CT99">
        <v>414.60982999999999</v>
      </c>
      <c r="CU99">
        <v>385.34723000000002</v>
      </c>
      <c r="CV99">
        <v>391.09350999999998</v>
      </c>
      <c r="CW99">
        <v>1038.37354</v>
      </c>
      <c r="CX99">
        <v>19.555720000000001</v>
      </c>
      <c r="CY99">
        <v>77.709860000000006</v>
      </c>
      <c r="CZ99">
        <v>114.61196</v>
      </c>
      <c r="DA99">
        <v>110.61942000000001</v>
      </c>
      <c r="DB99">
        <v>108.49887</v>
      </c>
      <c r="DC99">
        <v>234.16489999999999</v>
      </c>
      <c r="DD99">
        <v>963.15051000000005</v>
      </c>
      <c r="DE99">
        <v>55.29025</v>
      </c>
      <c r="DF99">
        <v>166.45153999999999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31332</v>
      </c>
      <c r="EE99">
        <v>34</v>
      </c>
      <c r="EF99">
        <v>19.84</v>
      </c>
      <c r="EG99">
        <v>1721.33899</v>
      </c>
      <c r="EH99">
        <v>0.22187999999999999</v>
      </c>
      <c r="EI99">
        <v>0.28843000000000002</v>
      </c>
      <c r="EJ99">
        <v>4368.9394499999999</v>
      </c>
      <c r="EK99">
        <v>18.32</v>
      </c>
      <c r="EL99">
        <v>2666.4870599999999</v>
      </c>
      <c r="EM99">
        <v>0.22189999999999999</v>
      </c>
      <c r="EN99">
        <v>0.29786000000000001</v>
      </c>
      <c r="EO99">
        <v>6267.1430700000001</v>
      </c>
      <c r="EP99">
        <v>19.399999999999999</v>
      </c>
      <c r="EQ99">
        <v>0.38869999999999999</v>
      </c>
      <c r="ER99">
        <v>1312.16785</v>
      </c>
      <c r="ES99">
        <v>0.22189</v>
      </c>
      <c r="ET99">
        <v>0.29315999999999998</v>
      </c>
      <c r="EU99">
        <v>2421.3322800000001</v>
      </c>
      <c r="EV99">
        <v>18.95</v>
      </c>
      <c r="EW99">
        <v>0.39793000000000001</v>
      </c>
      <c r="EX99">
        <v>7378.18408</v>
      </c>
      <c r="EY99">
        <v>927.29016000000001</v>
      </c>
      <c r="EZ99">
        <v>16905.900389999999</v>
      </c>
      <c r="FA99">
        <v>0</v>
      </c>
    </row>
    <row r="100" spans="1:157" x14ac:dyDescent="0.25">
      <c r="A100">
        <v>48295</v>
      </c>
      <c r="B100" t="s">
        <v>169</v>
      </c>
      <c r="C100">
        <v>31493</v>
      </c>
      <c r="D100">
        <v>52595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132</v>
      </c>
      <c r="K100">
        <v>0.01</v>
      </c>
      <c r="L100">
        <v>32</v>
      </c>
      <c r="M100">
        <v>0</v>
      </c>
      <c r="N100">
        <v>0</v>
      </c>
      <c r="O100">
        <v>0</v>
      </c>
      <c r="P100">
        <v>2</v>
      </c>
      <c r="Q100">
        <v>0</v>
      </c>
      <c r="R100" t="s">
        <v>183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9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28</v>
      </c>
      <c r="AH100">
        <v>0</v>
      </c>
      <c r="AI100">
        <v>0</v>
      </c>
      <c r="AJ100">
        <v>0.2</v>
      </c>
      <c r="AK100">
        <v>0</v>
      </c>
      <c r="AL100">
        <v>3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0.2</v>
      </c>
      <c r="EI100">
        <v>0</v>
      </c>
      <c r="EJ100">
        <v>0</v>
      </c>
      <c r="EK100">
        <v>0</v>
      </c>
      <c r="EL100">
        <v>0</v>
      </c>
      <c r="EM100">
        <v>0.2</v>
      </c>
      <c r="EN100">
        <v>0</v>
      </c>
      <c r="EO100">
        <v>0</v>
      </c>
      <c r="EP100">
        <v>0</v>
      </c>
      <c r="EQ100">
        <v>0.2</v>
      </c>
      <c r="ER100">
        <v>0</v>
      </c>
      <c r="ES100">
        <v>0.2</v>
      </c>
      <c r="ET100">
        <v>0</v>
      </c>
      <c r="EU100">
        <v>0</v>
      </c>
      <c r="EV100">
        <v>0</v>
      </c>
      <c r="EW100">
        <v>0.2</v>
      </c>
      <c r="EX100">
        <v>0</v>
      </c>
      <c r="EY100">
        <v>0</v>
      </c>
      <c r="EZ100">
        <v>0</v>
      </c>
      <c r="FA100">
        <v>0</v>
      </c>
    </row>
    <row r="101" spans="1:157" x14ac:dyDescent="0.25">
      <c r="A101">
        <v>48312</v>
      </c>
      <c r="B101" t="s">
        <v>169</v>
      </c>
      <c r="C101">
        <v>31496</v>
      </c>
      <c r="D101">
        <v>31493</v>
      </c>
      <c r="E101">
        <v>2</v>
      </c>
      <c r="F101">
        <v>0</v>
      </c>
      <c r="G101">
        <v>0</v>
      </c>
      <c r="H101">
        <v>0</v>
      </c>
      <c r="I101">
        <v>0</v>
      </c>
      <c r="J101">
        <v>116</v>
      </c>
      <c r="K101">
        <v>0.12567999999999999</v>
      </c>
      <c r="L101">
        <v>16</v>
      </c>
      <c r="M101">
        <v>2</v>
      </c>
      <c r="N101">
        <v>0</v>
      </c>
      <c r="O101">
        <v>0</v>
      </c>
      <c r="P101">
        <v>2</v>
      </c>
      <c r="Q101">
        <v>46</v>
      </c>
      <c r="R101" t="s">
        <v>182</v>
      </c>
      <c r="S101">
        <v>5073</v>
      </c>
      <c r="T101">
        <v>0</v>
      </c>
      <c r="U101">
        <v>9006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7</v>
      </c>
      <c r="AB101">
        <v>0</v>
      </c>
      <c r="AC101">
        <v>0</v>
      </c>
      <c r="AD101">
        <v>34</v>
      </c>
      <c r="AE101">
        <v>14100</v>
      </c>
      <c r="AF101">
        <v>1492</v>
      </c>
      <c r="AG101">
        <v>27</v>
      </c>
      <c r="AH101">
        <v>0.25135999999999997</v>
      </c>
      <c r="AI101">
        <v>2170.29565</v>
      </c>
      <c r="AJ101">
        <v>0.22178999999999999</v>
      </c>
      <c r="AK101">
        <v>0.13224</v>
      </c>
      <c r="AL101">
        <v>33.993679999999998</v>
      </c>
      <c r="AM101">
        <v>1197.44336</v>
      </c>
      <c r="AN101">
        <v>35.300080000000001</v>
      </c>
      <c r="AO101">
        <v>107.57811</v>
      </c>
      <c r="AP101">
        <v>189.43324000000001</v>
      </c>
      <c r="AQ101">
        <v>1666.1289099999999</v>
      </c>
      <c r="AR101">
        <v>375.87963999999999</v>
      </c>
      <c r="AS101">
        <v>779.48473999999999</v>
      </c>
      <c r="AT101">
        <v>772.90868999999998</v>
      </c>
      <c r="AU101">
        <v>867.31073000000004</v>
      </c>
      <c r="AV101">
        <v>2239.3168900000001</v>
      </c>
      <c r="AW101">
        <v>41.711019999999998</v>
      </c>
      <c r="AX101">
        <v>170.42519999999999</v>
      </c>
      <c r="AY101">
        <v>233.24297999999999</v>
      </c>
      <c r="AZ101">
        <v>215.45119</v>
      </c>
      <c r="BA101">
        <v>224.2859</v>
      </c>
      <c r="BB101">
        <v>558.25085000000001</v>
      </c>
      <c r="BC101">
        <v>10.62466</v>
      </c>
      <c r="BD101">
        <v>50.941690000000001</v>
      </c>
      <c r="BE101">
        <v>64.31729</v>
      </c>
      <c r="BF101">
        <v>62.907739999999997</v>
      </c>
      <c r="BG101">
        <v>63.655709999999999</v>
      </c>
      <c r="BH101">
        <v>128.80034000000001</v>
      </c>
      <c r="BI101">
        <v>574.42285000000004</v>
      </c>
      <c r="BJ101">
        <v>35.40202</v>
      </c>
      <c r="BK101">
        <v>95.236019999999996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3848.4858399999998</v>
      </c>
      <c r="CJ101">
        <v>200.16822999999999</v>
      </c>
      <c r="CK101">
        <v>363.94949000000003</v>
      </c>
      <c r="CL101">
        <v>2824.5539600000002</v>
      </c>
      <c r="CM101">
        <v>673.57732999999996</v>
      </c>
      <c r="CN101">
        <v>1419.29871</v>
      </c>
      <c r="CO101">
        <v>1375.53223</v>
      </c>
      <c r="CP101">
        <v>1495.9692399999999</v>
      </c>
      <c r="CQ101">
        <v>4132.1186500000003</v>
      </c>
      <c r="CR101">
        <v>77.290530000000004</v>
      </c>
      <c r="CS101">
        <v>263.96526999999998</v>
      </c>
      <c r="CT101">
        <v>414.60982999999999</v>
      </c>
      <c r="CU101">
        <v>385.34723000000002</v>
      </c>
      <c r="CV101">
        <v>391.09350999999998</v>
      </c>
      <c r="CW101">
        <v>1038.37354</v>
      </c>
      <c r="CX101">
        <v>19.555720000000001</v>
      </c>
      <c r="CY101">
        <v>77.709860000000006</v>
      </c>
      <c r="CZ101">
        <v>114.61196</v>
      </c>
      <c r="DA101">
        <v>110.61942000000001</v>
      </c>
      <c r="DB101">
        <v>108.49887</v>
      </c>
      <c r="DC101">
        <v>234.16489999999999</v>
      </c>
      <c r="DD101">
        <v>963.15051000000005</v>
      </c>
      <c r="DE101">
        <v>55.29025</v>
      </c>
      <c r="DF101">
        <v>166.45153999999999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31332</v>
      </c>
      <c r="EE101">
        <v>34</v>
      </c>
      <c r="EF101">
        <v>19.78</v>
      </c>
      <c r="EG101">
        <v>2647.60034</v>
      </c>
      <c r="EH101">
        <v>0.2228</v>
      </c>
      <c r="EI101">
        <v>0.44363000000000002</v>
      </c>
      <c r="EJ101">
        <v>4368.9394499999999</v>
      </c>
      <c r="EK101">
        <v>14.09</v>
      </c>
      <c r="EL101">
        <v>3600.6560100000002</v>
      </c>
      <c r="EM101">
        <v>0.22237999999999999</v>
      </c>
      <c r="EN101">
        <v>0.40222000000000002</v>
      </c>
      <c r="EO101">
        <v>6267.1430700000001</v>
      </c>
      <c r="EP101">
        <v>19.079999999999998</v>
      </c>
      <c r="EQ101">
        <v>0.39522000000000002</v>
      </c>
      <c r="ER101">
        <v>1109.16443</v>
      </c>
      <c r="ES101">
        <v>0.22183</v>
      </c>
      <c r="ET101">
        <v>0.24779999999999999</v>
      </c>
      <c r="EU101">
        <v>2421.3322800000001</v>
      </c>
      <c r="EV101">
        <v>19.18</v>
      </c>
      <c r="EW101">
        <v>0.39316000000000001</v>
      </c>
      <c r="EX101">
        <v>9527.7168000000001</v>
      </c>
      <c r="EY101">
        <v>1197.44336</v>
      </c>
      <c r="EZ101">
        <v>16905.900389999999</v>
      </c>
      <c r="FA101">
        <v>0</v>
      </c>
    </row>
    <row r="102" spans="1:157" x14ac:dyDescent="0.25">
      <c r="A102">
        <v>48313</v>
      </c>
      <c r="B102" t="s">
        <v>169</v>
      </c>
      <c r="C102">
        <v>31496</v>
      </c>
      <c r="D102">
        <v>31506</v>
      </c>
      <c r="E102">
        <v>2</v>
      </c>
      <c r="F102">
        <v>0</v>
      </c>
      <c r="G102">
        <v>0</v>
      </c>
      <c r="H102">
        <v>0</v>
      </c>
      <c r="I102">
        <v>0</v>
      </c>
      <c r="J102">
        <v>116</v>
      </c>
      <c r="K102">
        <v>0.24149999999999999</v>
      </c>
      <c r="L102">
        <v>16</v>
      </c>
      <c r="M102">
        <v>2</v>
      </c>
      <c r="N102">
        <v>0</v>
      </c>
      <c r="O102">
        <v>0</v>
      </c>
      <c r="P102">
        <v>2</v>
      </c>
      <c r="Q102">
        <v>46</v>
      </c>
      <c r="R102" t="s">
        <v>182</v>
      </c>
      <c r="S102">
        <v>5073</v>
      </c>
      <c r="T102">
        <v>0</v>
      </c>
      <c r="U102">
        <v>5116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7</v>
      </c>
      <c r="AB102">
        <v>0</v>
      </c>
      <c r="AC102">
        <v>0</v>
      </c>
      <c r="AD102">
        <v>34</v>
      </c>
      <c r="AE102">
        <v>14100</v>
      </c>
      <c r="AF102">
        <v>1492</v>
      </c>
      <c r="AG102">
        <v>27</v>
      </c>
      <c r="AH102">
        <v>0.48299999999999998</v>
      </c>
      <c r="AI102">
        <v>884.99670000000003</v>
      </c>
      <c r="AJ102">
        <v>0.42618</v>
      </c>
      <c r="AK102">
        <v>5.3920000000000003E-2</v>
      </c>
      <c r="AL102">
        <v>33.999949999999998</v>
      </c>
      <c r="AM102">
        <v>773.07190000000003</v>
      </c>
      <c r="AN102">
        <v>22.737500000000001</v>
      </c>
      <c r="AO102">
        <v>28.752970000000001</v>
      </c>
      <c r="AP102">
        <v>58.642270000000003</v>
      </c>
      <c r="AQ102">
        <v>438.57387999999997</v>
      </c>
      <c r="AR102">
        <v>103.6211</v>
      </c>
      <c r="AS102">
        <v>213.57256000000001</v>
      </c>
      <c r="AT102">
        <v>272.30981000000003</v>
      </c>
      <c r="AU102">
        <v>327.13344999999998</v>
      </c>
      <c r="AV102">
        <v>912.0788</v>
      </c>
      <c r="AW102">
        <v>11.87642</v>
      </c>
      <c r="AX102">
        <v>36.29325</v>
      </c>
      <c r="AY102">
        <v>66.464939999999999</v>
      </c>
      <c r="AZ102">
        <v>78.630840000000006</v>
      </c>
      <c r="BA102">
        <v>87.826509999999999</v>
      </c>
      <c r="BB102">
        <v>237.16707</v>
      </c>
      <c r="BC102">
        <v>2.8521000000000001</v>
      </c>
      <c r="BD102">
        <v>10.26717</v>
      </c>
      <c r="BE102">
        <v>18.31598</v>
      </c>
      <c r="BF102">
        <v>21.417210000000001</v>
      </c>
      <c r="BG102">
        <v>23.21706</v>
      </c>
      <c r="BH102">
        <v>51.09637</v>
      </c>
      <c r="BI102">
        <v>150.97273000000001</v>
      </c>
      <c r="BJ102">
        <v>9.2808600000000006</v>
      </c>
      <c r="BK102">
        <v>40.76267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2078.5036599999999</v>
      </c>
      <c r="CJ102">
        <v>75.189269999999993</v>
      </c>
      <c r="CK102">
        <v>147.44454999999999</v>
      </c>
      <c r="CL102">
        <v>1389.4517800000001</v>
      </c>
      <c r="CM102">
        <v>310.63251000000002</v>
      </c>
      <c r="CN102">
        <v>609.84984999999995</v>
      </c>
      <c r="CO102">
        <v>639.97960999999998</v>
      </c>
      <c r="CP102">
        <v>832.57794000000001</v>
      </c>
      <c r="CQ102">
        <v>1979.3364300000001</v>
      </c>
      <c r="CR102">
        <v>30.80566</v>
      </c>
      <c r="CS102">
        <v>151.99277000000001</v>
      </c>
      <c r="CT102">
        <v>180.53148999999999</v>
      </c>
      <c r="CU102">
        <v>179.96558999999999</v>
      </c>
      <c r="CV102">
        <v>215.34869</v>
      </c>
      <c r="CW102">
        <v>500.35876000000002</v>
      </c>
      <c r="CX102">
        <v>7.4878299999999998</v>
      </c>
      <c r="CY102">
        <v>45.379080000000002</v>
      </c>
      <c r="CZ102">
        <v>48.625529999999998</v>
      </c>
      <c r="DA102">
        <v>50.743819999999999</v>
      </c>
      <c r="DB102">
        <v>59.813960000000002</v>
      </c>
      <c r="DC102">
        <v>112.00744</v>
      </c>
      <c r="DD102">
        <v>534.55498999999998</v>
      </c>
      <c r="DE102">
        <v>35.200890000000001</v>
      </c>
      <c r="DF102">
        <v>104.22252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31332</v>
      </c>
      <c r="EE102">
        <v>34</v>
      </c>
      <c r="EF102">
        <v>22.28</v>
      </c>
      <c r="EG102">
        <v>887.99396000000002</v>
      </c>
      <c r="EH102">
        <v>0.42618</v>
      </c>
      <c r="EI102">
        <v>0.14879000000000001</v>
      </c>
      <c r="EJ102">
        <v>2097.3464399999998</v>
      </c>
      <c r="EK102">
        <v>21.91</v>
      </c>
      <c r="EL102">
        <v>964.98919999999998</v>
      </c>
      <c r="EM102">
        <v>0.42618</v>
      </c>
      <c r="EN102">
        <v>0.10780000000000001</v>
      </c>
      <c r="EO102">
        <v>2892.4174800000001</v>
      </c>
      <c r="EP102">
        <v>22.21</v>
      </c>
      <c r="EQ102">
        <v>0.65241000000000005</v>
      </c>
      <c r="ER102">
        <v>463.14621</v>
      </c>
      <c r="ES102">
        <v>0.42618</v>
      </c>
      <c r="ET102">
        <v>0.10347000000000001</v>
      </c>
      <c r="EU102">
        <v>1173.23352</v>
      </c>
      <c r="EV102">
        <v>22.14</v>
      </c>
      <c r="EW102">
        <v>0.65447</v>
      </c>
      <c r="EX102">
        <v>3201.1259799999998</v>
      </c>
      <c r="EY102">
        <v>773.07195999999999</v>
      </c>
      <c r="EZ102">
        <v>8241.5009800000007</v>
      </c>
      <c r="FA102">
        <v>0</v>
      </c>
    </row>
    <row r="103" spans="1:157" x14ac:dyDescent="0.25">
      <c r="A103">
        <v>48346</v>
      </c>
      <c r="B103" t="s">
        <v>169</v>
      </c>
      <c r="C103">
        <v>31506</v>
      </c>
      <c r="D103">
        <v>31496</v>
      </c>
      <c r="E103">
        <v>2</v>
      </c>
      <c r="F103">
        <v>0</v>
      </c>
      <c r="G103">
        <v>0</v>
      </c>
      <c r="H103">
        <v>0</v>
      </c>
      <c r="I103">
        <v>0</v>
      </c>
      <c r="J103">
        <v>116</v>
      </c>
      <c r="K103">
        <v>0.24149999999999999</v>
      </c>
      <c r="L103">
        <v>16</v>
      </c>
      <c r="M103">
        <v>2</v>
      </c>
      <c r="N103">
        <v>0</v>
      </c>
      <c r="O103">
        <v>0</v>
      </c>
      <c r="P103">
        <v>2</v>
      </c>
      <c r="Q103">
        <v>46</v>
      </c>
      <c r="R103" t="s">
        <v>182</v>
      </c>
      <c r="S103">
        <v>5073</v>
      </c>
      <c r="T103">
        <v>0</v>
      </c>
      <c r="U103">
        <v>5116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7</v>
      </c>
      <c r="AB103">
        <v>0</v>
      </c>
      <c r="AC103">
        <v>0</v>
      </c>
      <c r="AD103">
        <v>34</v>
      </c>
      <c r="AE103">
        <v>14100</v>
      </c>
      <c r="AF103">
        <v>1492</v>
      </c>
      <c r="AG103">
        <v>27</v>
      </c>
      <c r="AH103">
        <v>0.48299999999999998</v>
      </c>
      <c r="AI103">
        <v>1193.50684</v>
      </c>
      <c r="AJ103">
        <v>0.42618</v>
      </c>
      <c r="AK103">
        <v>7.2720000000000007E-2</v>
      </c>
      <c r="AL103">
        <v>33.999450000000003</v>
      </c>
      <c r="AM103">
        <v>1217.2506100000001</v>
      </c>
      <c r="AN103">
        <v>35.803280000000001</v>
      </c>
      <c r="AO103">
        <v>46.436309999999999</v>
      </c>
      <c r="AP103">
        <v>88.802289999999999</v>
      </c>
      <c r="AQ103">
        <v>950.87792999999999</v>
      </c>
      <c r="AR103">
        <v>207.01141000000001</v>
      </c>
      <c r="AS103">
        <v>396.27731</v>
      </c>
      <c r="AT103">
        <v>367.66980000000001</v>
      </c>
      <c r="AU103">
        <v>505.44452000000001</v>
      </c>
      <c r="AV103">
        <v>1067.25757</v>
      </c>
      <c r="AW103">
        <v>18.92924</v>
      </c>
      <c r="AX103">
        <v>115.69952000000001</v>
      </c>
      <c r="AY103">
        <v>114.06656</v>
      </c>
      <c r="AZ103">
        <v>101.33475</v>
      </c>
      <c r="BA103">
        <v>127.52218999999999</v>
      </c>
      <c r="BB103">
        <v>263.19171</v>
      </c>
      <c r="BC103">
        <v>4.6357200000000001</v>
      </c>
      <c r="BD103">
        <v>35.111910000000002</v>
      </c>
      <c r="BE103">
        <v>30.309550000000002</v>
      </c>
      <c r="BF103">
        <v>29.326619999999998</v>
      </c>
      <c r="BG103">
        <v>36.596899999999998</v>
      </c>
      <c r="BH103">
        <v>60.911079999999998</v>
      </c>
      <c r="BI103">
        <v>383.58224000000001</v>
      </c>
      <c r="BJ103">
        <v>25.920020000000001</v>
      </c>
      <c r="BK103">
        <v>63.45984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2078.5036599999999</v>
      </c>
      <c r="CJ103">
        <v>75.189269999999993</v>
      </c>
      <c r="CK103">
        <v>147.44454999999999</v>
      </c>
      <c r="CL103">
        <v>1389.4517800000001</v>
      </c>
      <c r="CM103">
        <v>310.63251000000002</v>
      </c>
      <c r="CN103">
        <v>609.84984999999995</v>
      </c>
      <c r="CO103">
        <v>639.97960999999998</v>
      </c>
      <c r="CP103">
        <v>832.57794000000001</v>
      </c>
      <c r="CQ103">
        <v>1979.3364300000001</v>
      </c>
      <c r="CR103">
        <v>30.80566</v>
      </c>
      <c r="CS103">
        <v>151.99277000000001</v>
      </c>
      <c r="CT103">
        <v>180.53148999999999</v>
      </c>
      <c r="CU103">
        <v>179.96558999999999</v>
      </c>
      <c r="CV103">
        <v>215.34869</v>
      </c>
      <c r="CW103">
        <v>500.35876000000002</v>
      </c>
      <c r="CX103">
        <v>7.4878299999999998</v>
      </c>
      <c r="CY103">
        <v>45.379080000000002</v>
      </c>
      <c r="CZ103">
        <v>48.625529999999998</v>
      </c>
      <c r="DA103">
        <v>50.743819999999999</v>
      </c>
      <c r="DB103">
        <v>59.813960000000002</v>
      </c>
      <c r="DC103">
        <v>112.00744</v>
      </c>
      <c r="DD103">
        <v>534.55498999999998</v>
      </c>
      <c r="DE103">
        <v>35.200890000000001</v>
      </c>
      <c r="DF103">
        <v>104.22252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31332</v>
      </c>
      <c r="EE103">
        <v>34</v>
      </c>
      <c r="EF103">
        <v>22.26</v>
      </c>
      <c r="EG103">
        <v>1209.3525400000001</v>
      </c>
      <c r="EH103">
        <v>0.42620000000000002</v>
      </c>
      <c r="EI103">
        <v>0.20263999999999999</v>
      </c>
      <c r="EJ103">
        <v>2097.3464399999998</v>
      </c>
      <c r="EK103">
        <v>21.69</v>
      </c>
      <c r="EL103">
        <v>1927.4283399999999</v>
      </c>
      <c r="EM103">
        <v>0.42620999999999998</v>
      </c>
      <c r="EN103">
        <v>0.21531</v>
      </c>
      <c r="EO103">
        <v>2892.4174800000001</v>
      </c>
      <c r="EP103">
        <v>22.05</v>
      </c>
      <c r="EQ103">
        <v>0.65713999999999995</v>
      </c>
      <c r="ER103">
        <v>710.08727999999996</v>
      </c>
      <c r="ES103">
        <v>0.42618</v>
      </c>
      <c r="ET103">
        <v>0.15864</v>
      </c>
      <c r="EU103">
        <v>1173.23352</v>
      </c>
      <c r="EV103">
        <v>22.02</v>
      </c>
      <c r="EW103">
        <v>0.65803999999999996</v>
      </c>
      <c r="EX103">
        <v>5040.375</v>
      </c>
      <c r="EY103">
        <v>1217.2506100000001</v>
      </c>
      <c r="EZ103">
        <v>8241.5009800000007</v>
      </c>
      <c r="FA103">
        <v>0</v>
      </c>
    </row>
    <row r="104" spans="1:157" x14ac:dyDescent="0.25">
      <c r="A104">
        <v>48348</v>
      </c>
      <c r="B104" t="s">
        <v>169</v>
      </c>
      <c r="C104">
        <v>31506</v>
      </c>
      <c r="D104">
        <v>31512</v>
      </c>
      <c r="E104">
        <v>2</v>
      </c>
      <c r="F104">
        <v>0</v>
      </c>
      <c r="G104">
        <v>0</v>
      </c>
      <c r="H104">
        <v>0</v>
      </c>
      <c r="I104">
        <v>0</v>
      </c>
      <c r="J104">
        <v>116</v>
      </c>
      <c r="K104">
        <v>0.1434</v>
      </c>
      <c r="L104">
        <v>16</v>
      </c>
      <c r="M104">
        <v>2</v>
      </c>
      <c r="N104">
        <v>0</v>
      </c>
      <c r="O104">
        <v>0</v>
      </c>
      <c r="P104">
        <v>2</v>
      </c>
      <c r="Q104">
        <v>46</v>
      </c>
      <c r="R104" t="s">
        <v>182</v>
      </c>
      <c r="S104">
        <v>5069</v>
      </c>
      <c r="T104">
        <v>0</v>
      </c>
      <c r="U104">
        <v>3245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7</v>
      </c>
      <c r="AB104">
        <v>0</v>
      </c>
      <c r="AC104">
        <v>0</v>
      </c>
      <c r="AD104">
        <v>34</v>
      </c>
      <c r="AE104">
        <v>14100</v>
      </c>
      <c r="AF104">
        <v>1492</v>
      </c>
      <c r="AG104">
        <v>27</v>
      </c>
      <c r="AH104">
        <v>0.2868</v>
      </c>
      <c r="AI104">
        <v>1519.1522199999999</v>
      </c>
      <c r="AJ104">
        <v>0.25306000000000001</v>
      </c>
      <c r="AK104">
        <v>9.2560000000000003E-2</v>
      </c>
      <c r="AL104">
        <v>33.971870000000003</v>
      </c>
      <c r="AM104">
        <v>877.77221999999995</v>
      </c>
      <c r="AN104">
        <v>25.822929999999999</v>
      </c>
      <c r="AO104">
        <v>61.412799999999997</v>
      </c>
      <c r="AP104">
        <v>118.37299</v>
      </c>
      <c r="AQ104">
        <v>819.54332999999997</v>
      </c>
      <c r="AR104">
        <v>231.97165000000001</v>
      </c>
      <c r="AS104">
        <v>537.10528999999997</v>
      </c>
      <c r="AT104">
        <v>493.90618999999998</v>
      </c>
      <c r="AU104">
        <v>537.64422999999999</v>
      </c>
      <c r="AV104">
        <v>1761.7570800000001</v>
      </c>
      <c r="AW104">
        <v>21.0321</v>
      </c>
      <c r="AX104">
        <v>53.586910000000003</v>
      </c>
      <c r="AY104">
        <v>124.28619999999999</v>
      </c>
      <c r="AZ104">
        <v>137.36333999999999</v>
      </c>
      <c r="BA104">
        <v>138.79816</v>
      </c>
      <c r="BB104">
        <v>433.74410999999998</v>
      </c>
      <c r="BC104">
        <v>5.1129800000000003</v>
      </c>
      <c r="BD104">
        <v>14.9336</v>
      </c>
      <c r="BE104">
        <v>34.793170000000003</v>
      </c>
      <c r="BF104">
        <v>35.633299999999998</v>
      </c>
      <c r="BG104">
        <v>34.844259999999998</v>
      </c>
      <c r="BH104">
        <v>87.999120000000005</v>
      </c>
      <c r="BI104">
        <v>360.70186999999999</v>
      </c>
      <c r="BJ104">
        <v>17.3659</v>
      </c>
      <c r="BK104">
        <v>59.236289999999997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4138.8730500000001</v>
      </c>
      <c r="CJ104">
        <v>148.06621999999999</v>
      </c>
      <c r="CK104">
        <v>301.07224000000002</v>
      </c>
      <c r="CL104">
        <v>2402.03613</v>
      </c>
      <c r="CM104">
        <v>629.61188000000004</v>
      </c>
      <c r="CN104">
        <v>1370.92139</v>
      </c>
      <c r="CO104">
        <v>1122.5114699999999</v>
      </c>
      <c r="CP104">
        <v>1321.29944</v>
      </c>
      <c r="CQ104">
        <v>4079.59033</v>
      </c>
      <c r="CR104">
        <v>58.690539999999999</v>
      </c>
      <c r="CS104">
        <v>193.21870000000001</v>
      </c>
      <c r="CT104">
        <v>361.75400000000002</v>
      </c>
      <c r="CU104">
        <v>312.77704</v>
      </c>
      <c r="CV104">
        <v>340.78827000000001</v>
      </c>
      <c r="CW104">
        <v>1011.12817</v>
      </c>
      <c r="CX104">
        <v>14.725250000000001</v>
      </c>
      <c r="CY104">
        <v>56.344360000000002</v>
      </c>
      <c r="CZ104">
        <v>100.28363</v>
      </c>
      <c r="DA104">
        <v>79.750020000000006</v>
      </c>
      <c r="DB104">
        <v>86.746849999999995</v>
      </c>
      <c r="DC104">
        <v>206.2731</v>
      </c>
      <c r="DD104">
        <v>852.70385999999996</v>
      </c>
      <c r="DE104">
        <v>49.840269999999997</v>
      </c>
      <c r="DF104">
        <v>172.47721999999999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31332</v>
      </c>
      <c r="EE104">
        <v>34</v>
      </c>
      <c r="EF104">
        <v>20.309999999999999</v>
      </c>
      <c r="EG104">
        <v>1240.5728799999999</v>
      </c>
      <c r="EH104">
        <v>0.25308000000000003</v>
      </c>
      <c r="EI104">
        <v>0.20787</v>
      </c>
      <c r="EJ104">
        <v>2640.0424800000001</v>
      </c>
      <c r="EK104">
        <v>19.510000000000002</v>
      </c>
      <c r="EL104">
        <v>1906.3828100000001</v>
      </c>
      <c r="EM104">
        <v>0.25308000000000003</v>
      </c>
      <c r="EN104">
        <v>0.21296000000000001</v>
      </c>
      <c r="EO104">
        <v>5057.7197299999998</v>
      </c>
      <c r="EP104">
        <v>20.07</v>
      </c>
      <c r="EQ104">
        <v>0.42870000000000003</v>
      </c>
      <c r="ER104">
        <v>1455.0368699999999</v>
      </c>
      <c r="ES104">
        <v>0.25327</v>
      </c>
      <c r="ET104">
        <v>0.32507999999999998</v>
      </c>
      <c r="EU104">
        <v>3435.9751000000001</v>
      </c>
      <c r="EV104">
        <v>19.239999999999998</v>
      </c>
      <c r="EW104">
        <v>0.44718999999999998</v>
      </c>
      <c r="EX104">
        <v>6121.1445299999996</v>
      </c>
      <c r="EY104">
        <v>877.77215999999999</v>
      </c>
      <c r="EZ104">
        <v>15272.610350000001</v>
      </c>
      <c r="FA104">
        <v>0</v>
      </c>
    </row>
    <row r="105" spans="1:157" x14ac:dyDescent="0.25">
      <c r="A105">
        <v>48377</v>
      </c>
      <c r="B105" t="s">
        <v>169</v>
      </c>
      <c r="C105">
        <v>31511</v>
      </c>
      <c r="D105">
        <v>31512</v>
      </c>
      <c r="E105">
        <v>2</v>
      </c>
      <c r="F105">
        <v>0</v>
      </c>
      <c r="G105">
        <v>0</v>
      </c>
      <c r="H105">
        <v>0</v>
      </c>
      <c r="I105">
        <v>0</v>
      </c>
      <c r="J105">
        <v>116</v>
      </c>
      <c r="K105">
        <v>8.9510000000000006E-2</v>
      </c>
      <c r="L105">
        <v>16</v>
      </c>
      <c r="M105">
        <v>2</v>
      </c>
      <c r="N105">
        <v>0</v>
      </c>
      <c r="O105">
        <v>0</v>
      </c>
      <c r="P105">
        <v>2</v>
      </c>
      <c r="Q105">
        <v>46</v>
      </c>
      <c r="R105" t="s">
        <v>182</v>
      </c>
      <c r="S105">
        <v>5069</v>
      </c>
      <c r="T105">
        <v>0</v>
      </c>
      <c r="U105">
        <v>3680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7</v>
      </c>
      <c r="AB105">
        <v>0</v>
      </c>
      <c r="AC105">
        <v>0</v>
      </c>
      <c r="AD105">
        <v>34</v>
      </c>
      <c r="AE105">
        <v>14100</v>
      </c>
      <c r="AF105">
        <v>1492</v>
      </c>
      <c r="AG105">
        <v>27</v>
      </c>
      <c r="AH105">
        <v>0.17902000000000001</v>
      </c>
      <c r="AI105">
        <v>2586.34863</v>
      </c>
      <c r="AJ105">
        <v>0.15795999999999999</v>
      </c>
      <c r="AK105">
        <v>0.15759000000000001</v>
      </c>
      <c r="AL105">
        <v>33.800150000000002</v>
      </c>
      <c r="AM105">
        <v>816.61755000000005</v>
      </c>
      <c r="AN105">
        <v>24.062000000000001</v>
      </c>
      <c r="AO105">
        <v>85.217510000000004</v>
      </c>
      <c r="AP105">
        <v>181.12430000000001</v>
      </c>
      <c r="AQ105">
        <v>1590.45361</v>
      </c>
      <c r="AR105">
        <v>398.48696999999999</v>
      </c>
      <c r="AS105">
        <v>834.26909999999998</v>
      </c>
      <c r="AT105">
        <v>597.34045000000003</v>
      </c>
      <c r="AU105">
        <v>779.40588000000002</v>
      </c>
      <c r="AV105">
        <v>2321.19434</v>
      </c>
      <c r="AW105">
        <v>37.530250000000002</v>
      </c>
      <c r="AX105">
        <v>140.07047</v>
      </c>
      <c r="AY105">
        <v>239.03833</v>
      </c>
      <c r="AZ105">
        <v>165.95609999999999</v>
      </c>
      <c r="BA105">
        <v>200.07611</v>
      </c>
      <c r="BB105">
        <v>576.89275999999995</v>
      </c>
      <c r="BC105">
        <v>9.6054200000000005</v>
      </c>
      <c r="BD105">
        <v>41.557009999999998</v>
      </c>
      <c r="BE105">
        <v>65.98827</v>
      </c>
      <c r="BF105">
        <v>40.44229</v>
      </c>
      <c r="BG105">
        <v>50.87135</v>
      </c>
      <c r="BH105">
        <v>116.99149</v>
      </c>
      <c r="BI105">
        <v>502.89843999999999</v>
      </c>
      <c r="BJ105">
        <v>33.073169999999998</v>
      </c>
      <c r="BK105">
        <v>114.71554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4129.5493200000001</v>
      </c>
      <c r="CJ105">
        <v>144.68771000000001</v>
      </c>
      <c r="CK105">
        <v>295.57927999999998</v>
      </c>
      <c r="CL105">
        <v>2416.5075700000002</v>
      </c>
      <c r="CM105">
        <v>629.92138999999997</v>
      </c>
      <c r="CN105">
        <v>1369.4631300000001</v>
      </c>
      <c r="CO105">
        <v>1044.16785</v>
      </c>
      <c r="CP105">
        <v>1302.0444299999999</v>
      </c>
      <c r="CQ105">
        <v>4050.9917</v>
      </c>
      <c r="CR105">
        <v>58.209989999999998</v>
      </c>
      <c r="CS105">
        <v>193.92537999999999</v>
      </c>
      <c r="CT105">
        <v>364.87056999999999</v>
      </c>
      <c r="CU105">
        <v>289.17975000000001</v>
      </c>
      <c r="CV105">
        <v>333.94524999999999</v>
      </c>
      <c r="CW105">
        <v>1001.30688</v>
      </c>
      <c r="CX105">
        <v>14.6911</v>
      </c>
      <c r="CY105">
        <v>56.611899999999999</v>
      </c>
      <c r="CZ105">
        <v>101.30723</v>
      </c>
      <c r="DA105">
        <v>71.128399999999999</v>
      </c>
      <c r="DB105">
        <v>84.014139999999998</v>
      </c>
      <c r="DC105">
        <v>202.21457000000001</v>
      </c>
      <c r="DD105">
        <v>875.49878000000001</v>
      </c>
      <c r="DE105">
        <v>51.05977</v>
      </c>
      <c r="DF105">
        <v>175.60096999999999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31332</v>
      </c>
      <c r="EE105">
        <v>34</v>
      </c>
      <c r="EF105">
        <v>19.489999999999998</v>
      </c>
      <c r="EG105">
        <v>1286.6978799999999</v>
      </c>
      <c r="EH105">
        <v>0.15797</v>
      </c>
      <c r="EI105">
        <v>0.21560000000000001</v>
      </c>
      <c r="EJ105">
        <v>2576.0661599999999</v>
      </c>
      <c r="EK105">
        <v>18.739999999999998</v>
      </c>
      <c r="EL105">
        <v>3169.9101599999999</v>
      </c>
      <c r="EM105">
        <v>0.15817000000000001</v>
      </c>
      <c r="EN105">
        <v>0.35410000000000003</v>
      </c>
      <c r="EO105">
        <v>5070.4238299999997</v>
      </c>
      <c r="EP105">
        <v>18.989999999999998</v>
      </c>
      <c r="EQ105">
        <v>0.28281000000000001</v>
      </c>
      <c r="ER105">
        <v>2080.2426799999998</v>
      </c>
      <c r="ES105">
        <v>0.15889</v>
      </c>
      <c r="ET105">
        <v>0.46475</v>
      </c>
      <c r="EU105">
        <v>3350.8881799999999</v>
      </c>
      <c r="EV105">
        <v>17.18</v>
      </c>
      <c r="EW105">
        <v>0.31261</v>
      </c>
      <c r="EX105">
        <v>9123.1992200000004</v>
      </c>
      <c r="EY105">
        <v>816.61761000000001</v>
      </c>
      <c r="EZ105">
        <v>15126.927729999999</v>
      </c>
      <c r="FA105">
        <v>0</v>
      </c>
    </row>
    <row r="106" spans="1:157" x14ac:dyDescent="0.25">
      <c r="A106">
        <v>48378</v>
      </c>
      <c r="B106" t="s">
        <v>169</v>
      </c>
      <c r="C106">
        <v>31511</v>
      </c>
      <c r="D106">
        <v>31513</v>
      </c>
      <c r="E106">
        <v>2</v>
      </c>
      <c r="F106">
        <v>0</v>
      </c>
      <c r="G106">
        <v>0</v>
      </c>
      <c r="H106">
        <v>0</v>
      </c>
      <c r="I106">
        <v>0</v>
      </c>
      <c r="J106">
        <v>112</v>
      </c>
      <c r="K106">
        <v>0.19739000000000001</v>
      </c>
      <c r="L106">
        <v>12</v>
      </c>
      <c r="M106">
        <v>2</v>
      </c>
      <c r="N106">
        <v>0</v>
      </c>
      <c r="O106">
        <v>0</v>
      </c>
      <c r="P106">
        <v>2</v>
      </c>
      <c r="Q106">
        <v>45</v>
      </c>
      <c r="R106" t="s">
        <v>171</v>
      </c>
      <c r="S106">
        <v>5069</v>
      </c>
      <c r="T106">
        <v>0</v>
      </c>
      <c r="U106">
        <v>8810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6</v>
      </c>
      <c r="AB106">
        <v>0</v>
      </c>
      <c r="AC106">
        <v>0</v>
      </c>
      <c r="AD106">
        <v>35</v>
      </c>
      <c r="AE106">
        <v>15750</v>
      </c>
      <c r="AF106">
        <v>1668</v>
      </c>
      <c r="AG106">
        <v>26</v>
      </c>
      <c r="AH106">
        <v>0.39478000000000002</v>
      </c>
      <c r="AI106">
        <v>2474.7902800000002</v>
      </c>
      <c r="AJ106">
        <v>0.33839000000000002</v>
      </c>
      <c r="AK106">
        <v>0.13488</v>
      </c>
      <c r="AL106">
        <v>33.222490000000001</v>
      </c>
      <c r="AM106">
        <v>3513.0432099999998</v>
      </c>
      <c r="AN106">
        <v>105.88391</v>
      </c>
      <c r="AO106">
        <v>164.78229999999999</v>
      </c>
      <c r="AP106">
        <v>302.28073000000001</v>
      </c>
      <c r="AQ106">
        <v>2167.26001</v>
      </c>
      <c r="AR106">
        <v>604.04651000000001</v>
      </c>
      <c r="AS106">
        <v>1555.9201700000001</v>
      </c>
      <c r="AT106">
        <v>1459.0753199999999</v>
      </c>
      <c r="AU106">
        <v>1793.1125500000001</v>
      </c>
      <c r="AV106">
        <v>5302.1157199999998</v>
      </c>
      <c r="AW106">
        <v>56.043030000000002</v>
      </c>
      <c r="AX106">
        <v>162.63416000000001</v>
      </c>
      <c r="AY106">
        <v>336.76965000000001</v>
      </c>
      <c r="AZ106">
        <v>403.28372000000002</v>
      </c>
      <c r="BA106">
        <v>459.03530999999998</v>
      </c>
      <c r="BB106">
        <v>1309.0019500000001</v>
      </c>
      <c r="BC106">
        <v>13.59188</v>
      </c>
      <c r="BD106">
        <v>46.403640000000003</v>
      </c>
      <c r="BE106">
        <v>92.850620000000006</v>
      </c>
      <c r="BF106">
        <v>97.701369999999997</v>
      </c>
      <c r="BG106">
        <v>116.00091999999999</v>
      </c>
      <c r="BH106">
        <v>264.42257999999998</v>
      </c>
      <c r="BI106">
        <v>894.02899000000002</v>
      </c>
      <c r="BJ106">
        <v>44.47936</v>
      </c>
      <c r="BK106">
        <v>152.63151999999999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6719.6152300000003</v>
      </c>
      <c r="CJ106">
        <v>352.41478999999998</v>
      </c>
      <c r="CK106">
        <v>654.78350999999998</v>
      </c>
      <c r="CL106">
        <v>4981.7006799999999</v>
      </c>
      <c r="CM106">
        <v>1349.0750700000001</v>
      </c>
      <c r="CN106">
        <v>3268.0717800000002</v>
      </c>
      <c r="CO106">
        <v>3052.8122600000002</v>
      </c>
      <c r="CP106">
        <v>3815.47192</v>
      </c>
      <c r="CQ106">
        <v>10994.78125</v>
      </c>
      <c r="CR106">
        <v>121.49487000000001</v>
      </c>
      <c r="CS106">
        <v>392.59955000000002</v>
      </c>
      <c r="CT106">
        <v>741.20172000000002</v>
      </c>
      <c r="CU106">
        <v>830.23315000000002</v>
      </c>
      <c r="CV106">
        <v>949.32343000000003</v>
      </c>
      <c r="CW106">
        <v>2682.9450700000002</v>
      </c>
      <c r="CX106">
        <v>29.748480000000001</v>
      </c>
      <c r="CY106">
        <v>113.98616</v>
      </c>
      <c r="CZ106">
        <v>203.85548</v>
      </c>
      <c r="DA106">
        <v>199.46384</v>
      </c>
      <c r="DB106">
        <v>239.36778000000001</v>
      </c>
      <c r="DC106">
        <v>537.40228000000002</v>
      </c>
      <c r="DD106">
        <v>1975.5533399999999</v>
      </c>
      <c r="DE106">
        <v>102.53319</v>
      </c>
      <c r="DF106">
        <v>337.98441000000003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35028</v>
      </c>
      <c r="EE106">
        <v>35</v>
      </c>
      <c r="EF106">
        <v>26.97</v>
      </c>
      <c r="EG106">
        <v>5150.7543900000001</v>
      </c>
      <c r="EH106">
        <v>0.37098999999999999</v>
      </c>
      <c r="EI106">
        <v>0.77200000000000002</v>
      </c>
      <c r="EJ106">
        <v>11011.344730000001</v>
      </c>
      <c r="EK106">
        <v>14.24</v>
      </c>
      <c r="EL106">
        <v>6700.8339800000003</v>
      </c>
      <c r="EM106">
        <v>0.35328999999999999</v>
      </c>
      <c r="EN106">
        <v>0.66954999999999998</v>
      </c>
      <c r="EO106">
        <v>13551.818359999999</v>
      </c>
      <c r="EP106">
        <v>25.62</v>
      </c>
      <c r="EQ106">
        <v>0.46227000000000001</v>
      </c>
      <c r="ER106">
        <v>3471.0935100000002</v>
      </c>
      <c r="ES106">
        <v>0.35648999999999997</v>
      </c>
      <c r="ET106">
        <v>0.69366000000000005</v>
      </c>
      <c r="EU106">
        <v>6644.0249000000003</v>
      </c>
      <c r="EV106">
        <v>18.8</v>
      </c>
      <c r="EW106">
        <v>0.62997000000000003</v>
      </c>
      <c r="EX106">
        <v>17797.472659999999</v>
      </c>
      <c r="EY106">
        <v>3513.0432099999998</v>
      </c>
      <c r="EZ106">
        <v>37926.804689999997</v>
      </c>
      <c r="FA106">
        <v>0</v>
      </c>
    </row>
    <row r="107" spans="1:157" x14ac:dyDescent="0.25">
      <c r="A107">
        <v>48381</v>
      </c>
      <c r="B107" t="s">
        <v>169</v>
      </c>
      <c r="C107">
        <v>31512</v>
      </c>
      <c r="D107">
        <v>31506</v>
      </c>
      <c r="E107">
        <v>2</v>
      </c>
      <c r="F107">
        <v>0</v>
      </c>
      <c r="G107">
        <v>0</v>
      </c>
      <c r="H107">
        <v>0</v>
      </c>
      <c r="I107">
        <v>0</v>
      </c>
      <c r="J107">
        <v>116</v>
      </c>
      <c r="K107">
        <v>0.1434</v>
      </c>
      <c r="L107">
        <v>16</v>
      </c>
      <c r="M107">
        <v>2</v>
      </c>
      <c r="N107">
        <v>0</v>
      </c>
      <c r="O107">
        <v>0</v>
      </c>
      <c r="P107">
        <v>2</v>
      </c>
      <c r="Q107">
        <v>46</v>
      </c>
      <c r="R107" t="s">
        <v>182</v>
      </c>
      <c r="S107">
        <v>5069</v>
      </c>
      <c r="T107">
        <v>0</v>
      </c>
      <c r="U107">
        <v>3245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7</v>
      </c>
      <c r="AB107">
        <v>0</v>
      </c>
      <c r="AC107">
        <v>0</v>
      </c>
      <c r="AD107">
        <v>34</v>
      </c>
      <c r="AE107">
        <v>14100</v>
      </c>
      <c r="AF107">
        <v>1492</v>
      </c>
      <c r="AG107">
        <v>27</v>
      </c>
      <c r="AH107">
        <v>0.2868</v>
      </c>
      <c r="AI107">
        <v>2619.7209499999999</v>
      </c>
      <c r="AJ107">
        <v>0.25306000000000001</v>
      </c>
      <c r="AK107">
        <v>0.15962000000000001</v>
      </c>
      <c r="AL107">
        <v>33.847079999999998</v>
      </c>
      <c r="AM107">
        <v>1312.3201899999999</v>
      </c>
      <c r="AN107">
        <v>38.653449999999999</v>
      </c>
      <c r="AO107">
        <v>86.65343</v>
      </c>
      <c r="AP107">
        <v>182.69923</v>
      </c>
      <c r="AQ107">
        <v>1582.4928</v>
      </c>
      <c r="AR107">
        <v>397.64026000000001</v>
      </c>
      <c r="AS107">
        <v>833.81604000000004</v>
      </c>
      <c r="AT107">
        <v>628.60528999999997</v>
      </c>
      <c r="AU107">
        <v>783.65521000000001</v>
      </c>
      <c r="AV107">
        <v>2317.8332500000001</v>
      </c>
      <c r="AW107">
        <v>37.658439999999999</v>
      </c>
      <c r="AX107">
        <v>139.63176999999999</v>
      </c>
      <c r="AY107">
        <v>237.46780000000001</v>
      </c>
      <c r="AZ107">
        <v>175.41368</v>
      </c>
      <c r="BA107">
        <v>201.99014</v>
      </c>
      <c r="BB107">
        <v>577.38409000000001</v>
      </c>
      <c r="BC107">
        <v>9.6122700000000005</v>
      </c>
      <c r="BD107">
        <v>41.410760000000003</v>
      </c>
      <c r="BE107">
        <v>65.490459999999999</v>
      </c>
      <c r="BF107">
        <v>44.116709999999998</v>
      </c>
      <c r="BG107">
        <v>51.902589999999996</v>
      </c>
      <c r="BH107">
        <v>118.27399</v>
      </c>
      <c r="BI107">
        <v>492.00200999999998</v>
      </c>
      <c r="BJ107">
        <v>32.47437</v>
      </c>
      <c r="BK107">
        <v>113.24093000000001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4138.8730500000001</v>
      </c>
      <c r="CJ107">
        <v>148.06621999999999</v>
      </c>
      <c r="CK107">
        <v>301.07224000000002</v>
      </c>
      <c r="CL107">
        <v>2402.03613</v>
      </c>
      <c r="CM107">
        <v>629.61188000000004</v>
      </c>
      <c r="CN107">
        <v>1370.92139</v>
      </c>
      <c r="CO107">
        <v>1122.5114699999999</v>
      </c>
      <c r="CP107">
        <v>1321.29944</v>
      </c>
      <c r="CQ107">
        <v>4079.59033</v>
      </c>
      <c r="CR107">
        <v>58.690539999999999</v>
      </c>
      <c r="CS107">
        <v>193.21870000000001</v>
      </c>
      <c r="CT107">
        <v>361.75400000000002</v>
      </c>
      <c r="CU107">
        <v>312.77704</v>
      </c>
      <c r="CV107">
        <v>340.78827000000001</v>
      </c>
      <c r="CW107">
        <v>1011.12817</v>
      </c>
      <c r="CX107">
        <v>14.725250000000001</v>
      </c>
      <c r="CY107">
        <v>56.344360000000002</v>
      </c>
      <c r="CZ107">
        <v>100.28363</v>
      </c>
      <c r="DA107">
        <v>79.750020000000006</v>
      </c>
      <c r="DB107">
        <v>86.746849999999995</v>
      </c>
      <c r="DC107">
        <v>206.2731</v>
      </c>
      <c r="DD107">
        <v>852.70385999999996</v>
      </c>
      <c r="DE107">
        <v>49.840269999999997</v>
      </c>
      <c r="DF107">
        <v>172.47721999999999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31332</v>
      </c>
      <c r="EE107">
        <v>34</v>
      </c>
      <c r="EF107">
        <v>20.18</v>
      </c>
      <c r="EG107">
        <v>1399.46948</v>
      </c>
      <c r="EH107">
        <v>0.25308999999999998</v>
      </c>
      <c r="EI107">
        <v>0.23449999999999999</v>
      </c>
      <c r="EJ107">
        <v>2640.0424800000001</v>
      </c>
      <c r="EK107">
        <v>19.32</v>
      </c>
      <c r="EL107">
        <v>3151.33691</v>
      </c>
      <c r="EM107">
        <v>0.25337999999999999</v>
      </c>
      <c r="EN107">
        <v>0.35203000000000001</v>
      </c>
      <c r="EO107">
        <v>5057.7197299999998</v>
      </c>
      <c r="EP107">
        <v>19.71</v>
      </c>
      <c r="EQ107">
        <v>0.43652999999999997</v>
      </c>
      <c r="ER107">
        <v>1980.93823</v>
      </c>
      <c r="ES107">
        <v>0.25419999999999998</v>
      </c>
      <c r="ET107">
        <v>0.44257000000000002</v>
      </c>
      <c r="EU107">
        <v>3435.9751000000001</v>
      </c>
      <c r="EV107">
        <v>18.239999999999998</v>
      </c>
      <c r="EW107">
        <v>0.47171000000000002</v>
      </c>
      <c r="EX107">
        <v>9151.4658199999994</v>
      </c>
      <c r="EY107">
        <v>1312.3201899999999</v>
      </c>
      <c r="EZ107">
        <v>15272.610350000001</v>
      </c>
      <c r="FA107">
        <v>0</v>
      </c>
    </row>
    <row r="108" spans="1:157" x14ac:dyDescent="0.25">
      <c r="A108">
        <v>48382</v>
      </c>
      <c r="B108" t="s">
        <v>169</v>
      </c>
      <c r="C108">
        <v>31512</v>
      </c>
      <c r="D108">
        <v>31511</v>
      </c>
      <c r="E108">
        <v>2</v>
      </c>
      <c r="F108">
        <v>0</v>
      </c>
      <c r="G108">
        <v>0</v>
      </c>
      <c r="H108">
        <v>0</v>
      </c>
      <c r="I108">
        <v>0</v>
      </c>
      <c r="J108">
        <v>116</v>
      </c>
      <c r="K108">
        <v>8.9510000000000006E-2</v>
      </c>
      <c r="L108">
        <v>16</v>
      </c>
      <c r="M108">
        <v>2</v>
      </c>
      <c r="N108">
        <v>0</v>
      </c>
      <c r="O108">
        <v>0</v>
      </c>
      <c r="P108">
        <v>2</v>
      </c>
      <c r="Q108">
        <v>46</v>
      </c>
      <c r="R108" t="s">
        <v>182</v>
      </c>
      <c r="S108">
        <v>5069</v>
      </c>
      <c r="T108">
        <v>0</v>
      </c>
      <c r="U108">
        <v>3680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7</v>
      </c>
      <c r="AB108">
        <v>0</v>
      </c>
      <c r="AC108">
        <v>0</v>
      </c>
      <c r="AD108">
        <v>34</v>
      </c>
      <c r="AE108">
        <v>14100</v>
      </c>
      <c r="AF108">
        <v>1492</v>
      </c>
      <c r="AG108">
        <v>27</v>
      </c>
      <c r="AH108">
        <v>0.17902000000000001</v>
      </c>
      <c r="AI108">
        <v>1543.2010499999999</v>
      </c>
      <c r="AJ108">
        <v>0.15795999999999999</v>
      </c>
      <c r="AK108">
        <v>9.4030000000000002E-2</v>
      </c>
      <c r="AL108">
        <v>33.986640000000001</v>
      </c>
      <c r="AM108">
        <v>537.39373999999998</v>
      </c>
      <c r="AN108">
        <v>15.80771</v>
      </c>
      <c r="AO108">
        <v>59.470199999999998</v>
      </c>
      <c r="AP108">
        <v>114.45499</v>
      </c>
      <c r="AQ108">
        <v>826.05395999999996</v>
      </c>
      <c r="AR108">
        <v>231.43437</v>
      </c>
      <c r="AS108">
        <v>535.19397000000004</v>
      </c>
      <c r="AT108">
        <v>446.82738999999998</v>
      </c>
      <c r="AU108">
        <v>522.63860999999997</v>
      </c>
      <c r="AV108">
        <v>1729.7972400000001</v>
      </c>
      <c r="AW108">
        <v>20.679739999999999</v>
      </c>
      <c r="AX108">
        <v>53.854930000000003</v>
      </c>
      <c r="AY108">
        <v>125.83224</v>
      </c>
      <c r="AZ108">
        <v>123.22364</v>
      </c>
      <c r="BA108">
        <v>133.86913000000001</v>
      </c>
      <c r="BB108">
        <v>424.41412000000003</v>
      </c>
      <c r="BC108">
        <v>5.08568</v>
      </c>
      <c r="BD108">
        <v>15.05489</v>
      </c>
      <c r="BE108">
        <v>35.318950000000001</v>
      </c>
      <c r="BF108">
        <v>30.686119999999999</v>
      </c>
      <c r="BG108">
        <v>33.142789999999998</v>
      </c>
      <c r="BH108">
        <v>85.223079999999996</v>
      </c>
      <c r="BI108">
        <v>372.60030999999998</v>
      </c>
      <c r="BJ108">
        <v>17.986599999999999</v>
      </c>
      <c r="BK108">
        <v>60.885429999999999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4129.5493200000001</v>
      </c>
      <c r="CJ108">
        <v>144.68771000000001</v>
      </c>
      <c r="CK108">
        <v>295.57927999999998</v>
      </c>
      <c r="CL108">
        <v>2416.5075700000002</v>
      </c>
      <c r="CM108">
        <v>629.92138999999997</v>
      </c>
      <c r="CN108">
        <v>1369.4631300000001</v>
      </c>
      <c r="CO108">
        <v>1044.16785</v>
      </c>
      <c r="CP108">
        <v>1302.0444299999999</v>
      </c>
      <c r="CQ108">
        <v>4050.9917</v>
      </c>
      <c r="CR108">
        <v>58.209989999999998</v>
      </c>
      <c r="CS108">
        <v>193.92537999999999</v>
      </c>
      <c r="CT108">
        <v>364.87056999999999</v>
      </c>
      <c r="CU108">
        <v>289.17975000000001</v>
      </c>
      <c r="CV108">
        <v>333.94524999999999</v>
      </c>
      <c r="CW108">
        <v>1001.30688</v>
      </c>
      <c r="CX108">
        <v>14.6911</v>
      </c>
      <c r="CY108">
        <v>56.611899999999999</v>
      </c>
      <c r="CZ108">
        <v>101.30723</v>
      </c>
      <c r="DA108">
        <v>71.128399999999999</v>
      </c>
      <c r="DB108">
        <v>84.014139999999998</v>
      </c>
      <c r="DC108">
        <v>202.21457000000001</v>
      </c>
      <c r="DD108">
        <v>875.49878000000001</v>
      </c>
      <c r="DE108">
        <v>51.05977</v>
      </c>
      <c r="DF108">
        <v>175.60096999999999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31332</v>
      </c>
      <c r="EE108">
        <v>34</v>
      </c>
      <c r="EF108">
        <v>19.63</v>
      </c>
      <c r="EG108">
        <v>1289.3682899999999</v>
      </c>
      <c r="EH108">
        <v>0.15797</v>
      </c>
      <c r="EI108">
        <v>0.21604999999999999</v>
      </c>
      <c r="EJ108">
        <v>2576.0661599999999</v>
      </c>
      <c r="EK108">
        <v>18.73</v>
      </c>
      <c r="EL108">
        <v>1900.51367</v>
      </c>
      <c r="EM108">
        <v>0.15797</v>
      </c>
      <c r="EN108">
        <v>0.21229999999999999</v>
      </c>
      <c r="EO108">
        <v>5070.4238299999997</v>
      </c>
      <c r="EP108">
        <v>19.37</v>
      </c>
      <c r="EQ108">
        <v>0.27726000000000001</v>
      </c>
      <c r="ER108">
        <v>1270.6453899999999</v>
      </c>
      <c r="ES108">
        <v>0.15801999999999999</v>
      </c>
      <c r="ET108">
        <v>0.28388000000000002</v>
      </c>
      <c r="EU108">
        <v>3350.8881799999999</v>
      </c>
      <c r="EV108">
        <v>18.75</v>
      </c>
      <c r="EW108">
        <v>0.28643000000000002</v>
      </c>
      <c r="EX108">
        <v>6003.7285199999997</v>
      </c>
      <c r="EY108">
        <v>537.39373999999998</v>
      </c>
      <c r="EZ108">
        <v>15126.927729999999</v>
      </c>
      <c r="FA108">
        <v>0</v>
      </c>
    </row>
    <row r="109" spans="1:157" x14ac:dyDescent="0.25">
      <c r="A109">
        <v>48385</v>
      </c>
      <c r="B109" t="s">
        <v>169</v>
      </c>
      <c r="C109">
        <v>31513</v>
      </c>
      <c r="D109">
        <v>31511</v>
      </c>
      <c r="E109">
        <v>2</v>
      </c>
      <c r="F109">
        <v>0</v>
      </c>
      <c r="G109">
        <v>0</v>
      </c>
      <c r="H109">
        <v>0</v>
      </c>
      <c r="I109">
        <v>0</v>
      </c>
      <c r="J109">
        <v>112</v>
      </c>
      <c r="K109">
        <v>0.19739000000000001</v>
      </c>
      <c r="L109">
        <v>12</v>
      </c>
      <c r="M109">
        <v>2</v>
      </c>
      <c r="N109">
        <v>0</v>
      </c>
      <c r="O109">
        <v>0</v>
      </c>
      <c r="P109">
        <v>2</v>
      </c>
      <c r="Q109">
        <v>45</v>
      </c>
      <c r="R109" t="s">
        <v>171</v>
      </c>
      <c r="S109">
        <v>5069</v>
      </c>
      <c r="T109">
        <v>0</v>
      </c>
      <c r="U109">
        <v>8810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6</v>
      </c>
      <c r="AB109">
        <v>0</v>
      </c>
      <c r="AC109">
        <v>0</v>
      </c>
      <c r="AD109">
        <v>35</v>
      </c>
      <c r="AE109">
        <v>15750</v>
      </c>
      <c r="AF109">
        <v>1668</v>
      </c>
      <c r="AG109">
        <v>26</v>
      </c>
      <c r="AH109">
        <v>0.39478000000000002</v>
      </c>
      <c r="AI109">
        <v>4244.8247099999999</v>
      </c>
      <c r="AJ109">
        <v>0.33843000000000001</v>
      </c>
      <c r="AK109">
        <v>0.23135</v>
      </c>
      <c r="AL109">
        <v>33.893470000000001</v>
      </c>
      <c r="AM109">
        <v>3973.32861</v>
      </c>
      <c r="AN109">
        <v>122.51245</v>
      </c>
      <c r="AO109">
        <v>187.63248999999999</v>
      </c>
      <c r="AP109">
        <v>352.50274999999999</v>
      </c>
      <c r="AQ109">
        <v>2814.4404300000001</v>
      </c>
      <c r="AR109">
        <v>745.02850000000001</v>
      </c>
      <c r="AS109">
        <v>1712.1516099999999</v>
      </c>
      <c r="AT109">
        <v>1593.7370599999999</v>
      </c>
      <c r="AU109">
        <v>2022.35925</v>
      </c>
      <c r="AV109">
        <v>5692.6645500000004</v>
      </c>
      <c r="AW109">
        <v>65.451840000000004</v>
      </c>
      <c r="AX109">
        <v>229.96536</v>
      </c>
      <c r="AY109">
        <v>404.43209999999999</v>
      </c>
      <c r="AZ109">
        <v>426.94945999999999</v>
      </c>
      <c r="BA109">
        <v>490.28811999999999</v>
      </c>
      <c r="BB109">
        <v>1373.9431199999999</v>
      </c>
      <c r="BC109">
        <v>16.156600000000001</v>
      </c>
      <c r="BD109">
        <v>67.582520000000002</v>
      </c>
      <c r="BE109">
        <v>111.00485</v>
      </c>
      <c r="BF109">
        <v>101.76246999999999</v>
      </c>
      <c r="BG109">
        <v>123.36686</v>
      </c>
      <c r="BH109">
        <v>272.97971000000001</v>
      </c>
      <c r="BI109">
        <v>1081.52441</v>
      </c>
      <c r="BJ109">
        <v>58.053820000000002</v>
      </c>
      <c r="BK109">
        <v>185.35289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6719.6152300000003</v>
      </c>
      <c r="CJ109">
        <v>352.41478999999998</v>
      </c>
      <c r="CK109">
        <v>654.78350999999998</v>
      </c>
      <c r="CL109">
        <v>4981.7006799999999</v>
      </c>
      <c r="CM109">
        <v>1349.0750700000001</v>
      </c>
      <c r="CN109">
        <v>3268.0717800000002</v>
      </c>
      <c r="CO109">
        <v>3052.8122600000002</v>
      </c>
      <c r="CP109">
        <v>3815.47192</v>
      </c>
      <c r="CQ109">
        <v>10994.78125</v>
      </c>
      <c r="CR109">
        <v>121.49487000000001</v>
      </c>
      <c r="CS109">
        <v>392.59955000000002</v>
      </c>
      <c r="CT109">
        <v>741.20172000000002</v>
      </c>
      <c r="CU109">
        <v>830.23315000000002</v>
      </c>
      <c r="CV109">
        <v>949.32343000000003</v>
      </c>
      <c r="CW109">
        <v>2682.9450700000002</v>
      </c>
      <c r="CX109">
        <v>29.748480000000001</v>
      </c>
      <c r="CY109">
        <v>113.98616</v>
      </c>
      <c r="CZ109">
        <v>203.85548</v>
      </c>
      <c r="DA109">
        <v>199.46384</v>
      </c>
      <c r="DB109">
        <v>239.36778000000001</v>
      </c>
      <c r="DC109">
        <v>537.40228000000002</v>
      </c>
      <c r="DD109">
        <v>1975.5533399999999</v>
      </c>
      <c r="DE109">
        <v>102.53319</v>
      </c>
      <c r="DF109">
        <v>337.98441000000003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35028</v>
      </c>
      <c r="EE109">
        <v>35</v>
      </c>
      <c r="EF109">
        <v>26.87</v>
      </c>
      <c r="EG109">
        <v>5860.5908200000003</v>
      </c>
      <c r="EH109">
        <v>0.40472000000000002</v>
      </c>
      <c r="EI109">
        <v>0.87839</v>
      </c>
      <c r="EJ109">
        <v>11011.344730000001</v>
      </c>
      <c r="EK109">
        <v>12.32</v>
      </c>
      <c r="EL109">
        <v>6850.9843799999999</v>
      </c>
      <c r="EM109">
        <v>0.35521999999999998</v>
      </c>
      <c r="EN109">
        <v>0.68454999999999999</v>
      </c>
      <c r="EO109">
        <v>13551.818359999999</v>
      </c>
      <c r="EP109">
        <v>25.55</v>
      </c>
      <c r="EQ109">
        <v>0.46354000000000001</v>
      </c>
      <c r="ER109">
        <v>3172.9313999999999</v>
      </c>
      <c r="ES109">
        <v>0.34943000000000002</v>
      </c>
      <c r="ET109">
        <v>0.63407999999999998</v>
      </c>
      <c r="EU109">
        <v>6644.0249000000003</v>
      </c>
      <c r="EV109">
        <v>19.52</v>
      </c>
      <c r="EW109">
        <v>0.60672999999999999</v>
      </c>
      <c r="EX109">
        <v>20129.332030000001</v>
      </c>
      <c r="EY109">
        <v>3973.3288600000001</v>
      </c>
      <c r="EZ109">
        <v>37926.804689999997</v>
      </c>
      <c r="FA109">
        <v>0</v>
      </c>
    </row>
    <row r="110" spans="1:157" x14ac:dyDescent="0.25">
      <c r="A110">
        <v>48386</v>
      </c>
      <c r="B110" t="s">
        <v>169</v>
      </c>
      <c r="C110">
        <v>31513</v>
      </c>
      <c r="D110">
        <v>31514</v>
      </c>
      <c r="E110">
        <v>2</v>
      </c>
      <c r="F110">
        <v>0</v>
      </c>
      <c r="G110">
        <v>0</v>
      </c>
      <c r="H110">
        <v>0</v>
      </c>
      <c r="I110">
        <v>0</v>
      </c>
      <c r="J110">
        <v>112</v>
      </c>
      <c r="K110">
        <v>0.27637</v>
      </c>
      <c r="L110">
        <v>12</v>
      </c>
      <c r="M110">
        <v>2</v>
      </c>
      <c r="N110">
        <v>0</v>
      </c>
      <c r="O110">
        <v>0</v>
      </c>
      <c r="P110">
        <v>2</v>
      </c>
      <c r="Q110">
        <v>45</v>
      </c>
      <c r="R110" t="s">
        <v>171</v>
      </c>
      <c r="S110">
        <v>5068</v>
      </c>
      <c r="T110">
        <v>0</v>
      </c>
      <c r="U110">
        <v>10660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6</v>
      </c>
      <c r="AB110">
        <v>0</v>
      </c>
      <c r="AC110">
        <v>0</v>
      </c>
      <c r="AD110">
        <v>35</v>
      </c>
      <c r="AE110">
        <v>15750</v>
      </c>
      <c r="AF110">
        <v>1668</v>
      </c>
      <c r="AG110">
        <v>26</v>
      </c>
      <c r="AH110">
        <v>0.55274000000000001</v>
      </c>
      <c r="AI110">
        <v>2911.43237</v>
      </c>
      <c r="AJ110">
        <v>0.47377999999999998</v>
      </c>
      <c r="AK110">
        <v>0.15867999999999999</v>
      </c>
      <c r="AL110">
        <v>32.694380000000002</v>
      </c>
      <c r="AM110">
        <v>5440.9311500000003</v>
      </c>
      <c r="AN110">
        <v>169.55240000000001</v>
      </c>
      <c r="AO110">
        <v>179.07230999999999</v>
      </c>
      <c r="AP110">
        <v>326.68561</v>
      </c>
      <c r="AQ110">
        <v>2403.9008800000001</v>
      </c>
      <c r="AR110">
        <v>648.89666999999997</v>
      </c>
      <c r="AS110">
        <v>1651.8811000000001</v>
      </c>
      <c r="AT110">
        <v>1577.3188500000001</v>
      </c>
      <c r="AU110">
        <v>2041.4647199999999</v>
      </c>
      <c r="AV110">
        <v>6015.0258800000001</v>
      </c>
      <c r="AW110">
        <v>59.277250000000002</v>
      </c>
      <c r="AX110">
        <v>171.30100999999999</v>
      </c>
      <c r="AY110">
        <v>367.07938000000001</v>
      </c>
      <c r="AZ110">
        <v>429.97467</v>
      </c>
      <c r="BA110">
        <v>517.12891000000002</v>
      </c>
      <c r="BB110">
        <v>1474.95874</v>
      </c>
      <c r="BC110">
        <v>14.61749</v>
      </c>
      <c r="BD110">
        <v>49.153750000000002</v>
      </c>
      <c r="BE110">
        <v>102.9688</v>
      </c>
      <c r="BF110">
        <v>104.47304</v>
      </c>
      <c r="BG110">
        <v>131.72646</v>
      </c>
      <c r="BH110">
        <v>303.65692000000001</v>
      </c>
      <c r="BI110">
        <v>905.12774999999999</v>
      </c>
      <c r="BJ110">
        <v>41.14331</v>
      </c>
      <c r="BK110">
        <v>170.29410999999999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7506.3066399999998</v>
      </c>
      <c r="CJ110">
        <v>380.32335999999998</v>
      </c>
      <c r="CK110">
        <v>705.08434999999997</v>
      </c>
      <c r="CL110">
        <v>5429.0600599999998</v>
      </c>
      <c r="CM110">
        <v>1427.61096</v>
      </c>
      <c r="CN110">
        <v>3418.7937000000002</v>
      </c>
      <c r="CO110">
        <v>3268.0622600000002</v>
      </c>
      <c r="CP110">
        <v>4275.3144499999999</v>
      </c>
      <c r="CQ110">
        <v>12353.927729999999</v>
      </c>
      <c r="CR110">
        <v>129.17517000000001</v>
      </c>
      <c r="CS110">
        <v>409.62790000000001</v>
      </c>
      <c r="CT110">
        <v>798.01056000000005</v>
      </c>
      <c r="CU110">
        <v>880.64557000000002</v>
      </c>
      <c r="CV110">
        <v>1059.4884</v>
      </c>
      <c r="CW110">
        <v>3004.4372600000002</v>
      </c>
      <c r="CX110">
        <v>31.96724</v>
      </c>
      <c r="CY110">
        <v>119.11832</v>
      </c>
      <c r="CZ110">
        <v>222.72739000000001</v>
      </c>
      <c r="DA110">
        <v>212.12637000000001</v>
      </c>
      <c r="DB110">
        <v>268.65503000000001</v>
      </c>
      <c r="DC110">
        <v>611.32335999999998</v>
      </c>
      <c r="DD110">
        <v>1984.40967</v>
      </c>
      <c r="DE110">
        <v>99.252340000000004</v>
      </c>
      <c r="DF110">
        <v>380.84546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35028</v>
      </c>
      <c r="EE110">
        <v>35</v>
      </c>
      <c r="EF110">
        <v>27.22</v>
      </c>
      <c r="EG110">
        <v>5688.6093799999999</v>
      </c>
      <c r="EH110">
        <v>0.55262</v>
      </c>
      <c r="EI110">
        <v>0.85260999999999998</v>
      </c>
      <c r="EJ110">
        <v>11682.93945</v>
      </c>
      <c r="EK110">
        <v>13.27</v>
      </c>
      <c r="EL110">
        <v>7437.2558600000002</v>
      </c>
      <c r="EM110">
        <v>0.51080000000000003</v>
      </c>
      <c r="EN110">
        <v>0.74312999999999996</v>
      </c>
      <c r="EO110">
        <v>15213.759770000001</v>
      </c>
      <c r="EP110">
        <v>25.29</v>
      </c>
      <c r="EQ110">
        <v>0.65568000000000004</v>
      </c>
      <c r="ER110">
        <v>3649.8295899999998</v>
      </c>
      <c r="ES110">
        <v>0.50719000000000003</v>
      </c>
      <c r="ET110">
        <v>0.72938000000000003</v>
      </c>
      <c r="EU110">
        <v>7066.9804700000004</v>
      </c>
      <c r="EV110">
        <v>19.07</v>
      </c>
      <c r="EW110">
        <v>0.86953999999999998</v>
      </c>
      <c r="EX110">
        <v>19687.126950000002</v>
      </c>
      <c r="EY110">
        <v>5440.9311500000003</v>
      </c>
      <c r="EZ110">
        <v>41469.984380000002</v>
      </c>
      <c r="FA110">
        <v>0</v>
      </c>
    </row>
    <row r="111" spans="1:157" x14ac:dyDescent="0.25">
      <c r="A111">
        <v>48387</v>
      </c>
      <c r="B111" t="s">
        <v>169</v>
      </c>
      <c r="C111">
        <v>31514</v>
      </c>
      <c r="D111">
        <v>31513</v>
      </c>
      <c r="E111">
        <v>2</v>
      </c>
      <c r="F111">
        <v>0</v>
      </c>
      <c r="G111">
        <v>0</v>
      </c>
      <c r="H111">
        <v>0</v>
      </c>
      <c r="I111">
        <v>0</v>
      </c>
      <c r="J111">
        <v>112</v>
      </c>
      <c r="K111">
        <v>0.27637</v>
      </c>
      <c r="L111">
        <v>12</v>
      </c>
      <c r="M111">
        <v>2</v>
      </c>
      <c r="N111">
        <v>0</v>
      </c>
      <c r="O111">
        <v>0</v>
      </c>
      <c r="P111">
        <v>2</v>
      </c>
      <c r="Q111">
        <v>45</v>
      </c>
      <c r="R111" t="s">
        <v>171</v>
      </c>
      <c r="S111">
        <v>5068</v>
      </c>
      <c r="T111">
        <v>0</v>
      </c>
      <c r="U111">
        <v>10660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6</v>
      </c>
      <c r="AB111">
        <v>0</v>
      </c>
      <c r="AC111">
        <v>0</v>
      </c>
      <c r="AD111">
        <v>35</v>
      </c>
      <c r="AE111">
        <v>15750</v>
      </c>
      <c r="AF111">
        <v>1668</v>
      </c>
      <c r="AG111">
        <v>26</v>
      </c>
      <c r="AH111">
        <v>0.55274000000000001</v>
      </c>
      <c r="AI111">
        <v>4594.8740200000002</v>
      </c>
      <c r="AJ111">
        <v>0.47387000000000001</v>
      </c>
      <c r="AK111">
        <v>0.25042999999999999</v>
      </c>
      <c r="AL111">
        <v>33.362340000000003</v>
      </c>
      <c r="AM111">
        <v>6020.12842</v>
      </c>
      <c r="AN111">
        <v>189.97313</v>
      </c>
      <c r="AO111">
        <v>201.25104999999999</v>
      </c>
      <c r="AP111">
        <v>378.39873999999998</v>
      </c>
      <c r="AQ111">
        <v>3025.15942</v>
      </c>
      <c r="AR111">
        <v>778.71429000000001</v>
      </c>
      <c r="AS111">
        <v>1766.91248</v>
      </c>
      <c r="AT111">
        <v>1690.74341</v>
      </c>
      <c r="AU111">
        <v>2233.8493699999999</v>
      </c>
      <c r="AV111">
        <v>6338.9018599999999</v>
      </c>
      <c r="AW111">
        <v>69.897919999999999</v>
      </c>
      <c r="AX111">
        <v>238.32687000000001</v>
      </c>
      <c r="AY111">
        <v>430.93115</v>
      </c>
      <c r="AZ111">
        <v>450.67086999999998</v>
      </c>
      <c r="BA111">
        <v>542.35943999999995</v>
      </c>
      <c r="BB111">
        <v>1529.47839</v>
      </c>
      <c r="BC111">
        <v>17.34975</v>
      </c>
      <c r="BD111">
        <v>69.964569999999995</v>
      </c>
      <c r="BE111">
        <v>119.75859</v>
      </c>
      <c r="BF111">
        <v>107.65334</v>
      </c>
      <c r="BG111">
        <v>136.92857000000001</v>
      </c>
      <c r="BH111">
        <v>307.66640999999998</v>
      </c>
      <c r="BI111">
        <v>1079.2818600000001</v>
      </c>
      <c r="BJ111">
        <v>58.10904</v>
      </c>
      <c r="BK111">
        <v>210.55135000000001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7506.3066399999998</v>
      </c>
      <c r="CJ111">
        <v>380.32335999999998</v>
      </c>
      <c r="CK111">
        <v>705.08434999999997</v>
      </c>
      <c r="CL111">
        <v>5429.0600599999998</v>
      </c>
      <c r="CM111">
        <v>1427.61096</v>
      </c>
      <c r="CN111">
        <v>3418.7937000000002</v>
      </c>
      <c r="CO111">
        <v>3268.0622600000002</v>
      </c>
      <c r="CP111">
        <v>4275.3144499999999</v>
      </c>
      <c r="CQ111">
        <v>12353.927729999999</v>
      </c>
      <c r="CR111">
        <v>129.17517000000001</v>
      </c>
      <c r="CS111">
        <v>409.62790000000001</v>
      </c>
      <c r="CT111">
        <v>798.01056000000005</v>
      </c>
      <c r="CU111">
        <v>880.64557000000002</v>
      </c>
      <c r="CV111">
        <v>1059.4884</v>
      </c>
      <c r="CW111">
        <v>3004.4372600000002</v>
      </c>
      <c r="CX111">
        <v>31.96724</v>
      </c>
      <c r="CY111">
        <v>119.11832</v>
      </c>
      <c r="CZ111">
        <v>222.72739000000001</v>
      </c>
      <c r="DA111">
        <v>212.12637000000001</v>
      </c>
      <c r="DB111">
        <v>268.65503000000001</v>
      </c>
      <c r="DC111">
        <v>611.32335999999998</v>
      </c>
      <c r="DD111">
        <v>1984.40967</v>
      </c>
      <c r="DE111">
        <v>99.252340000000004</v>
      </c>
      <c r="DF111">
        <v>380.84546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35028</v>
      </c>
      <c r="EE111">
        <v>35</v>
      </c>
      <c r="EF111">
        <v>27.13</v>
      </c>
      <c r="EG111">
        <v>5994.3295900000003</v>
      </c>
      <c r="EH111">
        <v>0.57891999999999999</v>
      </c>
      <c r="EI111">
        <v>0.89842999999999995</v>
      </c>
      <c r="EJ111">
        <v>11682.93945</v>
      </c>
      <c r="EK111">
        <v>12.45</v>
      </c>
      <c r="EL111">
        <v>7776.5043900000001</v>
      </c>
      <c r="EM111">
        <v>0.52110000000000001</v>
      </c>
      <c r="EN111">
        <v>0.77703</v>
      </c>
      <c r="EO111">
        <v>15213.759770000001</v>
      </c>
      <c r="EP111">
        <v>25.01</v>
      </c>
      <c r="EQ111">
        <v>0.66302000000000005</v>
      </c>
      <c r="ER111">
        <v>3417.1508800000001</v>
      </c>
      <c r="ES111">
        <v>0.49703000000000003</v>
      </c>
      <c r="ET111">
        <v>0.68288000000000004</v>
      </c>
      <c r="EU111">
        <v>7066.9804700000004</v>
      </c>
      <c r="EV111">
        <v>19.66</v>
      </c>
      <c r="EW111">
        <v>0.84345000000000003</v>
      </c>
      <c r="EX111">
        <v>21782.859380000002</v>
      </c>
      <c r="EY111">
        <v>6020.12842</v>
      </c>
      <c r="EZ111">
        <v>41469.984380000002</v>
      </c>
      <c r="FA111">
        <v>0</v>
      </c>
    </row>
    <row r="112" spans="1:157" x14ac:dyDescent="0.25">
      <c r="A112">
        <v>48388</v>
      </c>
      <c r="B112" t="s">
        <v>169</v>
      </c>
      <c r="C112">
        <v>31514</v>
      </c>
      <c r="D112">
        <v>31515</v>
      </c>
      <c r="E112">
        <v>3</v>
      </c>
      <c r="F112">
        <v>0</v>
      </c>
      <c r="G112">
        <v>0</v>
      </c>
      <c r="H112">
        <v>0</v>
      </c>
      <c r="I112">
        <v>0</v>
      </c>
      <c r="J112">
        <v>112</v>
      </c>
      <c r="K112">
        <v>0.22978999999999999</v>
      </c>
      <c r="L112">
        <v>12</v>
      </c>
      <c r="M112">
        <v>3</v>
      </c>
      <c r="N112">
        <v>0</v>
      </c>
      <c r="O112">
        <v>0</v>
      </c>
      <c r="P112">
        <v>2</v>
      </c>
      <c r="Q112">
        <v>45</v>
      </c>
      <c r="R112" t="s">
        <v>171</v>
      </c>
      <c r="S112">
        <v>5068</v>
      </c>
      <c r="T112">
        <v>0</v>
      </c>
      <c r="U112">
        <v>13286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6</v>
      </c>
      <c r="AB112">
        <v>0</v>
      </c>
      <c r="AC112">
        <v>0</v>
      </c>
      <c r="AD112">
        <v>35</v>
      </c>
      <c r="AE112">
        <v>22950</v>
      </c>
      <c r="AF112">
        <v>2434</v>
      </c>
      <c r="AG112">
        <v>26</v>
      </c>
      <c r="AH112">
        <v>0.68937000000000004</v>
      </c>
      <c r="AI112">
        <v>2172.98315</v>
      </c>
      <c r="AJ112">
        <v>0.39393</v>
      </c>
      <c r="AK112">
        <v>8.1159999999999996E-2</v>
      </c>
      <c r="AL112">
        <v>34.525060000000003</v>
      </c>
      <c r="AM112">
        <v>4980.6069299999999</v>
      </c>
      <c r="AN112">
        <v>146.50697</v>
      </c>
      <c r="AO112">
        <v>195.18878000000001</v>
      </c>
      <c r="AP112">
        <v>351.24511999999999</v>
      </c>
      <c r="AQ112">
        <v>2854.5405300000002</v>
      </c>
      <c r="AR112">
        <v>649.61707000000001</v>
      </c>
      <c r="AS112">
        <v>1659.50378</v>
      </c>
      <c r="AT112">
        <v>1714.87292</v>
      </c>
      <c r="AU112">
        <v>2321.22217</v>
      </c>
      <c r="AV112">
        <v>6538.6938499999997</v>
      </c>
      <c r="AW112">
        <v>66.047169999999994</v>
      </c>
      <c r="AX112">
        <v>242.22336999999999</v>
      </c>
      <c r="AY112">
        <v>401.12554999999998</v>
      </c>
      <c r="AZ112">
        <v>467.33483999999999</v>
      </c>
      <c r="BA112">
        <v>583.75513000000001</v>
      </c>
      <c r="BB112">
        <v>1603.1409900000001</v>
      </c>
      <c r="BC112">
        <v>16.678339999999999</v>
      </c>
      <c r="BD112">
        <v>72.037660000000002</v>
      </c>
      <c r="BE112">
        <v>113.67569</v>
      </c>
      <c r="BF112">
        <v>111.87421999999999</v>
      </c>
      <c r="BG112">
        <v>149.11376999999999</v>
      </c>
      <c r="BH112">
        <v>322.89983999999998</v>
      </c>
      <c r="BI112">
        <v>1018.21252</v>
      </c>
      <c r="BJ112">
        <v>53.52093</v>
      </c>
      <c r="BK112">
        <v>168.0788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5364.4956099999999</v>
      </c>
      <c r="CJ112">
        <v>406.02321999999998</v>
      </c>
      <c r="CK112">
        <v>729.17822000000001</v>
      </c>
      <c r="CL112">
        <v>5965.4218799999999</v>
      </c>
      <c r="CM112">
        <v>1370.0444299999999</v>
      </c>
      <c r="CN112">
        <v>3365.5861799999998</v>
      </c>
      <c r="CO112">
        <v>3601.5248999999999</v>
      </c>
      <c r="CP112">
        <v>4800.7109399999999</v>
      </c>
      <c r="CQ112">
        <v>13526.42871</v>
      </c>
      <c r="CR112">
        <v>136.07866000000001</v>
      </c>
      <c r="CS112">
        <v>487.51186999999999</v>
      </c>
      <c r="CT112">
        <v>836.26385000000005</v>
      </c>
      <c r="CU112">
        <v>969.33043999999995</v>
      </c>
      <c r="CV112">
        <v>1185.02637</v>
      </c>
      <c r="CW112">
        <v>3291.7475599999998</v>
      </c>
      <c r="CX112">
        <v>34.263800000000003</v>
      </c>
      <c r="CY112">
        <v>144.96190999999999</v>
      </c>
      <c r="CZ112">
        <v>236.70171999999999</v>
      </c>
      <c r="DA112">
        <v>233.45830000000001</v>
      </c>
      <c r="DB112">
        <v>302.60039999999998</v>
      </c>
      <c r="DC112">
        <v>664.36095999999998</v>
      </c>
      <c r="DD112">
        <v>2005.5307600000001</v>
      </c>
      <c r="DE112">
        <v>98.41816</v>
      </c>
      <c r="DF112">
        <v>346.31592000000001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51114</v>
      </c>
      <c r="EE112">
        <v>35</v>
      </c>
      <c r="EF112">
        <v>27.01</v>
      </c>
      <c r="EG112">
        <v>6798.4834000000001</v>
      </c>
      <c r="EH112">
        <v>0.41578999999999999</v>
      </c>
      <c r="EI112">
        <v>0.69828000000000001</v>
      </c>
      <c r="EJ112">
        <v>14772.41504</v>
      </c>
      <c r="EK112">
        <v>15</v>
      </c>
      <c r="EL112">
        <v>8746.3701199999996</v>
      </c>
      <c r="EM112">
        <v>0.40332000000000001</v>
      </c>
      <c r="EN112">
        <v>0.59889999999999999</v>
      </c>
      <c r="EO112">
        <v>17474.707030000001</v>
      </c>
      <c r="EP112">
        <v>25.8</v>
      </c>
      <c r="EQ112">
        <v>0.53439999999999999</v>
      </c>
      <c r="ER112">
        <v>3956.7663600000001</v>
      </c>
      <c r="ES112">
        <v>0.39933999999999997</v>
      </c>
      <c r="ET112">
        <v>0.54186999999999996</v>
      </c>
      <c r="EU112">
        <v>7125.8710899999996</v>
      </c>
      <c r="EV112">
        <v>23.07</v>
      </c>
      <c r="EW112">
        <v>0.59762999999999999</v>
      </c>
      <c r="EX112">
        <v>21674.603520000001</v>
      </c>
      <c r="EY112">
        <v>4980.6069299999999</v>
      </c>
      <c r="EZ112">
        <v>44737.488279999998</v>
      </c>
      <c r="FA112">
        <v>0</v>
      </c>
    </row>
    <row r="113" spans="1:157" x14ac:dyDescent="0.25">
      <c r="A113">
        <v>48391</v>
      </c>
      <c r="B113" t="s">
        <v>169</v>
      </c>
      <c r="C113">
        <v>31514</v>
      </c>
      <c r="D113">
        <v>53235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132</v>
      </c>
      <c r="K113">
        <v>0.01</v>
      </c>
      <c r="L113">
        <v>32</v>
      </c>
      <c r="M113">
        <v>0</v>
      </c>
      <c r="N113">
        <v>0</v>
      </c>
      <c r="O113">
        <v>0</v>
      </c>
      <c r="P113">
        <v>2</v>
      </c>
      <c r="Q113">
        <v>0</v>
      </c>
      <c r="R113" t="s">
        <v>184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9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28</v>
      </c>
      <c r="AH113">
        <v>0</v>
      </c>
      <c r="AI113">
        <v>0</v>
      </c>
      <c r="AJ113">
        <v>0.2</v>
      </c>
      <c r="AK113">
        <v>0</v>
      </c>
      <c r="AL113">
        <v>3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0.2</v>
      </c>
      <c r="EI113">
        <v>0</v>
      </c>
      <c r="EJ113">
        <v>0</v>
      </c>
      <c r="EK113">
        <v>0</v>
      </c>
      <c r="EL113">
        <v>0</v>
      </c>
      <c r="EM113">
        <v>0.2</v>
      </c>
      <c r="EN113">
        <v>0</v>
      </c>
      <c r="EO113">
        <v>0</v>
      </c>
      <c r="EP113">
        <v>0</v>
      </c>
      <c r="EQ113">
        <v>0.2</v>
      </c>
      <c r="ER113">
        <v>0</v>
      </c>
      <c r="ES113">
        <v>0.2</v>
      </c>
      <c r="ET113">
        <v>0</v>
      </c>
      <c r="EU113">
        <v>0</v>
      </c>
      <c r="EV113">
        <v>0</v>
      </c>
      <c r="EW113">
        <v>0.2</v>
      </c>
      <c r="EX113">
        <v>0</v>
      </c>
      <c r="EY113">
        <v>0</v>
      </c>
      <c r="EZ113">
        <v>0</v>
      </c>
      <c r="FA113">
        <v>0</v>
      </c>
    </row>
    <row r="114" spans="1:157" x14ac:dyDescent="0.25">
      <c r="A114">
        <v>48394</v>
      </c>
      <c r="B114" t="s">
        <v>169</v>
      </c>
      <c r="C114">
        <v>31515</v>
      </c>
      <c r="D114">
        <v>31514</v>
      </c>
      <c r="E114">
        <v>3</v>
      </c>
      <c r="F114">
        <v>0</v>
      </c>
      <c r="G114">
        <v>0</v>
      </c>
      <c r="H114">
        <v>0</v>
      </c>
      <c r="I114">
        <v>0</v>
      </c>
      <c r="J114">
        <v>112</v>
      </c>
      <c r="K114">
        <v>0.22978999999999999</v>
      </c>
      <c r="L114">
        <v>12</v>
      </c>
      <c r="M114">
        <v>3</v>
      </c>
      <c r="N114">
        <v>0</v>
      </c>
      <c r="O114">
        <v>0</v>
      </c>
      <c r="P114">
        <v>2</v>
      </c>
      <c r="Q114">
        <v>45</v>
      </c>
      <c r="R114" t="s">
        <v>171</v>
      </c>
      <c r="S114">
        <v>5068</v>
      </c>
      <c r="T114">
        <v>0</v>
      </c>
      <c r="U114">
        <v>13286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6</v>
      </c>
      <c r="AB114">
        <v>0</v>
      </c>
      <c r="AC114">
        <v>0</v>
      </c>
      <c r="AD114">
        <v>35</v>
      </c>
      <c r="AE114">
        <v>22950</v>
      </c>
      <c r="AF114">
        <v>2434</v>
      </c>
      <c r="AG114">
        <v>26</v>
      </c>
      <c r="AH114">
        <v>0.68937000000000004</v>
      </c>
      <c r="AI114">
        <v>3191.5124500000002</v>
      </c>
      <c r="AJ114">
        <v>0.39393</v>
      </c>
      <c r="AK114">
        <v>0.1192</v>
      </c>
      <c r="AL114">
        <v>34.858550000000001</v>
      </c>
      <c r="AM114">
        <v>5299.6206099999999</v>
      </c>
      <c r="AN114">
        <v>159.83757</v>
      </c>
      <c r="AO114">
        <v>210.83444</v>
      </c>
      <c r="AP114">
        <v>377.93317000000002</v>
      </c>
      <c r="AQ114">
        <v>3110.8813500000001</v>
      </c>
      <c r="AR114">
        <v>720.42737</v>
      </c>
      <c r="AS114">
        <v>1706.0824</v>
      </c>
      <c r="AT114">
        <v>1886.6518599999999</v>
      </c>
      <c r="AU114">
        <v>2479.4885300000001</v>
      </c>
      <c r="AV114">
        <v>6987.7343799999999</v>
      </c>
      <c r="AW114">
        <v>70.031490000000005</v>
      </c>
      <c r="AX114">
        <v>245.2885</v>
      </c>
      <c r="AY114">
        <v>435.13830999999999</v>
      </c>
      <c r="AZ114">
        <v>501.99563999999998</v>
      </c>
      <c r="BA114">
        <v>601.27124000000003</v>
      </c>
      <c r="BB114">
        <v>1688.6066900000001</v>
      </c>
      <c r="BC114">
        <v>17.585460000000001</v>
      </c>
      <c r="BD114">
        <v>72.924250000000001</v>
      </c>
      <c r="BE114">
        <v>123.02603999999999</v>
      </c>
      <c r="BF114">
        <v>121.58408</v>
      </c>
      <c r="BG114">
        <v>153.48665</v>
      </c>
      <c r="BH114">
        <v>341.46109000000001</v>
      </c>
      <c r="BI114">
        <v>987.31835999999998</v>
      </c>
      <c r="BJ114">
        <v>44.897239999999996</v>
      </c>
      <c r="BK114">
        <v>178.23714000000001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5364.4956099999999</v>
      </c>
      <c r="CJ114">
        <v>406.02321999999998</v>
      </c>
      <c r="CK114">
        <v>729.17822000000001</v>
      </c>
      <c r="CL114">
        <v>5965.4218799999999</v>
      </c>
      <c r="CM114">
        <v>1370.0444299999999</v>
      </c>
      <c r="CN114">
        <v>3365.5861799999998</v>
      </c>
      <c r="CO114">
        <v>3601.5248999999999</v>
      </c>
      <c r="CP114">
        <v>4800.7109399999999</v>
      </c>
      <c r="CQ114">
        <v>13526.42871</v>
      </c>
      <c r="CR114">
        <v>136.07866000000001</v>
      </c>
      <c r="CS114">
        <v>487.51186999999999</v>
      </c>
      <c r="CT114">
        <v>836.26385000000005</v>
      </c>
      <c r="CU114">
        <v>969.33043999999995</v>
      </c>
      <c r="CV114">
        <v>1185.02637</v>
      </c>
      <c r="CW114">
        <v>3291.7475599999998</v>
      </c>
      <c r="CX114">
        <v>34.263800000000003</v>
      </c>
      <c r="CY114">
        <v>144.96190999999999</v>
      </c>
      <c r="CZ114">
        <v>236.70171999999999</v>
      </c>
      <c r="DA114">
        <v>233.45830000000001</v>
      </c>
      <c r="DB114">
        <v>302.60039999999998</v>
      </c>
      <c r="DC114">
        <v>664.36095999999998</v>
      </c>
      <c r="DD114">
        <v>2005.5307600000001</v>
      </c>
      <c r="DE114">
        <v>98.41816</v>
      </c>
      <c r="DF114">
        <v>346.31592000000001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51114</v>
      </c>
      <c r="EE114">
        <v>35</v>
      </c>
      <c r="EF114">
        <v>26.98</v>
      </c>
      <c r="EG114">
        <v>7973.9311500000003</v>
      </c>
      <c r="EH114">
        <v>0.44647999999999999</v>
      </c>
      <c r="EI114">
        <v>0.81901999999999997</v>
      </c>
      <c r="EJ114">
        <v>14772.41504</v>
      </c>
      <c r="EK114">
        <v>12.68</v>
      </c>
      <c r="EL114">
        <v>8728.33691</v>
      </c>
      <c r="EM114">
        <v>0.40322000000000002</v>
      </c>
      <c r="EN114">
        <v>0.59767000000000003</v>
      </c>
      <c r="EO114">
        <v>17474.707030000001</v>
      </c>
      <c r="EP114">
        <v>25.81</v>
      </c>
      <c r="EQ114">
        <v>0.53419000000000005</v>
      </c>
      <c r="ER114">
        <v>3169.1049800000001</v>
      </c>
      <c r="ES114">
        <v>0.39551999999999998</v>
      </c>
      <c r="ET114">
        <v>0.43401000000000001</v>
      </c>
      <c r="EU114">
        <v>7125.8710899999996</v>
      </c>
      <c r="EV114">
        <v>25.56</v>
      </c>
      <c r="EW114">
        <v>0.53940999999999995</v>
      </c>
      <c r="EX114">
        <v>23062.884770000001</v>
      </c>
      <c r="EY114">
        <v>5299.6206099999999</v>
      </c>
      <c r="EZ114">
        <v>44737.488279999998</v>
      </c>
      <c r="FA114">
        <v>0</v>
      </c>
    </row>
    <row r="115" spans="1:157" x14ac:dyDescent="0.25">
      <c r="A115">
        <v>48395</v>
      </c>
      <c r="B115" t="s">
        <v>169</v>
      </c>
      <c r="C115">
        <v>31515</v>
      </c>
      <c r="D115">
        <v>31516</v>
      </c>
      <c r="E115">
        <v>3</v>
      </c>
      <c r="F115">
        <v>0</v>
      </c>
      <c r="G115">
        <v>0</v>
      </c>
      <c r="H115">
        <v>0</v>
      </c>
      <c r="I115">
        <v>0</v>
      </c>
      <c r="J115">
        <v>112</v>
      </c>
      <c r="K115">
        <v>0.47881000000000001</v>
      </c>
      <c r="L115">
        <v>12</v>
      </c>
      <c r="M115">
        <v>3</v>
      </c>
      <c r="N115">
        <v>0</v>
      </c>
      <c r="O115">
        <v>0</v>
      </c>
      <c r="P115">
        <v>2</v>
      </c>
      <c r="Q115">
        <v>45</v>
      </c>
      <c r="R115" t="s">
        <v>171</v>
      </c>
      <c r="S115">
        <v>5068</v>
      </c>
      <c r="T115">
        <v>0</v>
      </c>
      <c r="U115">
        <v>15210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6</v>
      </c>
      <c r="AB115">
        <v>0</v>
      </c>
      <c r="AC115">
        <v>0</v>
      </c>
      <c r="AD115">
        <v>35</v>
      </c>
      <c r="AE115">
        <v>22950</v>
      </c>
      <c r="AF115">
        <v>2434</v>
      </c>
      <c r="AG115">
        <v>26</v>
      </c>
      <c r="AH115">
        <v>1.4364300000000001</v>
      </c>
      <c r="AI115">
        <v>3317.8112799999999</v>
      </c>
      <c r="AJ115">
        <v>0.82081999999999999</v>
      </c>
      <c r="AK115">
        <v>0.12392</v>
      </c>
      <c r="AL115">
        <v>34.596420000000002</v>
      </c>
      <c r="AM115">
        <v>11570.56934</v>
      </c>
      <c r="AN115">
        <v>345.53616</v>
      </c>
      <c r="AO115">
        <v>222.01128</v>
      </c>
      <c r="AP115">
        <v>390.48577999999998</v>
      </c>
      <c r="AQ115">
        <v>3323.8518100000001</v>
      </c>
      <c r="AR115">
        <v>714.4502</v>
      </c>
      <c r="AS115">
        <v>1794.3621800000001</v>
      </c>
      <c r="AT115">
        <v>1934.3895299999999</v>
      </c>
      <c r="AU115">
        <v>2638.7111799999998</v>
      </c>
      <c r="AV115">
        <v>7199.3252000000002</v>
      </c>
      <c r="AW115">
        <v>77.450389999999999</v>
      </c>
      <c r="AX115">
        <v>267.56322999999998</v>
      </c>
      <c r="AY115">
        <v>480.91949</v>
      </c>
      <c r="AZ115">
        <v>525.75250000000005</v>
      </c>
      <c r="BA115">
        <v>666.62865999999997</v>
      </c>
      <c r="BB115">
        <v>1764.3082300000001</v>
      </c>
      <c r="BC115">
        <v>20.006689999999999</v>
      </c>
      <c r="BD115">
        <v>79.835679999999996</v>
      </c>
      <c r="BE115">
        <v>138.65810999999999</v>
      </c>
      <c r="BF115">
        <v>130.37853999999999</v>
      </c>
      <c r="BG115">
        <v>174.27885000000001</v>
      </c>
      <c r="BH115">
        <v>369.88333</v>
      </c>
      <c r="BI115">
        <v>990.79381999999998</v>
      </c>
      <c r="BJ115">
        <v>61.040080000000003</v>
      </c>
      <c r="BK115">
        <v>200.17865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6762.9882799999996</v>
      </c>
      <c r="CJ115">
        <v>468.06261999999998</v>
      </c>
      <c r="CK115">
        <v>834.55156999999997</v>
      </c>
      <c r="CL115">
        <v>7009.9033200000003</v>
      </c>
      <c r="CM115">
        <v>1568.1403800000001</v>
      </c>
      <c r="CN115">
        <v>3769.5324700000001</v>
      </c>
      <c r="CO115">
        <v>4006.53613</v>
      </c>
      <c r="CP115">
        <v>5421.2651400000004</v>
      </c>
      <c r="CQ115">
        <v>15065.141600000001</v>
      </c>
      <c r="CR115">
        <v>163.99279999999999</v>
      </c>
      <c r="CS115">
        <v>544.68664999999999</v>
      </c>
      <c r="CT115">
        <v>1019.04242</v>
      </c>
      <c r="CU115">
        <v>1079.3524199999999</v>
      </c>
      <c r="CV115">
        <v>1364.2648899999999</v>
      </c>
      <c r="CW115">
        <v>3676.5478499999999</v>
      </c>
      <c r="CX115">
        <v>42.013750000000002</v>
      </c>
      <c r="CY115">
        <v>162.00125</v>
      </c>
      <c r="CZ115">
        <v>294.27692000000002</v>
      </c>
      <c r="DA115">
        <v>269.04345999999998</v>
      </c>
      <c r="DB115">
        <v>356.98919999999998</v>
      </c>
      <c r="DC115">
        <v>775.48437999999999</v>
      </c>
      <c r="DD115">
        <v>1997.7832000000001</v>
      </c>
      <c r="DE115">
        <v>121.97669999999999</v>
      </c>
      <c r="DF115">
        <v>410.96312999999998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51114</v>
      </c>
      <c r="EE115">
        <v>35</v>
      </c>
      <c r="EF115">
        <v>28.64</v>
      </c>
      <c r="EG115">
        <v>7428.44434</v>
      </c>
      <c r="EH115">
        <v>0.89497000000000004</v>
      </c>
      <c r="EI115">
        <v>0.76298999999999995</v>
      </c>
      <c r="EJ115">
        <v>16191.253909999999</v>
      </c>
      <c r="EK115">
        <v>16.66</v>
      </c>
      <c r="EL115">
        <v>9579.10059</v>
      </c>
      <c r="EM115">
        <v>0.85309999999999997</v>
      </c>
      <c r="EN115">
        <v>0.65591999999999995</v>
      </c>
      <c r="EO115">
        <v>19639.310549999998</v>
      </c>
      <c r="EP115">
        <v>27.78</v>
      </c>
      <c r="EQ115">
        <v>1.0341499999999999</v>
      </c>
      <c r="ER115">
        <v>3839.90625</v>
      </c>
      <c r="ES115">
        <v>0.83038999999999996</v>
      </c>
      <c r="ET115">
        <v>0.52586999999999995</v>
      </c>
      <c r="EU115">
        <v>7827.9990200000002</v>
      </c>
      <c r="EV115">
        <v>26.49</v>
      </c>
      <c r="EW115">
        <v>1.0845100000000001</v>
      </c>
      <c r="EX115">
        <v>24165.261719999999</v>
      </c>
      <c r="EY115">
        <v>11570.56934</v>
      </c>
      <c r="EZ115">
        <v>50421.550779999998</v>
      </c>
      <c r="FA115">
        <v>0</v>
      </c>
    </row>
    <row r="116" spans="1:157" x14ac:dyDescent="0.25">
      <c r="A116">
        <v>48398</v>
      </c>
      <c r="B116" t="s">
        <v>169</v>
      </c>
      <c r="C116">
        <v>31516</v>
      </c>
      <c r="D116">
        <v>31515</v>
      </c>
      <c r="E116">
        <v>3</v>
      </c>
      <c r="F116">
        <v>0</v>
      </c>
      <c r="G116">
        <v>0</v>
      </c>
      <c r="H116">
        <v>0</v>
      </c>
      <c r="I116">
        <v>0</v>
      </c>
      <c r="J116">
        <v>112</v>
      </c>
      <c r="K116">
        <v>0.47881000000000001</v>
      </c>
      <c r="L116">
        <v>12</v>
      </c>
      <c r="M116">
        <v>3</v>
      </c>
      <c r="N116">
        <v>0</v>
      </c>
      <c r="O116">
        <v>0</v>
      </c>
      <c r="P116">
        <v>2</v>
      </c>
      <c r="Q116">
        <v>45</v>
      </c>
      <c r="R116" t="s">
        <v>171</v>
      </c>
      <c r="S116">
        <v>5068</v>
      </c>
      <c r="T116">
        <v>0</v>
      </c>
      <c r="U116">
        <v>15210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6</v>
      </c>
      <c r="AB116">
        <v>0</v>
      </c>
      <c r="AC116">
        <v>0</v>
      </c>
      <c r="AD116">
        <v>35</v>
      </c>
      <c r="AE116">
        <v>22950</v>
      </c>
      <c r="AF116">
        <v>2434</v>
      </c>
      <c r="AG116">
        <v>26</v>
      </c>
      <c r="AH116">
        <v>1.4364300000000001</v>
      </c>
      <c r="AI116">
        <v>3445.1770000000001</v>
      </c>
      <c r="AJ116">
        <v>0.82081999999999999</v>
      </c>
      <c r="AK116">
        <v>0.12867999999999999</v>
      </c>
      <c r="AL116">
        <v>34.504309999999997</v>
      </c>
      <c r="AM116">
        <v>12571.77441</v>
      </c>
      <c r="AN116">
        <v>393.93383999999998</v>
      </c>
      <c r="AO116">
        <v>246.05132</v>
      </c>
      <c r="AP116">
        <v>444.06580000000002</v>
      </c>
      <c r="AQ116">
        <v>3686.0517599999998</v>
      </c>
      <c r="AR116">
        <v>853.69011999999998</v>
      </c>
      <c r="AS116">
        <v>1975.1701700000001</v>
      </c>
      <c r="AT116">
        <v>2072.1467299999999</v>
      </c>
      <c r="AU116">
        <v>2782.5539600000002</v>
      </c>
      <c r="AV116">
        <v>7865.8164100000004</v>
      </c>
      <c r="AW116">
        <v>86.542400000000001</v>
      </c>
      <c r="AX116">
        <v>277.12347</v>
      </c>
      <c r="AY116">
        <v>538.12298999999996</v>
      </c>
      <c r="AZ116">
        <v>553.59997999999996</v>
      </c>
      <c r="BA116">
        <v>697.63616999999999</v>
      </c>
      <c r="BB116">
        <v>1912.2394999999999</v>
      </c>
      <c r="BC116">
        <v>22.007059999999999</v>
      </c>
      <c r="BD116">
        <v>82.165570000000002</v>
      </c>
      <c r="BE116">
        <v>155.61878999999999</v>
      </c>
      <c r="BF116">
        <v>138.66492</v>
      </c>
      <c r="BG116">
        <v>182.71033</v>
      </c>
      <c r="BH116">
        <v>405.60106999999999</v>
      </c>
      <c r="BI116">
        <v>1006.9894399999999</v>
      </c>
      <c r="BJ116">
        <v>60.936610000000002</v>
      </c>
      <c r="BK116">
        <v>210.78448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6762.9882799999996</v>
      </c>
      <c r="CJ116">
        <v>468.06261999999998</v>
      </c>
      <c r="CK116">
        <v>834.55156999999997</v>
      </c>
      <c r="CL116">
        <v>7009.9033200000003</v>
      </c>
      <c r="CM116">
        <v>1568.1403800000001</v>
      </c>
      <c r="CN116">
        <v>3769.5324700000001</v>
      </c>
      <c r="CO116">
        <v>4006.53613</v>
      </c>
      <c r="CP116">
        <v>5421.2651400000004</v>
      </c>
      <c r="CQ116">
        <v>15065.141600000001</v>
      </c>
      <c r="CR116">
        <v>163.99279999999999</v>
      </c>
      <c r="CS116">
        <v>544.68664999999999</v>
      </c>
      <c r="CT116">
        <v>1019.04242</v>
      </c>
      <c r="CU116">
        <v>1079.3524199999999</v>
      </c>
      <c r="CV116">
        <v>1364.2648899999999</v>
      </c>
      <c r="CW116">
        <v>3676.5478499999999</v>
      </c>
      <c r="CX116">
        <v>42.013750000000002</v>
      </c>
      <c r="CY116">
        <v>162.00125</v>
      </c>
      <c r="CZ116">
        <v>294.27692000000002</v>
      </c>
      <c r="DA116">
        <v>269.04345999999998</v>
      </c>
      <c r="DB116">
        <v>356.98919999999998</v>
      </c>
      <c r="DC116">
        <v>775.48437999999999</v>
      </c>
      <c r="DD116">
        <v>1997.7832000000001</v>
      </c>
      <c r="DE116">
        <v>121.97669999999999</v>
      </c>
      <c r="DF116">
        <v>410.96312999999998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51114</v>
      </c>
      <c r="EE116">
        <v>35</v>
      </c>
      <c r="EF116">
        <v>28.64</v>
      </c>
      <c r="EG116">
        <v>8762.8095699999994</v>
      </c>
      <c r="EH116">
        <v>1.0047900000000001</v>
      </c>
      <c r="EI116">
        <v>0.90003999999999995</v>
      </c>
      <c r="EJ116">
        <v>16191.253909999999</v>
      </c>
      <c r="EK116">
        <v>13.65</v>
      </c>
      <c r="EL116">
        <v>10060.20996</v>
      </c>
      <c r="EM116">
        <v>0.86309000000000002</v>
      </c>
      <c r="EN116">
        <v>0.68886999999999998</v>
      </c>
      <c r="EO116">
        <v>19639.310549999998</v>
      </c>
      <c r="EP116">
        <v>27.45</v>
      </c>
      <c r="EQ116">
        <v>1.0465800000000001</v>
      </c>
      <c r="ER116">
        <v>3988.0927700000002</v>
      </c>
      <c r="ES116">
        <v>0.83260999999999996</v>
      </c>
      <c r="ET116">
        <v>0.54615999999999998</v>
      </c>
      <c r="EU116">
        <v>7827.9990200000002</v>
      </c>
      <c r="EV116">
        <v>26.1</v>
      </c>
      <c r="EW116">
        <v>1.1007100000000001</v>
      </c>
      <c r="EX116">
        <v>26256.289059999999</v>
      </c>
      <c r="EY116">
        <v>12571.77441</v>
      </c>
      <c r="EZ116">
        <v>50421.550779999998</v>
      </c>
      <c r="FA116">
        <v>0</v>
      </c>
    </row>
    <row r="117" spans="1:157" x14ac:dyDescent="0.25">
      <c r="A117">
        <v>48399</v>
      </c>
      <c r="B117" t="s">
        <v>169</v>
      </c>
      <c r="C117">
        <v>31516</v>
      </c>
      <c r="D117">
        <v>35883</v>
      </c>
      <c r="E117">
        <v>3</v>
      </c>
      <c r="F117">
        <v>0</v>
      </c>
      <c r="G117">
        <v>0</v>
      </c>
      <c r="H117">
        <v>0</v>
      </c>
      <c r="I117">
        <v>0</v>
      </c>
      <c r="J117">
        <v>119</v>
      </c>
      <c r="K117">
        <v>6.9419999999999996E-2</v>
      </c>
      <c r="L117">
        <v>19</v>
      </c>
      <c r="M117">
        <v>3</v>
      </c>
      <c r="N117">
        <v>0</v>
      </c>
      <c r="O117">
        <v>0</v>
      </c>
      <c r="P117">
        <v>2</v>
      </c>
      <c r="Q117">
        <v>45</v>
      </c>
      <c r="R117" t="s">
        <v>171</v>
      </c>
      <c r="S117">
        <v>745</v>
      </c>
      <c r="T117">
        <v>0</v>
      </c>
      <c r="U117">
        <v>23220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5</v>
      </c>
      <c r="AB117">
        <v>0</v>
      </c>
      <c r="AC117">
        <v>0</v>
      </c>
      <c r="AD117">
        <v>35</v>
      </c>
      <c r="AE117">
        <v>32100</v>
      </c>
      <c r="AF117">
        <v>2947</v>
      </c>
      <c r="AG117">
        <v>24</v>
      </c>
      <c r="AH117">
        <v>0.20826</v>
      </c>
      <c r="AI117">
        <v>4306.5497999999998</v>
      </c>
      <c r="AJ117">
        <v>0.11901</v>
      </c>
      <c r="AK117">
        <v>0.13285</v>
      </c>
      <c r="AL117">
        <v>34.748660000000001</v>
      </c>
      <c r="AM117">
        <v>1910.2852800000001</v>
      </c>
      <c r="AN117">
        <v>56.068530000000003</v>
      </c>
      <c r="AO117">
        <v>259.60901000000001</v>
      </c>
      <c r="AP117">
        <v>455.60271999999998</v>
      </c>
      <c r="AQ117">
        <v>3593.4921899999999</v>
      </c>
      <c r="AR117">
        <v>814.41778999999997</v>
      </c>
      <c r="AS117">
        <v>2034.26819</v>
      </c>
      <c r="AT117">
        <v>2295.49341</v>
      </c>
      <c r="AU117">
        <v>3024.4482400000002</v>
      </c>
      <c r="AV117">
        <v>8248.7724600000001</v>
      </c>
      <c r="AW117">
        <v>87.418199999999999</v>
      </c>
      <c r="AX117">
        <v>282.45224000000002</v>
      </c>
      <c r="AY117">
        <v>520.66034000000002</v>
      </c>
      <c r="AZ117">
        <v>626.86950999999999</v>
      </c>
      <c r="BA117">
        <v>768.18573000000004</v>
      </c>
      <c r="BB117">
        <v>2028.4137000000001</v>
      </c>
      <c r="BC117">
        <v>22.319189999999999</v>
      </c>
      <c r="BD117">
        <v>83.690889999999996</v>
      </c>
      <c r="BE117">
        <v>149.52379999999999</v>
      </c>
      <c r="BF117">
        <v>159.96957</v>
      </c>
      <c r="BG117">
        <v>202.58815000000001</v>
      </c>
      <c r="BH117">
        <v>430.51882999999998</v>
      </c>
      <c r="BI117">
        <v>1131.0519999999999</v>
      </c>
      <c r="BJ117">
        <v>64.862930000000006</v>
      </c>
      <c r="BK117">
        <v>233.00765999999999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8442.3046900000008</v>
      </c>
      <c r="CJ117">
        <v>526.86559999999997</v>
      </c>
      <c r="CK117">
        <v>955.75818000000004</v>
      </c>
      <c r="CL117">
        <v>7511.1415999999999</v>
      </c>
      <c r="CM117">
        <v>1742.0421100000001</v>
      </c>
      <c r="CN117">
        <v>4185.8696300000001</v>
      </c>
      <c r="CO117">
        <v>4558.6899400000002</v>
      </c>
      <c r="CP117">
        <v>6048.5712899999999</v>
      </c>
      <c r="CQ117">
        <v>16917.21875</v>
      </c>
      <c r="CR117">
        <v>182.43853999999999</v>
      </c>
      <c r="CS117">
        <v>573.21325999999999</v>
      </c>
      <c r="CT117">
        <v>1091.0880099999999</v>
      </c>
      <c r="CU117">
        <v>1237.0125700000001</v>
      </c>
      <c r="CV117">
        <v>1540.7464600000001</v>
      </c>
      <c r="CW117">
        <v>4145.2749000000003</v>
      </c>
      <c r="CX117">
        <v>46.306510000000003</v>
      </c>
      <c r="CY117">
        <v>169.60281000000001</v>
      </c>
      <c r="CZ117">
        <v>314.43709999999999</v>
      </c>
      <c r="DA117">
        <v>317.94977</v>
      </c>
      <c r="DB117">
        <v>405.65427</v>
      </c>
      <c r="DC117">
        <v>880.59802000000002</v>
      </c>
      <c r="DD117">
        <v>2220.8981899999999</v>
      </c>
      <c r="DE117">
        <v>126.81683</v>
      </c>
      <c r="DF117">
        <v>463.69018999999997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61887</v>
      </c>
      <c r="EE117">
        <v>35</v>
      </c>
      <c r="EF117">
        <v>22.22</v>
      </c>
      <c r="EG117">
        <v>8177.7934599999999</v>
      </c>
      <c r="EH117">
        <v>0.12537999999999999</v>
      </c>
      <c r="EI117">
        <v>0.69374000000000002</v>
      </c>
      <c r="EJ117">
        <v>17453.251950000002</v>
      </c>
      <c r="EK117">
        <v>9.92</v>
      </c>
      <c r="EL117">
        <v>10771.0332</v>
      </c>
      <c r="EM117">
        <v>0.12212000000000001</v>
      </c>
      <c r="EN117">
        <v>0.60914999999999997</v>
      </c>
      <c r="EO117">
        <v>21830.019530000001</v>
      </c>
      <c r="EP117">
        <v>20.059999999999999</v>
      </c>
      <c r="EQ117">
        <v>0.20763999999999999</v>
      </c>
      <c r="ER117">
        <v>4262.2602500000003</v>
      </c>
      <c r="ES117">
        <v>0.11987</v>
      </c>
      <c r="ET117">
        <v>0.48209999999999997</v>
      </c>
      <c r="EU117">
        <v>8436.3076199999996</v>
      </c>
      <c r="EV117">
        <v>18.53</v>
      </c>
      <c r="EW117">
        <v>0.22478000000000001</v>
      </c>
      <c r="EX117">
        <v>27517.636719999999</v>
      </c>
      <c r="EY117">
        <v>1910.2852800000001</v>
      </c>
      <c r="EZ117">
        <v>56161.882810000003</v>
      </c>
      <c r="FA117">
        <v>0</v>
      </c>
    </row>
    <row r="118" spans="1:157" x14ac:dyDescent="0.25">
      <c r="A118">
        <v>49294</v>
      </c>
      <c r="B118" t="s">
        <v>169</v>
      </c>
      <c r="C118">
        <v>31764</v>
      </c>
      <c r="D118">
        <v>27310</v>
      </c>
      <c r="E118">
        <v>4</v>
      </c>
      <c r="F118">
        <v>0</v>
      </c>
      <c r="G118">
        <v>0</v>
      </c>
      <c r="H118">
        <v>0</v>
      </c>
      <c r="I118">
        <v>0</v>
      </c>
      <c r="J118">
        <v>119</v>
      </c>
      <c r="K118">
        <v>0.10199</v>
      </c>
      <c r="L118">
        <v>19</v>
      </c>
      <c r="M118">
        <v>4</v>
      </c>
      <c r="N118">
        <v>0</v>
      </c>
      <c r="O118">
        <v>0</v>
      </c>
      <c r="P118">
        <v>2</v>
      </c>
      <c r="Q118">
        <v>45</v>
      </c>
      <c r="R118" t="s">
        <v>171</v>
      </c>
      <c r="S118">
        <v>5031</v>
      </c>
      <c r="T118">
        <v>0</v>
      </c>
      <c r="U118">
        <v>6815</v>
      </c>
      <c r="V118">
        <v>0</v>
      </c>
      <c r="W118">
        <v>14</v>
      </c>
      <c r="X118">
        <v>0</v>
      </c>
      <c r="Y118">
        <v>0</v>
      </c>
      <c r="Z118">
        <v>0</v>
      </c>
      <c r="AA118">
        <v>5</v>
      </c>
      <c r="AB118">
        <v>0</v>
      </c>
      <c r="AC118">
        <v>0</v>
      </c>
      <c r="AD118">
        <v>35</v>
      </c>
      <c r="AE118">
        <v>42550</v>
      </c>
      <c r="AF118">
        <v>3908</v>
      </c>
      <c r="AG118">
        <v>24</v>
      </c>
      <c r="AH118">
        <v>0.40795999999999999</v>
      </c>
      <c r="AI118">
        <v>6717.3149400000002</v>
      </c>
      <c r="AJ118">
        <v>0.17484</v>
      </c>
      <c r="AK118">
        <v>0.15626000000000001</v>
      </c>
      <c r="AL118">
        <v>34.93235</v>
      </c>
      <c r="AM118">
        <v>3941.6293900000001</v>
      </c>
      <c r="AN118">
        <v>118.15622</v>
      </c>
      <c r="AO118">
        <v>410.54131999999998</v>
      </c>
      <c r="AP118">
        <v>750.65710000000001</v>
      </c>
      <c r="AQ118">
        <v>5356.6821300000001</v>
      </c>
      <c r="AR118">
        <v>1383.7158199999999</v>
      </c>
      <c r="AS118">
        <v>2909.7438999999999</v>
      </c>
      <c r="AT118">
        <v>3168.0734900000002</v>
      </c>
      <c r="AU118">
        <v>4410.4331099999999</v>
      </c>
      <c r="AV118">
        <v>9832.8554700000004</v>
      </c>
      <c r="AW118">
        <v>139.42894000000001</v>
      </c>
      <c r="AX118">
        <v>468.06542999999999</v>
      </c>
      <c r="AY118">
        <v>735.28754000000004</v>
      </c>
      <c r="AZ118">
        <v>872.63318000000004</v>
      </c>
      <c r="BA118">
        <v>1122.1817599999999</v>
      </c>
      <c r="BB118">
        <v>2459.0756799999999</v>
      </c>
      <c r="BC118">
        <v>35.094549999999998</v>
      </c>
      <c r="BD118">
        <v>137.95743999999999</v>
      </c>
      <c r="BE118">
        <v>208.86856</v>
      </c>
      <c r="BF118">
        <v>247.2321</v>
      </c>
      <c r="BG118">
        <v>325.12542999999999</v>
      </c>
      <c r="BH118">
        <v>553.43475000000001</v>
      </c>
      <c r="BI118">
        <v>2561.5532199999998</v>
      </c>
      <c r="BJ118">
        <v>134.34560999999999</v>
      </c>
      <c r="BK118">
        <v>424.22629000000001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12778.512699999999</v>
      </c>
      <c r="CJ118">
        <v>913.77355999999997</v>
      </c>
      <c r="CK118">
        <v>1626.0173299999999</v>
      </c>
      <c r="CL118">
        <v>11331.228520000001</v>
      </c>
      <c r="CM118">
        <v>3028.34546</v>
      </c>
      <c r="CN118">
        <v>6275.6987300000001</v>
      </c>
      <c r="CO118">
        <v>6884.8334999999997</v>
      </c>
      <c r="CP118">
        <v>9933.4863299999997</v>
      </c>
      <c r="CQ118">
        <v>19830.150389999999</v>
      </c>
      <c r="CR118">
        <v>294.90338000000003</v>
      </c>
      <c r="CS118">
        <v>1090.4681399999999</v>
      </c>
      <c r="CT118">
        <v>1425.7976100000001</v>
      </c>
      <c r="CU118">
        <v>1886.44092</v>
      </c>
      <c r="CV118">
        <v>2501.7993200000001</v>
      </c>
      <c r="CW118">
        <v>4920.3574200000003</v>
      </c>
      <c r="CX118">
        <v>71.460489999999993</v>
      </c>
      <c r="CY118">
        <v>320.66237999999998</v>
      </c>
      <c r="CZ118">
        <v>392.24239999999998</v>
      </c>
      <c r="DA118">
        <v>527.73253999999997</v>
      </c>
      <c r="DB118">
        <v>721.49383999999998</v>
      </c>
      <c r="DC118">
        <v>1108.0671400000001</v>
      </c>
      <c r="DD118">
        <v>6371.0170900000003</v>
      </c>
      <c r="DE118">
        <v>362.21176000000003</v>
      </c>
      <c r="DF118">
        <v>867.10808999999995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82068</v>
      </c>
      <c r="EE118">
        <v>35</v>
      </c>
      <c r="EF118">
        <v>22.17</v>
      </c>
      <c r="EG118">
        <v>12341.813480000001</v>
      </c>
      <c r="EH118">
        <v>0.19389999999999999</v>
      </c>
      <c r="EI118">
        <v>0.78952</v>
      </c>
      <c r="EJ118">
        <v>25475.84375</v>
      </c>
      <c r="EK118">
        <v>8.6999999999999993</v>
      </c>
      <c r="EL118">
        <v>15140.157230000001</v>
      </c>
      <c r="EM118">
        <v>0.18115000000000001</v>
      </c>
      <c r="EN118">
        <v>0.64568999999999999</v>
      </c>
      <c r="EO118">
        <v>32651.806639999999</v>
      </c>
      <c r="EP118">
        <v>19.8</v>
      </c>
      <c r="EQ118">
        <v>0.30906</v>
      </c>
      <c r="ER118">
        <v>4447.9272499999997</v>
      </c>
      <c r="ES118">
        <v>0.17518</v>
      </c>
      <c r="ET118">
        <v>0.37939000000000001</v>
      </c>
      <c r="EU118">
        <v>11779.13184</v>
      </c>
      <c r="EV118">
        <v>20.82</v>
      </c>
      <c r="EW118">
        <v>0.29392000000000001</v>
      </c>
      <c r="EX118">
        <v>38647.210939999997</v>
      </c>
      <c r="EY118">
        <v>3941.6291500000002</v>
      </c>
      <c r="EZ118">
        <v>82685.296879999994</v>
      </c>
      <c r="FA118">
        <v>0</v>
      </c>
    </row>
    <row r="119" spans="1:157" x14ac:dyDescent="0.25">
      <c r="A119">
        <v>49296</v>
      </c>
      <c r="B119" t="s">
        <v>169</v>
      </c>
      <c r="C119">
        <v>31764</v>
      </c>
      <c r="D119">
        <v>36536</v>
      </c>
      <c r="E119">
        <v>4</v>
      </c>
      <c r="F119">
        <v>0</v>
      </c>
      <c r="G119">
        <v>0</v>
      </c>
      <c r="H119">
        <v>0</v>
      </c>
      <c r="I119">
        <v>0</v>
      </c>
      <c r="J119">
        <v>119</v>
      </c>
      <c r="K119">
        <v>7.1059999999999998E-2</v>
      </c>
      <c r="L119">
        <v>19</v>
      </c>
      <c r="M119">
        <v>4</v>
      </c>
      <c r="N119">
        <v>0</v>
      </c>
      <c r="O119">
        <v>0</v>
      </c>
      <c r="P119">
        <v>2</v>
      </c>
      <c r="Q119">
        <v>45</v>
      </c>
      <c r="R119" t="s">
        <v>171</v>
      </c>
      <c r="S119">
        <v>5032</v>
      </c>
      <c r="T119">
        <v>0</v>
      </c>
      <c r="U119">
        <v>7765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5</v>
      </c>
      <c r="AB119">
        <v>0</v>
      </c>
      <c r="AC119">
        <v>0</v>
      </c>
      <c r="AD119">
        <v>35</v>
      </c>
      <c r="AE119">
        <v>42550</v>
      </c>
      <c r="AF119">
        <v>3908</v>
      </c>
      <c r="AG119">
        <v>24</v>
      </c>
      <c r="AH119">
        <v>0.28421999999999997</v>
      </c>
      <c r="AI119">
        <v>5732.6269499999999</v>
      </c>
      <c r="AJ119">
        <v>0.12181</v>
      </c>
      <c r="AK119">
        <v>0.13335</v>
      </c>
      <c r="AL119">
        <v>34.671050000000001</v>
      </c>
      <c r="AM119">
        <v>2871.68604</v>
      </c>
      <c r="AN119">
        <v>87.026719999999997</v>
      </c>
      <c r="AO119">
        <v>449.05633999999998</v>
      </c>
      <c r="AP119">
        <v>784.48626999999999</v>
      </c>
      <c r="AQ119">
        <v>5455.0161099999996</v>
      </c>
      <c r="AR119">
        <v>1364.58997</v>
      </c>
      <c r="AS119">
        <v>2751.5180700000001</v>
      </c>
      <c r="AT119">
        <v>3450.4279799999999</v>
      </c>
      <c r="AU119">
        <v>5504.4677700000002</v>
      </c>
      <c r="AV119">
        <v>9339.0664099999995</v>
      </c>
      <c r="AW119">
        <v>144.96242000000001</v>
      </c>
      <c r="AX119">
        <v>552.79474000000005</v>
      </c>
      <c r="AY119">
        <v>649.13860999999997</v>
      </c>
      <c r="AZ119">
        <v>951.24872000000005</v>
      </c>
      <c r="BA119">
        <v>1368.7694100000001</v>
      </c>
      <c r="BB119">
        <v>2297.1994599999998</v>
      </c>
      <c r="BC119">
        <v>34.51925</v>
      </c>
      <c r="BD119">
        <v>163.14000999999999</v>
      </c>
      <c r="BE119">
        <v>176.60051000000001</v>
      </c>
      <c r="BF119">
        <v>259.87939</v>
      </c>
      <c r="BG119">
        <v>392.28226000000001</v>
      </c>
      <c r="BH119">
        <v>515.53832999999997</v>
      </c>
      <c r="BI119">
        <v>3177.1782199999998</v>
      </c>
      <c r="BJ119">
        <v>192.50658999999999</v>
      </c>
      <c r="BK119">
        <v>440.56887999999998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12028.70801</v>
      </c>
      <c r="CJ119">
        <v>844.24938999999995</v>
      </c>
      <c r="CK119">
        <v>1433.1241500000001</v>
      </c>
      <c r="CL119">
        <v>10074.21387</v>
      </c>
      <c r="CM119">
        <v>2493.03955</v>
      </c>
      <c r="CN119">
        <v>4939.3066399999998</v>
      </c>
      <c r="CO119">
        <v>6482.90625</v>
      </c>
      <c r="CP119">
        <v>10168.434569999999</v>
      </c>
      <c r="CQ119">
        <v>17638.957030000001</v>
      </c>
      <c r="CR119">
        <v>257.30865</v>
      </c>
      <c r="CS119">
        <v>976.46069</v>
      </c>
      <c r="CT119">
        <v>1194.20703</v>
      </c>
      <c r="CU119">
        <v>1743.4377400000001</v>
      </c>
      <c r="CV119">
        <v>2497.24487</v>
      </c>
      <c r="CW119">
        <v>4301.7885699999997</v>
      </c>
      <c r="CX119">
        <v>61.726930000000003</v>
      </c>
      <c r="CY119">
        <v>288.70031999999998</v>
      </c>
      <c r="CZ119">
        <v>329.16235</v>
      </c>
      <c r="DA119">
        <v>472.93869000000001</v>
      </c>
      <c r="DB119">
        <v>712.13720999999998</v>
      </c>
      <c r="DC119">
        <v>956.90026999999998</v>
      </c>
      <c r="DD119">
        <v>5454.9711900000002</v>
      </c>
      <c r="DE119">
        <v>310.81835999999998</v>
      </c>
      <c r="DF119">
        <v>796.32799999999997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82068</v>
      </c>
      <c r="EE119">
        <v>35</v>
      </c>
      <c r="EF119">
        <v>22.22</v>
      </c>
      <c r="EG119">
        <v>12657.62988</v>
      </c>
      <c r="EH119">
        <v>0.13707</v>
      </c>
      <c r="EI119">
        <v>0.80972999999999995</v>
      </c>
      <c r="EJ119">
        <v>23676.009770000001</v>
      </c>
      <c r="EK119">
        <v>8.4499999999999993</v>
      </c>
      <c r="EL119">
        <v>16086.7168</v>
      </c>
      <c r="EM119">
        <v>0.12794</v>
      </c>
      <c r="EN119">
        <v>0.68606</v>
      </c>
      <c r="EO119">
        <v>29057.351559999999</v>
      </c>
      <c r="EP119">
        <v>18.93</v>
      </c>
      <c r="EQ119">
        <v>0.22520999999999999</v>
      </c>
      <c r="ER119">
        <v>5937.9804700000004</v>
      </c>
      <c r="ES119">
        <v>0.12296</v>
      </c>
      <c r="ET119">
        <v>0.50648000000000004</v>
      </c>
      <c r="EU119">
        <v>9666.2919899999997</v>
      </c>
      <c r="EV119">
        <v>18.04</v>
      </c>
      <c r="EW119">
        <v>0.23632</v>
      </c>
      <c r="EX119">
        <v>40414.953130000002</v>
      </c>
      <c r="EY119">
        <v>2871.68579</v>
      </c>
      <c r="EZ119">
        <v>74428.359379999994</v>
      </c>
      <c r="FA119">
        <v>0</v>
      </c>
    </row>
    <row r="120" spans="1:157" x14ac:dyDescent="0.25">
      <c r="A120">
        <v>49301</v>
      </c>
      <c r="B120" t="s">
        <v>169</v>
      </c>
      <c r="C120">
        <v>31765</v>
      </c>
      <c r="D120">
        <v>36536</v>
      </c>
      <c r="E120">
        <v>4</v>
      </c>
      <c r="F120">
        <v>0</v>
      </c>
      <c r="G120">
        <v>0</v>
      </c>
      <c r="H120">
        <v>0</v>
      </c>
      <c r="I120">
        <v>0</v>
      </c>
      <c r="J120">
        <v>119</v>
      </c>
      <c r="K120">
        <v>0.12745000000000001</v>
      </c>
      <c r="L120">
        <v>19</v>
      </c>
      <c r="M120">
        <v>4</v>
      </c>
      <c r="N120">
        <v>0</v>
      </c>
      <c r="O120">
        <v>0</v>
      </c>
      <c r="P120">
        <v>2</v>
      </c>
      <c r="Q120">
        <v>45</v>
      </c>
      <c r="R120" t="s">
        <v>171</v>
      </c>
      <c r="S120">
        <v>5032</v>
      </c>
      <c r="T120">
        <v>0</v>
      </c>
      <c r="U120">
        <v>7765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5</v>
      </c>
      <c r="AB120">
        <v>0</v>
      </c>
      <c r="AC120">
        <v>0</v>
      </c>
      <c r="AD120">
        <v>35</v>
      </c>
      <c r="AE120">
        <v>42550</v>
      </c>
      <c r="AF120">
        <v>3908</v>
      </c>
      <c r="AG120">
        <v>24</v>
      </c>
      <c r="AH120">
        <v>0.50980000000000003</v>
      </c>
      <c r="AI120">
        <v>3016.74341</v>
      </c>
      <c r="AJ120">
        <v>0.21848999999999999</v>
      </c>
      <c r="AK120">
        <v>7.0180000000000006E-2</v>
      </c>
      <c r="AL120">
        <v>34.995699999999999</v>
      </c>
      <c r="AM120">
        <v>2440.3317900000002</v>
      </c>
      <c r="AN120">
        <v>69.799130000000005</v>
      </c>
      <c r="AO120">
        <v>290.20904999999999</v>
      </c>
      <c r="AP120">
        <v>472.33071999999999</v>
      </c>
      <c r="AQ120">
        <v>2767.3330099999998</v>
      </c>
      <c r="AR120">
        <v>753.61499000000003</v>
      </c>
      <c r="AS120">
        <v>1467.30151</v>
      </c>
      <c r="AT120">
        <v>1891.40662</v>
      </c>
      <c r="AU120">
        <v>2071.4038099999998</v>
      </c>
      <c r="AV120">
        <v>4763.1469699999998</v>
      </c>
      <c r="AW120">
        <v>79.426150000000007</v>
      </c>
      <c r="AX120">
        <v>182.52151000000001</v>
      </c>
      <c r="AY120">
        <v>363.29556000000002</v>
      </c>
      <c r="AZ120">
        <v>477.8981</v>
      </c>
      <c r="BA120">
        <v>490.56671</v>
      </c>
      <c r="BB120">
        <v>1126.05591</v>
      </c>
      <c r="BC120">
        <v>19.328009999999999</v>
      </c>
      <c r="BD120">
        <v>51.259309999999999</v>
      </c>
      <c r="BE120">
        <v>102.77473000000001</v>
      </c>
      <c r="BF120">
        <v>121.68183999999999</v>
      </c>
      <c r="BG120">
        <v>126.88615</v>
      </c>
      <c r="BH120">
        <v>237.02777</v>
      </c>
      <c r="BI120">
        <v>1078.3078599999999</v>
      </c>
      <c r="BJ120">
        <v>53.707569999999997</v>
      </c>
      <c r="BK120">
        <v>159.88037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6434.4506799999999</v>
      </c>
      <c r="CJ120">
        <v>608.46063000000004</v>
      </c>
      <c r="CK120">
        <v>1002.09729</v>
      </c>
      <c r="CL120">
        <v>6019.9809599999999</v>
      </c>
      <c r="CM120">
        <v>1587.81104</v>
      </c>
      <c r="CN120">
        <v>3198.4184599999999</v>
      </c>
      <c r="CO120">
        <v>4101.4877900000001</v>
      </c>
      <c r="CP120">
        <v>4632.9267600000003</v>
      </c>
      <c r="CQ120">
        <v>10239.464840000001</v>
      </c>
      <c r="CR120">
        <v>178.88560000000001</v>
      </c>
      <c r="CS120">
        <v>450.38400000000001</v>
      </c>
      <c r="CT120">
        <v>792.93584999999996</v>
      </c>
      <c r="CU120">
        <v>1070.68823</v>
      </c>
      <c r="CV120">
        <v>1115.6103499999999</v>
      </c>
      <c r="CW120">
        <v>2451.9448200000002</v>
      </c>
      <c r="CX120">
        <v>43.30527</v>
      </c>
      <c r="CY120">
        <v>127.6528</v>
      </c>
      <c r="CZ120">
        <v>220.99558999999999</v>
      </c>
      <c r="DA120">
        <v>273.67827999999997</v>
      </c>
      <c r="DB120">
        <v>291.62338</v>
      </c>
      <c r="DC120">
        <v>521.27373999999998</v>
      </c>
      <c r="DD120">
        <v>2760.0104999999999</v>
      </c>
      <c r="DE120">
        <v>141.75345999999999</v>
      </c>
      <c r="DF120">
        <v>344.16057999999998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82068</v>
      </c>
      <c r="EE120">
        <v>35</v>
      </c>
      <c r="EF120">
        <v>22.58</v>
      </c>
      <c r="EG120">
        <v>6243.0600599999998</v>
      </c>
      <c r="EH120">
        <v>0.21904999999999999</v>
      </c>
      <c r="EI120">
        <v>0.39938000000000001</v>
      </c>
      <c r="EJ120">
        <v>14394.092769999999</v>
      </c>
      <c r="EK120">
        <v>17.059999999999999</v>
      </c>
      <c r="EL120">
        <v>7193.4570299999996</v>
      </c>
      <c r="EM120">
        <v>0.21862000000000001</v>
      </c>
      <c r="EN120">
        <v>0.30678</v>
      </c>
      <c r="EO120">
        <v>15770.36621</v>
      </c>
      <c r="EP120">
        <v>22.05</v>
      </c>
      <c r="EQ120">
        <v>0.3468</v>
      </c>
      <c r="ER120">
        <v>2694.10376</v>
      </c>
      <c r="ES120">
        <v>0.21851000000000001</v>
      </c>
      <c r="ET120">
        <v>0.22978999999999999</v>
      </c>
      <c r="EU120">
        <v>5576.6396500000001</v>
      </c>
      <c r="EV120">
        <v>21.95</v>
      </c>
      <c r="EW120">
        <v>0.34838000000000002</v>
      </c>
      <c r="EX120">
        <v>19147.363280000001</v>
      </c>
      <c r="EY120">
        <v>2440.3315400000001</v>
      </c>
      <c r="EZ120">
        <v>42175.550779999998</v>
      </c>
      <c r="FA120">
        <v>0</v>
      </c>
    </row>
    <row r="121" spans="1:157" x14ac:dyDescent="0.25">
      <c r="A121">
        <v>49302</v>
      </c>
      <c r="B121" t="s">
        <v>169</v>
      </c>
      <c r="C121">
        <v>31765</v>
      </c>
      <c r="D121">
        <v>36537</v>
      </c>
      <c r="E121">
        <v>4</v>
      </c>
      <c r="F121">
        <v>0</v>
      </c>
      <c r="G121">
        <v>0</v>
      </c>
      <c r="H121">
        <v>0</v>
      </c>
      <c r="I121">
        <v>0</v>
      </c>
      <c r="J121">
        <v>119</v>
      </c>
      <c r="K121">
        <v>8.2989999999999994E-2</v>
      </c>
      <c r="L121">
        <v>19</v>
      </c>
      <c r="M121">
        <v>4</v>
      </c>
      <c r="N121">
        <v>0</v>
      </c>
      <c r="O121">
        <v>0</v>
      </c>
      <c r="P121">
        <v>2</v>
      </c>
      <c r="Q121">
        <v>45</v>
      </c>
      <c r="R121" t="s">
        <v>171</v>
      </c>
      <c r="S121">
        <v>5032</v>
      </c>
      <c r="T121">
        <v>0</v>
      </c>
      <c r="U121">
        <v>13956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5</v>
      </c>
      <c r="AB121">
        <v>0</v>
      </c>
      <c r="AC121">
        <v>0</v>
      </c>
      <c r="AD121">
        <v>35</v>
      </c>
      <c r="AE121">
        <v>42550</v>
      </c>
      <c r="AF121">
        <v>3908</v>
      </c>
      <c r="AG121">
        <v>24</v>
      </c>
      <c r="AH121">
        <v>0.33195999999999998</v>
      </c>
      <c r="AI121">
        <v>4225.2050799999997</v>
      </c>
      <c r="AJ121">
        <v>0.14227000000000001</v>
      </c>
      <c r="AK121">
        <v>9.8290000000000002E-2</v>
      </c>
      <c r="AL121">
        <v>34.983159999999998</v>
      </c>
      <c r="AM121">
        <v>2597.2263200000002</v>
      </c>
      <c r="AN121">
        <v>76.861239999999995</v>
      </c>
      <c r="AO121">
        <v>450.20812999999998</v>
      </c>
      <c r="AP121">
        <v>735.96802000000002</v>
      </c>
      <c r="AQ121">
        <v>4723.1093799999999</v>
      </c>
      <c r="AR121">
        <v>1104.54565</v>
      </c>
      <c r="AS121">
        <v>2277.5991199999999</v>
      </c>
      <c r="AT121">
        <v>3026.6352499999998</v>
      </c>
      <c r="AU121">
        <v>3438.6550299999999</v>
      </c>
      <c r="AV121">
        <v>7497.9594699999998</v>
      </c>
      <c r="AW121">
        <v>139.77875</v>
      </c>
      <c r="AX121">
        <v>392.06909000000002</v>
      </c>
      <c r="AY121">
        <v>618.54132000000004</v>
      </c>
      <c r="AZ121">
        <v>813.42047000000002</v>
      </c>
      <c r="BA121">
        <v>843.12041999999997</v>
      </c>
      <c r="BB121">
        <v>1830.3313000000001</v>
      </c>
      <c r="BC121">
        <v>34.506360000000001</v>
      </c>
      <c r="BD121">
        <v>114.39516</v>
      </c>
      <c r="BE121">
        <v>174.64653000000001</v>
      </c>
      <c r="BF121">
        <v>210.4742</v>
      </c>
      <c r="BG121">
        <v>223.56434999999999</v>
      </c>
      <c r="BH121">
        <v>403.44243999999998</v>
      </c>
      <c r="BI121">
        <v>1910.6542999999999</v>
      </c>
      <c r="BJ121">
        <v>92.113680000000002</v>
      </c>
      <c r="BK121">
        <v>239.91507999999999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8277.4335900000005</v>
      </c>
      <c r="CJ121">
        <v>912.24761999999998</v>
      </c>
      <c r="CK121">
        <v>1425.6137699999999</v>
      </c>
      <c r="CL121">
        <v>8942.6103500000008</v>
      </c>
      <c r="CM121">
        <v>2058.6762699999999</v>
      </c>
      <c r="CN121">
        <v>4113.1557599999996</v>
      </c>
      <c r="CO121">
        <v>5998.0830100000003</v>
      </c>
      <c r="CP121">
        <v>6492.0131799999999</v>
      </c>
      <c r="CQ121">
        <v>14255.686519999999</v>
      </c>
      <c r="CR121">
        <v>261.43311</v>
      </c>
      <c r="CS121">
        <v>698.11224000000004</v>
      </c>
      <c r="CT121">
        <v>1158.4641099999999</v>
      </c>
      <c r="CU121">
        <v>1551.3281300000001</v>
      </c>
      <c r="CV121">
        <v>1561.49243</v>
      </c>
      <c r="CW121">
        <v>3434.3215300000002</v>
      </c>
      <c r="CX121">
        <v>65.079629999999995</v>
      </c>
      <c r="CY121">
        <v>203.58975000000001</v>
      </c>
      <c r="CZ121">
        <v>332.04279000000002</v>
      </c>
      <c r="DA121">
        <v>395.89431999999999</v>
      </c>
      <c r="DB121">
        <v>407.48809999999997</v>
      </c>
      <c r="DC121">
        <v>744.07312000000002</v>
      </c>
      <c r="DD121">
        <v>3180.1997099999999</v>
      </c>
      <c r="DE121">
        <v>149.64801</v>
      </c>
      <c r="DF121">
        <v>450.61187999999999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82068</v>
      </c>
      <c r="EE121">
        <v>35</v>
      </c>
      <c r="EF121">
        <v>22.29</v>
      </c>
      <c r="EG121">
        <v>11807.57129</v>
      </c>
      <c r="EH121">
        <v>0.15443000000000001</v>
      </c>
      <c r="EI121">
        <v>0.75534999999999997</v>
      </c>
      <c r="EJ121">
        <v>20279.386719999999</v>
      </c>
      <c r="EK121">
        <v>9.1300000000000008</v>
      </c>
      <c r="EL121">
        <v>11809.62695</v>
      </c>
      <c r="EM121">
        <v>0.14358000000000001</v>
      </c>
      <c r="EN121">
        <v>0.50365000000000004</v>
      </c>
      <c r="EO121">
        <v>22368.226559999999</v>
      </c>
      <c r="EP121">
        <v>21.14</v>
      </c>
      <c r="EQ121">
        <v>0.23554</v>
      </c>
      <c r="ER121">
        <v>3453.2497600000002</v>
      </c>
      <c r="ES121">
        <v>0.14233999999999999</v>
      </c>
      <c r="ET121">
        <v>0.29454999999999998</v>
      </c>
      <c r="EU121">
        <v>7866.81934</v>
      </c>
      <c r="EV121">
        <v>21.38</v>
      </c>
      <c r="EW121">
        <v>0.2329</v>
      </c>
      <c r="EX121">
        <v>31295.652340000001</v>
      </c>
      <c r="EY121">
        <v>2597.2260700000002</v>
      </c>
      <c r="EZ121">
        <v>58791.867189999997</v>
      </c>
      <c r="FA121">
        <v>0</v>
      </c>
    </row>
    <row r="122" spans="1:157" x14ac:dyDescent="0.25">
      <c r="A122">
        <v>49391</v>
      </c>
      <c r="B122" t="s">
        <v>169</v>
      </c>
      <c r="C122">
        <v>31783</v>
      </c>
      <c r="D122">
        <v>31784</v>
      </c>
      <c r="E122">
        <v>4</v>
      </c>
      <c r="F122">
        <v>0</v>
      </c>
      <c r="G122">
        <v>0</v>
      </c>
      <c r="H122">
        <v>0</v>
      </c>
      <c r="I122">
        <v>0</v>
      </c>
      <c r="J122">
        <v>119</v>
      </c>
      <c r="K122">
        <v>0.25092999999999999</v>
      </c>
      <c r="L122">
        <v>19</v>
      </c>
      <c r="M122">
        <v>4</v>
      </c>
      <c r="N122">
        <v>0</v>
      </c>
      <c r="O122">
        <v>0</v>
      </c>
      <c r="P122">
        <v>2</v>
      </c>
      <c r="Q122">
        <v>9</v>
      </c>
      <c r="R122" t="s">
        <v>171</v>
      </c>
      <c r="S122">
        <v>770</v>
      </c>
      <c r="T122">
        <v>0</v>
      </c>
      <c r="U122">
        <v>31710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5</v>
      </c>
      <c r="AB122">
        <v>0</v>
      </c>
      <c r="AC122">
        <v>0</v>
      </c>
      <c r="AD122">
        <v>35</v>
      </c>
      <c r="AE122">
        <v>42550</v>
      </c>
      <c r="AF122">
        <v>3908</v>
      </c>
      <c r="AG122">
        <v>24</v>
      </c>
      <c r="AH122">
        <v>1.0037199999999999</v>
      </c>
      <c r="AI122">
        <v>4686.2695299999996</v>
      </c>
      <c r="AJ122">
        <v>0.43017</v>
      </c>
      <c r="AK122">
        <v>0.10901</v>
      </c>
      <c r="AL122">
        <v>34.205889999999997</v>
      </c>
      <c r="AM122">
        <v>8040.7656299999999</v>
      </c>
      <c r="AN122">
        <v>232.56292999999999</v>
      </c>
      <c r="AO122">
        <v>738.31903</v>
      </c>
      <c r="AP122">
        <v>1070.11536</v>
      </c>
      <c r="AQ122">
        <v>4293.2783200000003</v>
      </c>
      <c r="AR122">
        <v>1104.2790500000001</v>
      </c>
      <c r="AS122">
        <v>2077.5283199999999</v>
      </c>
      <c r="AT122">
        <v>4243.0878899999998</v>
      </c>
      <c r="AU122">
        <v>3592.1784699999998</v>
      </c>
      <c r="AV122">
        <v>6437.7158200000003</v>
      </c>
      <c r="AW122">
        <v>179.93292</v>
      </c>
      <c r="AX122">
        <v>312.62833000000001</v>
      </c>
      <c r="AY122">
        <v>470.02157999999997</v>
      </c>
      <c r="AZ122">
        <v>998.10968000000003</v>
      </c>
      <c r="BA122">
        <v>811.47217000000001</v>
      </c>
      <c r="BB122">
        <v>1497.0891099999999</v>
      </c>
      <c r="BC122">
        <v>43.862220000000001</v>
      </c>
      <c r="BD122">
        <v>87.513419999999996</v>
      </c>
      <c r="BE122">
        <v>130.48517000000001</v>
      </c>
      <c r="BF122">
        <v>225.08284</v>
      </c>
      <c r="BG122">
        <v>198.48099999999999</v>
      </c>
      <c r="BH122">
        <v>307.70343000000003</v>
      </c>
      <c r="BI122">
        <v>2940.2089799999999</v>
      </c>
      <c r="BJ122">
        <v>77.074709999999996</v>
      </c>
      <c r="BK122">
        <v>207.69022000000001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8450.0751999999993</v>
      </c>
      <c r="CJ122">
        <v>1265.55457</v>
      </c>
      <c r="CK122">
        <v>1869.70605</v>
      </c>
      <c r="CL122">
        <v>8096.9067400000004</v>
      </c>
      <c r="CM122">
        <v>1962.97253</v>
      </c>
      <c r="CN122">
        <v>3652.2319299999999</v>
      </c>
      <c r="CO122">
        <v>7834.3398399999996</v>
      </c>
      <c r="CP122">
        <v>7012.6499000000003</v>
      </c>
      <c r="CQ122">
        <v>12411.434569999999</v>
      </c>
      <c r="CR122">
        <v>329.45361000000003</v>
      </c>
      <c r="CS122">
        <v>585.48688000000004</v>
      </c>
      <c r="CT122">
        <v>909.86455999999998</v>
      </c>
      <c r="CU122">
        <v>1960.9580100000001</v>
      </c>
      <c r="CV122">
        <v>1601.85608</v>
      </c>
      <c r="CW122">
        <v>2888.6520999999998</v>
      </c>
      <c r="CX122">
        <v>81.393810000000002</v>
      </c>
      <c r="CY122">
        <v>165.11024</v>
      </c>
      <c r="CZ122">
        <v>258.06362999999999</v>
      </c>
      <c r="DA122">
        <v>450.30756000000002</v>
      </c>
      <c r="DB122">
        <v>392.96780000000001</v>
      </c>
      <c r="DC122">
        <v>594.32916</v>
      </c>
      <c r="DD122">
        <v>3869.2319299999999</v>
      </c>
      <c r="DE122">
        <v>104.94699</v>
      </c>
      <c r="DF122">
        <v>362.22516000000002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82068</v>
      </c>
      <c r="EE122">
        <v>35</v>
      </c>
      <c r="EF122">
        <v>24.95</v>
      </c>
      <c r="EG122">
        <v>8517.9101599999995</v>
      </c>
      <c r="EH122">
        <v>0.43626999999999999</v>
      </c>
      <c r="EI122">
        <v>0.54490000000000005</v>
      </c>
      <c r="EJ122">
        <v>19970.623049999998</v>
      </c>
      <c r="EK122">
        <v>16.28</v>
      </c>
      <c r="EL122">
        <v>11852.577149999999</v>
      </c>
      <c r="EM122">
        <v>0.43419999999999997</v>
      </c>
      <c r="EN122">
        <v>0.50548000000000004</v>
      </c>
      <c r="EO122">
        <v>21319.587889999999</v>
      </c>
      <c r="EP122">
        <v>24.22</v>
      </c>
      <c r="EQ122">
        <v>0.62163000000000002</v>
      </c>
      <c r="ER122">
        <v>6987.1010699999997</v>
      </c>
      <c r="ES122">
        <v>0.44014999999999999</v>
      </c>
      <c r="ET122">
        <v>0.59597</v>
      </c>
      <c r="EU122">
        <v>8920.3574200000003</v>
      </c>
      <c r="EV122">
        <v>18.2</v>
      </c>
      <c r="EW122">
        <v>0.82723999999999998</v>
      </c>
      <c r="EX122">
        <v>32043.85742</v>
      </c>
      <c r="EY122">
        <v>8040.7656299999999</v>
      </c>
      <c r="EZ122">
        <v>58660.644529999998</v>
      </c>
      <c r="FA122">
        <v>0</v>
      </c>
    </row>
    <row r="123" spans="1:157" x14ac:dyDescent="0.25">
      <c r="A123">
        <v>49393</v>
      </c>
      <c r="B123" t="s">
        <v>169</v>
      </c>
      <c r="C123">
        <v>31783</v>
      </c>
      <c r="D123">
        <v>31859</v>
      </c>
      <c r="E123">
        <v>4</v>
      </c>
      <c r="F123">
        <v>0</v>
      </c>
      <c r="G123">
        <v>0</v>
      </c>
      <c r="H123">
        <v>0</v>
      </c>
      <c r="I123">
        <v>0</v>
      </c>
      <c r="J123">
        <v>119</v>
      </c>
      <c r="K123">
        <v>0.51517000000000002</v>
      </c>
      <c r="L123">
        <v>19</v>
      </c>
      <c r="M123">
        <v>4</v>
      </c>
      <c r="N123">
        <v>0</v>
      </c>
      <c r="O123">
        <v>0</v>
      </c>
      <c r="P123">
        <v>2</v>
      </c>
      <c r="Q123">
        <v>9</v>
      </c>
      <c r="R123" t="s">
        <v>171</v>
      </c>
      <c r="S123">
        <v>784</v>
      </c>
      <c r="T123">
        <v>0</v>
      </c>
      <c r="U123">
        <v>25990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5</v>
      </c>
      <c r="AB123">
        <v>0</v>
      </c>
      <c r="AC123">
        <v>0</v>
      </c>
      <c r="AD123">
        <v>35</v>
      </c>
      <c r="AE123">
        <v>42550</v>
      </c>
      <c r="AF123">
        <v>3908</v>
      </c>
      <c r="AG123">
        <v>24</v>
      </c>
      <c r="AH123">
        <v>2.0606800000000001</v>
      </c>
      <c r="AI123">
        <v>3789.8295899999998</v>
      </c>
      <c r="AJ123">
        <v>0.88314999999999999</v>
      </c>
      <c r="AK123">
        <v>8.8160000000000002E-2</v>
      </c>
      <c r="AL123">
        <v>34.99709</v>
      </c>
      <c r="AM123">
        <v>14634.202149999999</v>
      </c>
      <c r="AN123">
        <v>430.96539000000001</v>
      </c>
      <c r="AO123">
        <v>576.60950000000003</v>
      </c>
      <c r="AP123">
        <v>930.97522000000004</v>
      </c>
      <c r="AQ123">
        <v>4162.1176800000003</v>
      </c>
      <c r="AR123">
        <v>938.8537</v>
      </c>
      <c r="AS123">
        <v>1785.0936300000001</v>
      </c>
      <c r="AT123">
        <v>3716.10986</v>
      </c>
      <c r="AU123">
        <v>3551.1176799999998</v>
      </c>
      <c r="AV123">
        <v>6163.2050799999997</v>
      </c>
      <c r="AW123">
        <v>170.58357000000001</v>
      </c>
      <c r="AX123">
        <v>290.78735</v>
      </c>
      <c r="AY123">
        <v>471.62704000000002</v>
      </c>
      <c r="AZ123">
        <v>993.62842000000001</v>
      </c>
      <c r="BA123">
        <v>788.60864000000004</v>
      </c>
      <c r="BB123">
        <v>1393.97803</v>
      </c>
      <c r="BC123">
        <v>41.48668</v>
      </c>
      <c r="BD123">
        <v>81.689840000000004</v>
      </c>
      <c r="BE123">
        <v>134.4872</v>
      </c>
      <c r="BF123">
        <v>224.34010000000001</v>
      </c>
      <c r="BG123">
        <v>185.47432000000001</v>
      </c>
      <c r="BH123">
        <v>278.41379000000001</v>
      </c>
      <c r="BI123">
        <v>1339.2983400000001</v>
      </c>
      <c r="BJ123">
        <v>37.705129999999997</v>
      </c>
      <c r="BK123">
        <v>150.35980000000001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7601.9458000000004</v>
      </c>
      <c r="CJ123">
        <v>1293.9989</v>
      </c>
      <c r="CK123">
        <v>1998.24585</v>
      </c>
      <c r="CL123">
        <v>8578.9375</v>
      </c>
      <c r="CM123">
        <v>2019.1099899999999</v>
      </c>
      <c r="CN123">
        <v>3763.7214399999998</v>
      </c>
      <c r="CO123">
        <v>8011.0331999999999</v>
      </c>
      <c r="CP123">
        <v>7063.3579099999997</v>
      </c>
      <c r="CQ123">
        <v>12326.27246</v>
      </c>
      <c r="CR123">
        <v>351.98379999999997</v>
      </c>
      <c r="CS123">
        <v>596.76624000000004</v>
      </c>
      <c r="CT123">
        <v>954.96532999999999</v>
      </c>
      <c r="CU123">
        <v>1984.8160399999999</v>
      </c>
      <c r="CV123">
        <v>1567.6159700000001</v>
      </c>
      <c r="CW123">
        <v>2798.9284699999998</v>
      </c>
      <c r="CX123">
        <v>87.284099999999995</v>
      </c>
      <c r="CY123">
        <v>168.36676</v>
      </c>
      <c r="CZ123">
        <v>272.48102</v>
      </c>
      <c r="DA123">
        <v>443.58411000000001</v>
      </c>
      <c r="DB123">
        <v>369.35381999999998</v>
      </c>
      <c r="DC123">
        <v>557.90021000000002</v>
      </c>
      <c r="DD123">
        <v>2887.8022500000002</v>
      </c>
      <c r="DE123">
        <v>89.490539999999996</v>
      </c>
      <c r="DF123">
        <v>327.56209999999999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82068</v>
      </c>
      <c r="EE123">
        <v>35</v>
      </c>
      <c r="EF123">
        <v>26.82</v>
      </c>
      <c r="EG123">
        <v>11427.499019999999</v>
      </c>
      <c r="EH123">
        <v>0.94621</v>
      </c>
      <c r="EI123">
        <v>0.73102999999999996</v>
      </c>
      <c r="EJ123">
        <v>19263.945309999999</v>
      </c>
      <c r="EK123">
        <v>16.28</v>
      </c>
      <c r="EL123">
        <v>10680.50488</v>
      </c>
      <c r="EM123">
        <v>0.88782000000000005</v>
      </c>
      <c r="EN123">
        <v>0.45550000000000002</v>
      </c>
      <c r="EO123">
        <v>22357.585940000001</v>
      </c>
      <c r="EP123">
        <v>26.47</v>
      </c>
      <c r="EQ123">
        <v>1.16774</v>
      </c>
      <c r="ER123">
        <v>2508.71704</v>
      </c>
      <c r="ES123">
        <v>0.88322000000000001</v>
      </c>
      <c r="ET123">
        <v>0.21398</v>
      </c>
      <c r="EU123">
        <v>9290.1015599999992</v>
      </c>
      <c r="EV123">
        <v>26.63</v>
      </c>
      <c r="EW123">
        <v>1.16073</v>
      </c>
      <c r="EX123">
        <v>28406.550780000001</v>
      </c>
      <c r="EY123">
        <v>14634.202149999999</v>
      </c>
      <c r="EZ123">
        <v>58513.578130000002</v>
      </c>
      <c r="FA123">
        <v>0</v>
      </c>
    </row>
    <row r="124" spans="1:157" x14ac:dyDescent="0.25">
      <c r="A124">
        <v>49400</v>
      </c>
      <c r="B124" t="s">
        <v>169</v>
      </c>
      <c r="C124">
        <v>31784</v>
      </c>
      <c r="D124">
        <v>31783</v>
      </c>
      <c r="E124">
        <v>4</v>
      </c>
      <c r="F124">
        <v>0</v>
      </c>
      <c r="G124">
        <v>0</v>
      </c>
      <c r="H124">
        <v>0</v>
      </c>
      <c r="I124">
        <v>0</v>
      </c>
      <c r="J124">
        <v>119</v>
      </c>
      <c r="K124">
        <v>0.25092999999999999</v>
      </c>
      <c r="L124">
        <v>19</v>
      </c>
      <c r="M124">
        <v>4</v>
      </c>
      <c r="N124">
        <v>0</v>
      </c>
      <c r="O124">
        <v>0</v>
      </c>
      <c r="P124">
        <v>2</v>
      </c>
      <c r="Q124">
        <v>9</v>
      </c>
      <c r="R124" t="s">
        <v>171</v>
      </c>
      <c r="S124">
        <v>770</v>
      </c>
      <c r="T124">
        <v>0</v>
      </c>
      <c r="U124">
        <v>31710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5</v>
      </c>
      <c r="AB124">
        <v>0</v>
      </c>
      <c r="AC124">
        <v>0</v>
      </c>
      <c r="AD124">
        <v>35</v>
      </c>
      <c r="AE124">
        <v>42550</v>
      </c>
      <c r="AF124">
        <v>3908</v>
      </c>
      <c r="AG124">
        <v>24</v>
      </c>
      <c r="AH124">
        <v>1.0037199999999999</v>
      </c>
      <c r="AI124">
        <v>3763.8051799999998</v>
      </c>
      <c r="AJ124">
        <v>0.43017</v>
      </c>
      <c r="AK124">
        <v>8.7550000000000003E-2</v>
      </c>
      <c r="AL124">
        <v>34.999310000000001</v>
      </c>
      <c r="AM124">
        <v>6678.9502000000002</v>
      </c>
      <c r="AN124">
        <v>196.94681</v>
      </c>
      <c r="AO124">
        <v>527.23553000000004</v>
      </c>
      <c r="AP124">
        <v>799.59064000000001</v>
      </c>
      <c r="AQ124">
        <v>3803.62842</v>
      </c>
      <c r="AR124">
        <v>858.69353999999998</v>
      </c>
      <c r="AS124">
        <v>1574.7037399999999</v>
      </c>
      <c r="AT124">
        <v>3591.25146</v>
      </c>
      <c r="AU124">
        <v>3420.4711900000002</v>
      </c>
      <c r="AV124">
        <v>5973.7182599999996</v>
      </c>
      <c r="AW124">
        <v>149.52069</v>
      </c>
      <c r="AX124">
        <v>272.85854999999998</v>
      </c>
      <c r="AY124">
        <v>439.84293000000002</v>
      </c>
      <c r="AZ124">
        <v>962.84844999999996</v>
      </c>
      <c r="BA124">
        <v>790.38391000000001</v>
      </c>
      <c r="BB124">
        <v>1391.5629899999999</v>
      </c>
      <c r="BC124">
        <v>37.531590000000001</v>
      </c>
      <c r="BD124">
        <v>77.596819999999994</v>
      </c>
      <c r="BE124">
        <v>127.57847</v>
      </c>
      <c r="BF124">
        <v>225.22471999999999</v>
      </c>
      <c r="BG124">
        <v>194.48679000000001</v>
      </c>
      <c r="BH124">
        <v>286.62572999999998</v>
      </c>
      <c r="BI124">
        <v>929.02313000000004</v>
      </c>
      <c r="BJ124">
        <v>27.87228</v>
      </c>
      <c r="BK124">
        <v>154.53494000000001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8450.0751999999993</v>
      </c>
      <c r="CJ124">
        <v>1265.55457</v>
      </c>
      <c r="CK124">
        <v>1869.70605</v>
      </c>
      <c r="CL124">
        <v>8096.9067400000004</v>
      </c>
      <c r="CM124">
        <v>1962.97253</v>
      </c>
      <c r="CN124">
        <v>3652.2319299999999</v>
      </c>
      <c r="CO124">
        <v>7834.3398399999996</v>
      </c>
      <c r="CP124">
        <v>7012.6499000000003</v>
      </c>
      <c r="CQ124">
        <v>12411.434569999999</v>
      </c>
      <c r="CR124">
        <v>329.45361000000003</v>
      </c>
      <c r="CS124">
        <v>585.48688000000004</v>
      </c>
      <c r="CT124">
        <v>909.86455999999998</v>
      </c>
      <c r="CU124">
        <v>1960.9580100000001</v>
      </c>
      <c r="CV124">
        <v>1601.85608</v>
      </c>
      <c r="CW124">
        <v>2888.6520999999998</v>
      </c>
      <c r="CX124">
        <v>81.393810000000002</v>
      </c>
      <c r="CY124">
        <v>165.11024</v>
      </c>
      <c r="CZ124">
        <v>258.06362999999999</v>
      </c>
      <c r="DA124">
        <v>450.30756000000002</v>
      </c>
      <c r="DB124">
        <v>392.96780000000001</v>
      </c>
      <c r="DC124">
        <v>594.32916</v>
      </c>
      <c r="DD124">
        <v>3869.2319299999999</v>
      </c>
      <c r="DE124">
        <v>104.94699</v>
      </c>
      <c r="DF124">
        <v>362.22516000000002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82068</v>
      </c>
      <c r="EE124">
        <v>35</v>
      </c>
      <c r="EF124">
        <v>24.98</v>
      </c>
      <c r="EG124">
        <v>11452.71191</v>
      </c>
      <c r="EH124">
        <v>0.46126</v>
      </c>
      <c r="EI124">
        <v>0.73265000000000002</v>
      </c>
      <c r="EJ124">
        <v>19970.623049999998</v>
      </c>
      <c r="EK124">
        <v>12.98</v>
      </c>
      <c r="EL124">
        <v>9467.0117200000004</v>
      </c>
      <c r="EM124">
        <v>0.43134</v>
      </c>
      <c r="EN124">
        <v>0.40373999999999999</v>
      </c>
      <c r="EO124">
        <v>21319.587889999999</v>
      </c>
      <c r="EP124">
        <v>24.47</v>
      </c>
      <c r="EQ124">
        <v>0.61528000000000005</v>
      </c>
      <c r="ER124">
        <v>1933.25659</v>
      </c>
      <c r="ES124">
        <v>0.43017</v>
      </c>
      <c r="ET124">
        <v>0.16489999999999999</v>
      </c>
      <c r="EU124">
        <v>8920.3574200000003</v>
      </c>
      <c r="EV124">
        <v>24.76</v>
      </c>
      <c r="EW124">
        <v>0.60807</v>
      </c>
      <c r="EX124">
        <v>26616.785159999999</v>
      </c>
      <c r="EY124">
        <v>6678.9502000000002</v>
      </c>
      <c r="EZ124">
        <v>58660.644529999998</v>
      </c>
      <c r="FA124">
        <v>0</v>
      </c>
    </row>
    <row r="125" spans="1:157" x14ac:dyDescent="0.25">
      <c r="A125">
        <v>49401</v>
      </c>
      <c r="B125" t="s">
        <v>169</v>
      </c>
      <c r="C125">
        <v>31784</v>
      </c>
      <c r="D125">
        <v>31785</v>
      </c>
      <c r="E125">
        <v>4</v>
      </c>
      <c r="F125">
        <v>0</v>
      </c>
      <c r="G125">
        <v>0</v>
      </c>
      <c r="H125">
        <v>0</v>
      </c>
      <c r="I125">
        <v>0</v>
      </c>
      <c r="J125">
        <v>119</v>
      </c>
      <c r="K125">
        <v>0.21290999999999999</v>
      </c>
      <c r="L125">
        <v>19</v>
      </c>
      <c r="M125">
        <v>4</v>
      </c>
      <c r="N125">
        <v>0</v>
      </c>
      <c r="O125">
        <v>0</v>
      </c>
      <c r="P125">
        <v>2</v>
      </c>
      <c r="Q125">
        <v>9</v>
      </c>
      <c r="R125" t="s">
        <v>171</v>
      </c>
      <c r="S125">
        <v>789</v>
      </c>
      <c r="T125">
        <v>0</v>
      </c>
      <c r="U125">
        <v>37130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5</v>
      </c>
      <c r="AB125">
        <v>0</v>
      </c>
      <c r="AC125">
        <v>0</v>
      </c>
      <c r="AD125">
        <v>35</v>
      </c>
      <c r="AE125">
        <v>42550</v>
      </c>
      <c r="AF125">
        <v>3908</v>
      </c>
      <c r="AG125">
        <v>24</v>
      </c>
      <c r="AH125">
        <v>0.85163999999999995</v>
      </c>
      <c r="AI125">
        <v>8516.1660200000006</v>
      </c>
      <c r="AJ125">
        <v>0.36501</v>
      </c>
      <c r="AK125">
        <v>0.19811000000000001</v>
      </c>
      <c r="AL125">
        <v>32.490490000000001</v>
      </c>
      <c r="AM125">
        <v>10145.94629</v>
      </c>
      <c r="AN125">
        <v>313.61002000000002</v>
      </c>
      <c r="AO125">
        <v>841.82989999999995</v>
      </c>
      <c r="AP125">
        <v>1296.1313500000001</v>
      </c>
      <c r="AQ125">
        <v>6676.1254900000004</v>
      </c>
      <c r="AR125">
        <v>1723.2595200000001</v>
      </c>
      <c r="AS125">
        <v>3451.2460900000001</v>
      </c>
      <c r="AT125">
        <v>5140.7294899999997</v>
      </c>
      <c r="AU125">
        <v>4912.5249000000003</v>
      </c>
      <c r="AV125">
        <v>10244.8418</v>
      </c>
      <c r="AW125">
        <v>220.66118</v>
      </c>
      <c r="AX125">
        <v>491.34357</v>
      </c>
      <c r="AY125">
        <v>870.46735000000001</v>
      </c>
      <c r="AZ125">
        <v>1253.6220699999999</v>
      </c>
      <c r="BA125">
        <v>1163.78784</v>
      </c>
      <c r="BB125">
        <v>2492.7004400000001</v>
      </c>
      <c r="BC125">
        <v>54.130159999999997</v>
      </c>
      <c r="BD125">
        <v>140.79140000000001</v>
      </c>
      <c r="BE125">
        <v>243.97108</v>
      </c>
      <c r="BF125">
        <v>302.62347</v>
      </c>
      <c r="BG125">
        <v>298.95163000000002</v>
      </c>
      <c r="BH125">
        <v>541.96851000000004</v>
      </c>
      <c r="BI125">
        <v>4777.7124000000003</v>
      </c>
      <c r="BJ125">
        <v>147.76824999999999</v>
      </c>
      <c r="BK125">
        <v>366.49606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15257.589840000001</v>
      </c>
      <c r="CJ125">
        <v>1425.74854</v>
      </c>
      <c r="CK125">
        <v>2272.1523400000001</v>
      </c>
      <c r="CL125">
        <v>12520.83301</v>
      </c>
      <c r="CM125">
        <v>3112.1664999999998</v>
      </c>
      <c r="CN125">
        <v>6379.1621100000002</v>
      </c>
      <c r="CO125">
        <v>9203.7470699999994</v>
      </c>
      <c r="CP125">
        <v>9295.6757799999996</v>
      </c>
      <c r="CQ125">
        <v>19192.23633</v>
      </c>
      <c r="CR125">
        <v>403.82360999999997</v>
      </c>
      <c r="CS125">
        <v>932.41656</v>
      </c>
      <c r="CT125">
        <v>1650.1657700000001</v>
      </c>
      <c r="CU125">
        <v>2348.8112799999999</v>
      </c>
      <c r="CV125">
        <v>2218.6008299999999</v>
      </c>
      <c r="CW125">
        <v>4660.0634799999998</v>
      </c>
      <c r="CX125">
        <v>100.47707</v>
      </c>
      <c r="CY125">
        <v>269.19896999999997</v>
      </c>
      <c r="CZ125">
        <v>466.39049999999997</v>
      </c>
      <c r="DA125">
        <v>568.33043999999995</v>
      </c>
      <c r="DB125">
        <v>567.33063000000004</v>
      </c>
      <c r="DC125">
        <v>1006.8330099999999</v>
      </c>
      <c r="DD125">
        <v>7460.8828100000001</v>
      </c>
      <c r="DE125">
        <v>224.28477000000001</v>
      </c>
      <c r="DF125">
        <v>642.92400999999995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82068</v>
      </c>
      <c r="EE125">
        <v>35</v>
      </c>
      <c r="EF125">
        <v>24.33</v>
      </c>
      <c r="EG125">
        <v>12929.10059</v>
      </c>
      <c r="EH125">
        <v>0.41637999999999997</v>
      </c>
      <c r="EI125">
        <v>0.82708999999999999</v>
      </c>
      <c r="EJ125">
        <v>25832.089840000001</v>
      </c>
      <c r="EK125">
        <v>10.62</v>
      </c>
      <c r="EL125">
        <v>17514.48242</v>
      </c>
      <c r="EM125">
        <v>0.39433000000000001</v>
      </c>
      <c r="EN125">
        <v>0.74695</v>
      </c>
      <c r="EO125">
        <v>32218.447270000001</v>
      </c>
      <c r="EP125">
        <v>21.37</v>
      </c>
      <c r="EQ125">
        <v>0.59777999999999998</v>
      </c>
      <c r="ER125">
        <v>8693.9355500000001</v>
      </c>
      <c r="ES125">
        <v>0.39317999999999997</v>
      </c>
      <c r="ET125">
        <v>0.74155000000000004</v>
      </c>
      <c r="EU125">
        <v>13614.128909999999</v>
      </c>
      <c r="EV125">
        <v>15.04</v>
      </c>
      <c r="EW125">
        <v>0.84938000000000002</v>
      </c>
      <c r="EX125">
        <v>47653.683590000001</v>
      </c>
      <c r="EY125">
        <v>10145.94629</v>
      </c>
      <c r="EZ125">
        <v>86922.257809999996</v>
      </c>
      <c r="FA125">
        <v>0</v>
      </c>
    </row>
    <row r="126" spans="1:157" x14ac:dyDescent="0.25">
      <c r="A126">
        <v>49402</v>
      </c>
      <c r="B126" t="s">
        <v>169</v>
      </c>
      <c r="C126">
        <v>31785</v>
      </c>
      <c r="D126">
        <v>22458</v>
      </c>
      <c r="E126">
        <v>4</v>
      </c>
      <c r="F126">
        <v>0</v>
      </c>
      <c r="G126">
        <v>0</v>
      </c>
      <c r="H126">
        <v>0</v>
      </c>
      <c r="I126">
        <v>0</v>
      </c>
      <c r="J126">
        <v>119</v>
      </c>
      <c r="K126">
        <v>0.11644</v>
      </c>
      <c r="L126">
        <v>19</v>
      </c>
      <c r="M126">
        <v>4</v>
      </c>
      <c r="N126">
        <v>0</v>
      </c>
      <c r="O126">
        <v>0</v>
      </c>
      <c r="P126">
        <v>2</v>
      </c>
      <c r="Q126">
        <v>45</v>
      </c>
      <c r="R126" t="s">
        <v>171</v>
      </c>
      <c r="S126">
        <v>789</v>
      </c>
      <c r="T126">
        <v>0</v>
      </c>
      <c r="U126">
        <v>30630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5</v>
      </c>
      <c r="AB126">
        <v>0</v>
      </c>
      <c r="AC126">
        <v>0</v>
      </c>
      <c r="AD126">
        <v>35</v>
      </c>
      <c r="AE126">
        <v>42550</v>
      </c>
      <c r="AF126">
        <v>3908</v>
      </c>
      <c r="AG126">
        <v>24</v>
      </c>
      <c r="AH126">
        <v>0.46576000000000001</v>
      </c>
      <c r="AI126">
        <v>9366.6308599999993</v>
      </c>
      <c r="AJ126">
        <v>0.19963</v>
      </c>
      <c r="AK126">
        <v>0.21789</v>
      </c>
      <c r="AL126">
        <v>31.233830000000001</v>
      </c>
      <c r="AM126">
        <v>5958.8632799999996</v>
      </c>
      <c r="AN126">
        <v>189.95894999999999</v>
      </c>
      <c r="AO126">
        <v>927.62372000000005</v>
      </c>
      <c r="AP126">
        <v>1445.7182600000001</v>
      </c>
      <c r="AQ126">
        <v>7258.4433600000002</v>
      </c>
      <c r="AR126">
        <v>1853.7779499999999</v>
      </c>
      <c r="AS126">
        <v>3685.0878899999998</v>
      </c>
      <c r="AT126">
        <v>5523.8920900000003</v>
      </c>
      <c r="AU126">
        <v>5318.3276400000004</v>
      </c>
      <c r="AV126">
        <v>10597.646479999999</v>
      </c>
      <c r="AW126">
        <v>246.99017000000001</v>
      </c>
      <c r="AX126">
        <v>540.61432000000002</v>
      </c>
      <c r="AY126">
        <v>932.67309999999998</v>
      </c>
      <c r="AZ126">
        <v>1351.1936000000001</v>
      </c>
      <c r="BA126">
        <v>1243.79456</v>
      </c>
      <c r="BB126">
        <v>2529.4540999999999</v>
      </c>
      <c r="BC126">
        <v>60.536940000000001</v>
      </c>
      <c r="BD126">
        <v>153.8511</v>
      </c>
      <c r="BE126">
        <v>260.96991000000003</v>
      </c>
      <c r="BF126">
        <v>329.19913000000003</v>
      </c>
      <c r="BG126">
        <v>316.37518</v>
      </c>
      <c r="BH126">
        <v>535.00653</v>
      </c>
      <c r="BI126">
        <v>5501.3632799999996</v>
      </c>
      <c r="BJ126">
        <v>155.98013</v>
      </c>
      <c r="BK126">
        <v>406.87842000000001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14755.10547</v>
      </c>
      <c r="CJ126">
        <v>1498.94409</v>
      </c>
      <c r="CK126">
        <v>2324.87158</v>
      </c>
      <c r="CL126">
        <v>12114.60254</v>
      </c>
      <c r="CM126">
        <v>2902.57861</v>
      </c>
      <c r="CN126">
        <v>5722.1098599999996</v>
      </c>
      <c r="CO126">
        <v>9486.7753900000007</v>
      </c>
      <c r="CP126">
        <v>9462.34375</v>
      </c>
      <c r="CQ126">
        <v>18211.58008</v>
      </c>
      <c r="CR126">
        <v>417.95461999999998</v>
      </c>
      <c r="CS126">
        <v>906.75360000000001</v>
      </c>
      <c r="CT126">
        <v>1544.4829099999999</v>
      </c>
      <c r="CU126">
        <v>2421.7788099999998</v>
      </c>
      <c r="CV126">
        <v>2225.00659</v>
      </c>
      <c r="CW126">
        <v>4364.3046899999999</v>
      </c>
      <c r="CX126">
        <v>104.17497</v>
      </c>
      <c r="CY126">
        <v>260.76767000000001</v>
      </c>
      <c r="CZ126">
        <v>438.50623000000002</v>
      </c>
      <c r="DA126">
        <v>594.66174000000001</v>
      </c>
      <c r="DB126">
        <v>568.50183000000004</v>
      </c>
      <c r="DC126">
        <v>928.95641999999998</v>
      </c>
      <c r="DD126">
        <v>6904.3393599999999</v>
      </c>
      <c r="DE126">
        <v>200.91766000000001</v>
      </c>
      <c r="DF126">
        <v>684.02117999999996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82068</v>
      </c>
      <c r="EE126">
        <v>35</v>
      </c>
      <c r="EF126">
        <v>22.03</v>
      </c>
      <c r="EG126">
        <v>13684.08008</v>
      </c>
      <c r="EH126">
        <v>0.23801</v>
      </c>
      <c r="EI126">
        <v>0.87539</v>
      </c>
      <c r="EJ126">
        <v>25608.556639999999</v>
      </c>
      <c r="EK126">
        <v>7.68</v>
      </c>
      <c r="EL126">
        <v>18697.380860000001</v>
      </c>
      <c r="EM126">
        <v>0.22259999999999999</v>
      </c>
      <c r="EN126">
        <v>0.7974</v>
      </c>
      <c r="EO126">
        <v>31364.775389999999</v>
      </c>
      <c r="EP126">
        <v>16.79</v>
      </c>
      <c r="EQ126">
        <v>0.41610000000000003</v>
      </c>
      <c r="ER126">
        <v>9427.3046900000008</v>
      </c>
      <c r="ES126">
        <v>0.22367999999999999</v>
      </c>
      <c r="ET126">
        <v>0.80410000000000004</v>
      </c>
      <c r="EU126">
        <v>12560.497069999999</v>
      </c>
      <c r="EV126">
        <v>11.09</v>
      </c>
      <c r="EW126">
        <v>0.62997000000000003</v>
      </c>
      <c r="EX126">
        <v>51175.398439999997</v>
      </c>
      <c r="EY126">
        <v>5958.8632799999996</v>
      </c>
      <c r="EZ126">
        <v>84288.9375</v>
      </c>
      <c r="FA126">
        <v>0</v>
      </c>
    </row>
    <row r="127" spans="1:157" x14ac:dyDescent="0.25">
      <c r="A127">
        <v>49403</v>
      </c>
      <c r="B127" t="s">
        <v>169</v>
      </c>
      <c r="C127">
        <v>31785</v>
      </c>
      <c r="D127">
        <v>31784</v>
      </c>
      <c r="E127">
        <v>4</v>
      </c>
      <c r="F127">
        <v>0</v>
      </c>
      <c r="G127">
        <v>0</v>
      </c>
      <c r="H127">
        <v>0</v>
      </c>
      <c r="I127">
        <v>0</v>
      </c>
      <c r="J127">
        <v>119</v>
      </c>
      <c r="K127">
        <v>0.21290999999999999</v>
      </c>
      <c r="L127">
        <v>19</v>
      </c>
      <c r="M127">
        <v>4</v>
      </c>
      <c r="N127">
        <v>0</v>
      </c>
      <c r="O127">
        <v>0</v>
      </c>
      <c r="P127">
        <v>2</v>
      </c>
      <c r="Q127">
        <v>9</v>
      </c>
      <c r="R127" t="s">
        <v>171</v>
      </c>
      <c r="S127">
        <v>789</v>
      </c>
      <c r="T127">
        <v>0</v>
      </c>
      <c r="U127">
        <v>37130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5</v>
      </c>
      <c r="AB127">
        <v>0</v>
      </c>
      <c r="AC127">
        <v>0</v>
      </c>
      <c r="AD127">
        <v>35</v>
      </c>
      <c r="AE127">
        <v>42550</v>
      </c>
      <c r="AF127">
        <v>3908</v>
      </c>
      <c r="AG127">
        <v>24</v>
      </c>
      <c r="AH127">
        <v>0.85163999999999995</v>
      </c>
      <c r="AI127">
        <v>6741.4238299999997</v>
      </c>
      <c r="AJ127">
        <v>0.36498999999999998</v>
      </c>
      <c r="AK127">
        <v>0.15681999999999999</v>
      </c>
      <c r="AL127">
        <v>34.882339999999999</v>
      </c>
      <c r="AM127">
        <v>8360.6718799999999</v>
      </c>
      <c r="AN127">
        <v>252.65472</v>
      </c>
      <c r="AO127">
        <v>583.91858000000002</v>
      </c>
      <c r="AP127">
        <v>976.02106000000003</v>
      </c>
      <c r="AQ127">
        <v>5844.7080100000003</v>
      </c>
      <c r="AR127">
        <v>1388.9068600000001</v>
      </c>
      <c r="AS127">
        <v>2927.9157700000001</v>
      </c>
      <c r="AT127">
        <v>4063.0173300000001</v>
      </c>
      <c r="AU127">
        <v>4383.1508800000001</v>
      </c>
      <c r="AV127">
        <v>8947.3945299999996</v>
      </c>
      <c r="AW127">
        <v>183.16245000000001</v>
      </c>
      <c r="AX127">
        <v>441.07297</v>
      </c>
      <c r="AY127">
        <v>779.69835999999998</v>
      </c>
      <c r="AZ127">
        <v>1095.18921</v>
      </c>
      <c r="BA127">
        <v>1054.8131100000001</v>
      </c>
      <c r="BB127">
        <v>2167.3627900000001</v>
      </c>
      <c r="BC127">
        <v>46.346910000000001</v>
      </c>
      <c r="BD127">
        <v>128.40755999999999</v>
      </c>
      <c r="BE127">
        <v>222.41942</v>
      </c>
      <c r="BF127">
        <v>265.70697000000001</v>
      </c>
      <c r="BG127">
        <v>268.37900000000002</v>
      </c>
      <c r="BH127">
        <v>464.86450000000002</v>
      </c>
      <c r="BI127">
        <v>2683.1704100000002</v>
      </c>
      <c r="BJ127">
        <v>76.51652</v>
      </c>
      <c r="BK127">
        <v>276.42797999999999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15257.589840000001</v>
      </c>
      <c r="CJ127">
        <v>1425.74854</v>
      </c>
      <c r="CK127">
        <v>2272.1523400000001</v>
      </c>
      <c r="CL127">
        <v>12520.83301</v>
      </c>
      <c r="CM127">
        <v>3112.1664999999998</v>
      </c>
      <c r="CN127">
        <v>6379.1621100000002</v>
      </c>
      <c r="CO127">
        <v>9203.7470699999994</v>
      </c>
      <c r="CP127">
        <v>9295.6757799999996</v>
      </c>
      <c r="CQ127">
        <v>19192.23633</v>
      </c>
      <c r="CR127">
        <v>403.82360999999997</v>
      </c>
      <c r="CS127">
        <v>932.41656</v>
      </c>
      <c r="CT127">
        <v>1650.1657700000001</v>
      </c>
      <c r="CU127">
        <v>2348.8112799999999</v>
      </c>
      <c r="CV127">
        <v>2218.6008299999999</v>
      </c>
      <c r="CW127">
        <v>4660.0634799999998</v>
      </c>
      <c r="CX127">
        <v>100.47707</v>
      </c>
      <c r="CY127">
        <v>269.19896999999997</v>
      </c>
      <c r="CZ127">
        <v>466.39049999999997</v>
      </c>
      <c r="DA127">
        <v>568.33043999999995</v>
      </c>
      <c r="DB127">
        <v>567.33063000000004</v>
      </c>
      <c r="DC127">
        <v>1006.8330099999999</v>
      </c>
      <c r="DD127">
        <v>7460.8828100000001</v>
      </c>
      <c r="DE127">
        <v>224.28477000000001</v>
      </c>
      <c r="DF127">
        <v>642.92400999999995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82068</v>
      </c>
      <c r="EE127">
        <v>35</v>
      </c>
      <c r="EF127">
        <v>24.39</v>
      </c>
      <c r="EG127">
        <v>12902.98828</v>
      </c>
      <c r="EH127">
        <v>0.41581000000000001</v>
      </c>
      <c r="EI127">
        <v>0.82542000000000004</v>
      </c>
      <c r="EJ127">
        <v>25832.089840000001</v>
      </c>
      <c r="EK127">
        <v>10.64</v>
      </c>
      <c r="EL127">
        <v>14703.965819999999</v>
      </c>
      <c r="EM127">
        <v>0.37619999999999998</v>
      </c>
      <c r="EN127">
        <v>0.62709000000000004</v>
      </c>
      <c r="EO127">
        <v>32218.447270000001</v>
      </c>
      <c r="EP127">
        <v>22.73</v>
      </c>
      <c r="EQ127">
        <v>0.56201000000000001</v>
      </c>
      <c r="ER127">
        <v>4920.1933600000002</v>
      </c>
      <c r="ES127">
        <v>0.36621999999999999</v>
      </c>
      <c r="ET127">
        <v>0.41966999999999999</v>
      </c>
      <c r="EU127">
        <v>13614.128909999999</v>
      </c>
      <c r="EV127">
        <v>22.72</v>
      </c>
      <c r="EW127">
        <v>0.56225999999999998</v>
      </c>
      <c r="EX127">
        <v>39268.570310000003</v>
      </c>
      <c r="EY127">
        <v>8360.6708999999992</v>
      </c>
      <c r="EZ127">
        <v>86922.257809999996</v>
      </c>
      <c r="FA127">
        <v>0</v>
      </c>
    </row>
    <row r="128" spans="1:157" x14ac:dyDescent="0.25">
      <c r="A128">
        <v>49409</v>
      </c>
      <c r="B128" t="s">
        <v>169</v>
      </c>
      <c r="C128">
        <v>31785</v>
      </c>
      <c r="D128">
        <v>53065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132</v>
      </c>
      <c r="K128">
        <v>0.01</v>
      </c>
      <c r="L128">
        <v>32</v>
      </c>
      <c r="M128">
        <v>0</v>
      </c>
      <c r="N128">
        <v>0</v>
      </c>
      <c r="O128">
        <v>0</v>
      </c>
      <c r="P128">
        <v>2</v>
      </c>
      <c r="Q128">
        <v>0</v>
      </c>
      <c r="R128" t="s">
        <v>185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9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28</v>
      </c>
      <c r="AH128">
        <v>0</v>
      </c>
      <c r="AI128">
        <v>0</v>
      </c>
      <c r="AJ128">
        <v>0.2</v>
      </c>
      <c r="AK128">
        <v>0</v>
      </c>
      <c r="AL128">
        <v>3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0.2</v>
      </c>
      <c r="EI128">
        <v>0</v>
      </c>
      <c r="EJ128">
        <v>0</v>
      </c>
      <c r="EK128">
        <v>0</v>
      </c>
      <c r="EL128">
        <v>0</v>
      </c>
      <c r="EM128">
        <v>0.2</v>
      </c>
      <c r="EN128">
        <v>0</v>
      </c>
      <c r="EO128">
        <v>0</v>
      </c>
      <c r="EP128">
        <v>0</v>
      </c>
      <c r="EQ128">
        <v>0.2</v>
      </c>
      <c r="ER128">
        <v>0</v>
      </c>
      <c r="ES128">
        <v>0.2</v>
      </c>
      <c r="ET128">
        <v>0</v>
      </c>
      <c r="EU128">
        <v>0</v>
      </c>
      <c r="EV128">
        <v>0</v>
      </c>
      <c r="EW128">
        <v>0.2</v>
      </c>
      <c r="EX128">
        <v>0</v>
      </c>
      <c r="EY128">
        <v>0</v>
      </c>
      <c r="EZ128">
        <v>0</v>
      </c>
      <c r="FA128">
        <v>0</v>
      </c>
    </row>
    <row r="129" spans="1:157" x14ac:dyDescent="0.25">
      <c r="A129">
        <v>49418</v>
      </c>
      <c r="B129" t="s">
        <v>169</v>
      </c>
      <c r="C129">
        <v>31787</v>
      </c>
      <c r="D129">
        <v>36538</v>
      </c>
      <c r="E129">
        <v>4</v>
      </c>
      <c r="F129">
        <v>0</v>
      </c>
      <c r="G129">
        <v>0</v>
      </c>
      <c r="H129">
        <v>0</v>
      </c>
      <c r="I129">
        <v>0</v>
      </c>
      <c r="J129">
        <v>119</v>
      </c>
      <c r="K129">
        <v>0.12141</v>
      </c>
      <c r="L129">
        <v>19</v>
      </c>
      <c r="M129">
        <v>4</v>
      </c>
      <c r="N129">
        <v>0</v>
      </c>
      <c r="O129">
        <v>0</v>
      </c>
      <c r="P129">
        <v>2</v>
      </c>
      <c r="Q129">
        <v>45</v>
      </c>
      <c r="R129" t="s">
        <v>171</v>
      </c>
      <c r="S129">
        <v>5033</v>
      </c>
      <c r="T129">
        <v>0</v>
      </c>
      <c r="U129">
        <v>31446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5</v>
      </c>
      <c r="AB129">
        <v>0</v>
      </c>
      <c r="AC129">
        <v>0</v>
      </c>
      <c r="AD129">
        <v>35</v>
      </c>
      <c r="AE129">
        <v>42550</v>
      </c>
      <c r="AF129">
        <v>3908</v>
      </c>
      <c r="AG129">
        <v>24</v>
      </c>
      <c r="AH129">
        <v>0.48564000000000002</v>
      </c>
      <c r="AI129">
        <v>5424.0224600000001</v>
      </c>
      <c r="AJ129">
        <v>0.20813000000000001</v>
      </c>
      <c r="AK129">
        <v>0.12617999999999999</v>
      </c>
      <c r="AL129">
        <v>34.987490000000001</v>
      </c>
      <c r="AM129">
        <v>4065.38501</v>
      </c>
      <c r="AN129">
        <v>120.64568</v>
      </c>
      <c r="AO129">
        <v>557.74261000000001</v>
      </c>
      <c r="AP129">
        <v>862.90941999999995</v>
      </c>
      <c r="AQ129">
        <v>5025.8984399999999</v>
      </c>
      <c r="AR129">
        <v>1059.6663799999999</v>
      </c>
      <c r="AS129">
        <v>2083.9379899999999</v>
      </c>
      <c r="AT129">
        <v>3856.7412100000001</v>
      </c>
      <c r="AU129">
        <v>4178.2617200000004</v>
      </c>
      <c r="AV129">
        <v>7731.2822299999998</v>
      </c>
      <c r="AW129">
        <v>168.01227</v>
      </c>
      <c r="AX129">
        <v>388.94835999999998</v>
      </c>
      <c r="AY129">
        <v>640.01801</v>
      </c>
      <c r="AZ129">
        <v>1040.0546899999999</v>
      </c>
      <c r="BA129">
        <v>988.48004000000003</v>
      </c>
      <c r="BB129">
        <v>1862.3739</v>
      </c>
      <c r="BC129">
        <v>42.737589999999997</v>
      </c>
      <c r="BD129">
        <v>114.02583</v>
      </c>
      <c r="BE129">
        <v>185.26068000000001</v>
      </c>
      <c r="BF129">
        <v>256.59820999999999</v>
      </c>
      <c r="BG129">
        <v>253.49794</v>
      </c>
      <c r="BH129">
        <v>395.78149000000002</v>
      </c>
      <c r="BI129">
        <v>1466.48206</v>
      </c>
      <c r="BJ129">
        <v>51.531970000000001</v>
      </c>
      <c r="BK129">
        <v>274.51943999999997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9875.0488299999997</v>
      </c>
      <c r="CJ129">
        <v>1041.3752400000001</v>
      </c>
      <c r="CK129">
        <v>1631.8915999999999</v>
      </c>
      <c r="CL129">
        <v>8892.2382799999996</v>
      </c>
      <c r="CM129">
        <v>2020.9548299999999</v>
      </c>
      <c r="CN129">
        <v>3906.76953</v>
      </c>
      <c r="CO129">
        <v>6742.37842</v>
      </c>
      <c r="CP129">
        <v>6951.8095700000003</v>
      </c>
      <c r="CQ129">
        <v>13578.528319999999</v>
      </c>
      <c r="CR129">
        <v>301.6651</v>
      </c>
      <c r="CS129">
        <v>658.14093000000003</v>
      </c>
      <c r="CT129">
        <v>1125.8009</v>
      </c>
      <c r="CU129">
        <v>1773.4108900000001</v>
      </c>
      <c r="CV129">
        <v>1642.1794400000001</v>
      </c>
      <c r="CW129">
        <v>3243.2734399999999</v>
      </c>
      <c r="CX129">
        <v>76.500110000000006</v>
      </c>
      <c r="CY129">
        <v>190.55292</v>
      </c>
      <c r="CZ129">
        <v>324.60656999999998</v>
      </c>
      <c r="DA129">
        <v>438.24117999999999</v>
      </c>
      <c r="DB129">
        <v>417.06195000000002</v>
      </c>
      <c r="DC129">
        <v>688.57977000000005</v>
      </c>
      <c r="DD129">
        <v>2573.7856400000001</v>
      </c>
      <c r="DE129">
        <v>93.415660000000003</v>
      </c>
      <c r="DF129">
        <v>477.29113999999998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82068</v>
      </c>
      <c r="EE129">
        <v>35</v>
      </c>
      <c r="EF129">
        <v>22.23</v>
      </c>
      <c r="EG129">
        <v>11980.85254</v>
      </c>
      <c r="EH129">
        <v>0.22741</v>
      </c>
      <c r="EI129">
        <v>0.76642999999999994</v>
      </c>
      <c r="EJ129">
        <v>18396.259770000001</v>
      </c>
      <c r="EK129">
        <v>8.99</v>
      </c>
      <c r="EL129">
        <v>12808.262699999999</v>
      </c>
      <c r="EM129">
        <v>0.21112</v>
      </c>
      <c r="EN129">
        <v>0.54623999999999995</v>
      </c>
      <c r="EO129">
        <v>22466.648440000001</v>
      </c>
      <c r="EP129">
        <v>20.94</v>
      </c>
      <c r="EQ129">
        <v>0.34788000000000002</v>
      </c>
      <c r="ER129">
        <v>3271.6247600000002</v>
      </c>
      <c r="ES129">
        <v>0.20821000000000001</v>
      </c>
      <c r="ET129">
        <v>0.27905000000000002</v>
      </c>
      <c r="EU129">
        <v>8052.4951199999996</v>
      </c>
      <c r="EV129">
        <v>21.46</v>
      </c>
      <c r="EW129">
        <v>0.33944999999999997</v>
      </c>
      <c r="EX129">
        <v>33484.761720000002</v>
      </c>
      <c r="EY129">
        <v>4065.38501</v>
      </c>
      <c r="EZ129">
        <v>58790.453130000002</v>
      </c>
      <c r="FA129">
        <v>0</v>
      </c>
    </row>
    <row r="130" spans="1:157" x14ac:dyDescent="0.25">
      <c r="A130">
        <v>49420</v>
      </c>
      <c r="B130" t="s">
        <v>169</v>
      </c>
      <c r="C130">
        <v>31787</v>
      </c>
      <c r="D130">
        <v>36765</v>
      </c>
      <c r="E130">
        <v>4</v>
      </c>
      <c r="F130">
        <v>0</v>
      </c>
      <c r="G130">
        <v>0</v>
      </c>
      <c r="H130">
        <v>0</v>
      </c>
      <c r="I130">
        <v>0</v>
      </c>
      <c r="J130">
        <v>119</v>
      </c>
      <c r="K130">
        <v>0.11848</v>
      </c>
      <c r="L130">
        <v>19</v>
      </c>
      <c r="M130">
        <v>4</v>
      </c>
      <c r="N130">
        <v>0</v>
      </c>
      <c r="O130">
        <v>0</v>
      </c>
      <c r="P130">
        <v>2</v>
      </c>
      <c r="Q130">
        <v>45</v>
      </c>
      <c r="R130" t="s">
        <v>171</v>
      </c>
      <c r="S130">
        <v>5033</v>
      </c>
      <c r="T130">
        <v>0</v>
      </c>
      <c r="U130">
        <v>32616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5</v>
      </c>
      <c r="AB130">
        <v>0</v>
      </c>
      <c r="AC130">
        <v>0</v>
      </c>
      <c r="AD130">
        <v>35</v>
      </c>
      <c r="AE130">
        <v>42550</v>
      </c>
      <c r="AF130">
        <v>3908</v>
      </c>
      <c r="AG130">
        <v>24</v>
      </c>
      <c r="AH130">
        <v>0.47393999999999997</v>
      </c>
      <c r="AI130">
        <v>5250.1635699999997</v>
      </c>
      <c r="AJ130">
        <v>0.20311999999999999</v>
      </c>
      <c r="AK130">
        <v>0.12213</v>
      </c>
      <c r="AL130">
        <v>34.93674</v>
      </c>
      <c r="AM130">
        <v>3240.5500499999998</v>
      </c>
      <c r="AN130">
        <v>92.923069999999996</v>
      </c>
      <c r="AO130">
        <v>453.57745</v>
      </c>
      <c r="AP130">
        <v>716.57457999999997</v>
      </c>
      <c r="AQ130">
        <v>4384.6831099999999</v>
      </c>
      <c r="AR130">
        <v>955.48932000000002</v>
      </c>
      <c r="AS130">
        <v>1829.5561499999999</v>
      </c>
      <c r="AT130">
        <v>2906.3981899999999</v>
      </c>
      <c r="AU130">
        <v>3004.48047</v>
      </c>
      <c r="AV130">
        <v>6447.2861300000004</v>
      </c>
      <c r="AW130">
        <v>128.03833</v>
      </c>
      <c r="AX130">
        <v>331.84048000000001</v>
      </c>
      <c r="AY130">
        <v>566.63469999999995</v>
      </c>
      <c r="AZ130">
        <v>740.86352999999997</v>
      </c>
      <c r="BA130">
        <v>714.99901999999997</v>
      </c>
      <c r="BB130">
        <v>1532.0675000000001</v>
      </c>
      <c r="BC130">
        <v>32.48348</v>
      </c>
      <c r="BD130">
        <v>96.833370000000002</v>
      </c>
      <c r="BE130">
        <v>164.9059</v>
      </c>
      <c r="BF130">
        <v>185.68848</v>
      </c>
      <c r="BG130">
        <v>182.88199</v>
      </c>
      <c r="BH130">
        <v>327.58947999999998</v>
      </c>
      <c r="BI130">
        <v>1385.9856</v>
      </c>
      <c r="BJ130">
        <v>65.355559999999997</v>
      </c>
      <c r="BK130">
        <v>195.84881999999999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10712.496090000001</v>
      </c>
      <c r="CJ130">
        <v>990.33783000000005</v>
      </c>
      <c r="CK130">
        <v>1561.4050299999999</v>
      </c>
      <c r="CL130">
        <v>9995.9960900000005</v>
      </c>
      <c r="CM130">
        <v>2072.9084499999999</v>
      </c>
      <c r="CN130">
        <v>4068.56104</v>
      </c>
      <c r="CO130">
        <v>6635.6157199999998</v>
      </c>
      <c r="CP130">
        <v>7316.0048800000004</v>
      </c>
      <c r="CQ130">
        <v>14449.4375</v>
      </c>
      <c r="CR130">
        <v>292.69412</v>
      </c>
      <c r="CS130">
        <v>789.64886000000001</v>
      </c>
      <c r="CT130">
        <v>1287.16174</v>
      </c>
      <c r="CU130">
        <v>1743.7006799999999</v>
      </c>
      <c r="CV130">
        <v>1735.4822999999999</v>
      </c>
      <c r="CW130">
        <v>3459.1152299999999</v>
      </c>
      <c r="CX130">
        <v>74.271829999999994</v>
      </c>
      <c r="CY130">
        <v>232.85822999999999</v>
      </c>
      <c r="CZ130">
        <v>374.50729000000001</v>
      </c>
      <c r="DA130">
        <v>432.52408000000003</v>
      </c>
      <c r="DB130">
        <v>447.22003000000001</v>
      </c>
      <c r="DC130">
        <v>737.13202000000001</v>
      </c>
      <c r="DD130">
        <v>3118.7004400000001</v>
      </c>
      <c r="DE130">
        <v>136.34640999999999</v>
      </c>
      <c r="DF130">
        <v>455.17221000000001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82068</v>
      </c>
      <c r="EE130">
        <v>35</v>
      </c>
      <c r="EF130">
        <v>22.24</v>
      </c>
      <c r="EG130">
        <v>7188.9311500000003</v>
      </c>
      <c r="EH130">
        <v>0.20424999999999999</v>
      </c>
      <c r="EI130">
        <v>0.45989000000000002</v>
      </c>
      <c r="EJ130">
        <v>19074.67383</v>
      </c>
      <c r="EK130">
        <v>12.75</v>
      </c>
      <c r="EL130">
        <v>10517.032230000001</v>
      </c>
      <c r="EM130">
        <v>0.2041</v>
      </c>
      <c r="EN130">
        <v>0.44852999999999998</v>
      </c>
      <c r="EO130">
        <v>24187.628909999999</v>
      </c>
      <c r="EP130">
        <v>21.36</v>
      </c>
      <c r="EQ130">
        <v>0.33282</v>
      </c>
      <c r="ER130">
        <v>4393.9355500000001</v>
      </c>
      <c r="ES130">
        <v>0.20347999999999999</v>
      </c>
      <c r="ET130">
        <v>0.37478</v>
      </c>
      <c r="EU130">
        <v>8432.0039099999995</v>
      </c>
      <c r="EV130">
        <v>20.86</v>
      </c>
      <c r="EW130">
        <v>0.34079999999999999</v>
      </c>
      <c r="EX130">
        <v>27350.0625</v>
      </c>
      <c r="EY130">
        <v>3240.5500499999998</v>
      </c>
      <c r="EZ130">
        <v>62406.804689999997</v>
      </c>
      <c r="FA130">
        <v>0</v>
      </c>
    </row>
    <row r="131" spans="1:157" x14ac:dyDescent="0.25">
      <c r="A131">
        <v>49423</v>
      </c>
      <c r="B131" t="s">
        <v>169</v>
      </c>
      <c r="C131">
        <v>31788</v>
      </c>
      <c r="D131">
        <v>36537</v>
      </c>
      <c r="E131">
        <v>4</v>
      </c>
      <c r="F131">
        <v>0</v>
      </c>
      <c r="G131">
        <v>0</v>
      </c>
      <c r="H131">
        <v>0</v>
      </c>
      <c r="I131">
        <v>0</v>
      </c>
      <c r="J131">
        <v>119</v>
      </c>
      <c r="K131">
        <v>8.3629999999999996E-2</v>
      </c>
      <c r="L131">
        <v>19</v>
      </c>
      <c r="M131">
        <v>4</v>
      </c>
      <c r="N131">
        <v>0</v>
      </c>
      <c r="O131">
        <v>0</v>
      </c>
      <c r="P131">
        <v>2</v>
      </c>
      <c r="Q131">
        <v>45</v>
      </c>
      <c r="R131" t="s">
        <v>171</v>
      </c>
      <c r="S131">
        <v>5032</v>
      </c>
      <c r="T131">
        <v>0</v>
      </c>
      <c r="U131">
        <v>13956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5</v>
      </c>
      <c r="AB131">
        <v>0</v>
      </c>
      <c r="AC131">
        <v>0</v>
      </c>
      <c r="AD131">
        <v>35</v>
      </c>
      <c r="AE131">
        <v>42550</v>
      </c>
      <c r="AF131">
        <v>3908</v>
      </c>
      <c r="AG131">
        <v>24</v>
      </c>
      <c r="AH131">
        <v>0.33452999999999999</v>
      </c>
      <c r="AI131">
        <v>3982.3947800000001</v>
      </c>
      <c r="AJ131">
        <v>0.14337</v>
      </c>
      <c r="AK131">
        <v>9.264E-2</v>
      </c>
      <c r="AL131">
        <v>34.93768</v>
      </c>
      <c r="AM131">
        <v>2210.20532</v>
      </c>
      <c r="AN131">
        <v>63.452620000000003</v>
      </c>
      <c r="AO131">
        <v>452.09616</v>
      </c>
      <c r="AP131">
        <v>673.76691000000005</v>
      </c>
      <c r="AQ131">
        <v>4022.48047</v>
      </c>
      <c r="AR131">
        <v>910.41754000000003</v>
      </c>
      <c r="AS131">
        <v>1748.2349899999999</v>
      </c>
      <c r="AT131">
        <v>2902.28296</v>
      </c>
      <c r="AU131">
        <v>2893.1669900000002</v>
      </c>
      <c r="AV131">
        <v>6560.15625</v>
      </c>
      <c r="AW131">
        <v>119.89497</v>
      </c>
      <c r="AX131">
        <v>281.95593000000002</v>
      </c>
      <c r="AY131">
        <v>530.14575000000002</v>
      </c>
      <c r="AZ131">
        <v>723.12207000000001</v>
      </c>
      <c r="BA131">
        <v>685.83704</v>
      </c>
      <c r="BB131">
        <v>1560.41418</v>
      </c>
      <c r="BC131">
        <v>30.141279999999998</v>
      </c>
      <c r="BD131">
        <v>81.727419999999995</v>
      </c>
      <c r="BE131">
        <v>154.81164999999999</v>
      </c>
      <c r="BF131">
        <v>181.26038</v>
      </c>
      <c r="BG131">
        <v>174.12270000000001</v>
      </c>
      <c r="BH131">
        <v>331.01038</v>
      </c>
      <c r="BI131">
        <v>1157.8470500000001</v>
      </c>
      <c r="BJ131">
        <v>46.505969999999998</v>
      </c>
      <c r="BK131">
        <v>206.07434000000001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7983.8339800000003</v>
      </c>
      <c r="CJ131">
        <v>890.82574</v>
      </c>
      <c r="CK131">
        <v>1388.75098</v>
      </c>
      <c r="CL131">
        <v>8522.1552699999993</v>
      </c>
      <c r="CM131">
        <v>1962.73596</v>
      </c>
      <c r="CN131">
        <v>3918.4660600000002</v>
      </c>
      <c r="CO131">
        <v>5854.4423800000004</v>
      </c>
      <c r="CP131">
        <v>6160.7372999999998</v>
      </c>
      <c r="CQ131">
        <v>13845.045899999999</v>
      </c>
      <c r="CR131">
        <v>256.12207000000001</v>
      </c>
      <c r="CS131">
        <v>639.28363000000002</v>
      </c>
      <c r="CT131">
        <v>1132.8168900000001</v>
      </c>
      <c r="CU131">
        <v>1515.47046</v>
      </c>
      <c r="CV131">
        <v>1486.40149</v>
      </c>
      <c r="CW131">
        <v>3337.4020999999998</v>
      </c>
      <c r="CX131">
        <v>63.863889999999998</v>
      </c>
      <c r="CY131">
        <v>185.63462999999999</v>
      </c>
      <c r="CZ131">
        <v>325.67676</v>
      </c>
      <c r="DA131">
        <v>385.55853000000002</v>
      </c>
      <c r="DB131">
        <v>384.68515000000002</v>
      </c>
      <c r="DC131">
        <v>722.16198999999995</v>
      </c>
      <c r="DD131">
        <v>2909.76953</v>
      </c>
      <c r="DE131">
        <v>127.19974000000001</v>
      </c>
      <c r="DF131">
        <v>438.45427999999998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82068</v>
      </c>
      <c r="EE131">
        <v>35</v>
      </c>
      <c r="EF131">
        <v>22.3</v>
      </c>
      <c r="EG131">
        <v>8014.7460899999996</v>
      </c>
      <c r="EH131">
        <v>0.14482999999999999</v>
      </c>
      <c r="EI131">
        <v>0.51271</v>
      </c>
      <c r="EJ131">
        <v>19538.792969999999</v>
      </c>
      <c r="EK131">
        <v>12.18</v>
      </c>
      <c r="EL131">
        <v>10048.377930000001</v>
      </c>
      <c r="EM131">
        <v>0.14391000000000001</v>
      </c>
      <c r="EN131">
        <v>0.42853999999999998</v>
      </c>
      <c r="EO131">
        <v>21328.966799999998</v>
      </c>
      <c r="EP131">
        <v>21.43</v>
      </c>
      <c r="EQ131">
        <v>0.23416000000000001</v>
      </c>
      <c r="ER131">
        <v>4381.9550799999997</v>
      </c>
      <c r="ES131">
        <v>0.14363000000000001</v>
      </c>
      <c r="ET131">
        <v>0.37375999999999998</v>
      </c>
      <c r="EU131">
        <v>7602.0678699999999</v>
      </c>
      <c r="EV131">
        <v>20.87</v>
      </c>
      <c r="EW131">
        <v>0.24043999999999999</v>
      </c>
      <c r="EX131">
        <v>26427.474610000001</v>
      </c>
      <c r="EY131">
        <v>2210.20532</v>
      </c>
      <c r="EZ131">
        <v>56453.660159999999</v>
      </c>
      <c r="FA131">
        <v>0</v>
      </c>
    </row>
    <row r="132" spans="1:157" x14ac:dyDescent="0.25">
      <c r="A132">
        <v>49424</v>
      </c>
      <c r="B132" t="s">
        <v>169</v>
      </c>
      <c r="C132">
        <v>31788</v>
      </c>
      <c r="D132">
        <v>36765</v>
      </c>
      <c r="E132">
        <v>4</v>
      </c>
      <c r="F132">
        <v>0</v>
      </c>
      <c r="G132">
        <v>0</v>
      </c>
      <c r="H132">
        <v>0</v>
      </c>
      <c r="I132">
        <v>0</v>
      </c>
      <c r="J132">
        <v>119</v>
      </c>
      <c r="K132">
        <v>0.12035</v>
      </c>
      <c r="L132">
        <v>19</v>
      </c>
      <c r="M132">
        <v>4</v>
      </c>
      <c r="N132">
        <v>0</v>
      </c>
      <c r="O132">
        <v>0</v>
      </c>
      <c r="P132">
        <v>2</v>
      </c>
      <c r="Q132">
        <v>45</v>
      </c>
      <c r="R132" t="s">
        <v>171</v>
      </c>
      <c r="S132">
        <v>5033</v>
      </c>
      <c r="T132">
        <v>0</v>
      </c>
      <c r="U132">
        <v>32616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5</v>
      </c>
      <c r="AB132">
        <v>0</v>
      </c>
      <c r="AC132">
        <v>0</v>
      </c>
      <c r="AD132">
        <v>35</v>
      </c>
      <c r="AE132">
        <v>42550</v>
      </c>
      <c r="AF132">
        <v>3908</v>
      </c>
      <c r="AG132">
        <v>24</v>
      </c>
      <c r="AH132">
        <v>0.48139999999999999</v>
      </c>
      <c r="AI132">
        <v>5471.3344699999998</v>
      </c>
      <c r="AJ132">
        <v>0.20632</v>
      </c>
      <c r="AK132">
        <v>0.12728</v>
      </c>
      <c r="AL132">
        <v>34.93289</v>
      </c>
      <c r="AM132">
        <v>4334.64941</v>
      </c>
      <c r="AN132">
        <v>128.78616</v>
      </c>
      <c r="AO132">
        <v>536.28363000000002</v>
      </c>
      <c r="AP132">
        <v>852.87854000000004</v>
      </c>
      <c r="AQ132">
        <v>5749.6713900000004</v>
      </c>
      <c r="AR132">
        <v>1161.1817599999999</v>
      </c>
      <c r="AS132">
        <v>2332.1498999999999</v>
      </c>
      <c r="AT132">
        <v>3715.0241700000001</v>
      </c>
      <c r="AU132">
        <v>4451.0839800000003</v>
      </c>
      <c r="AV132">
        <v>8248.7617200000004</v>
      </c>
      <c r="AW132">
        <v>166.24014</v>
      </c>
      <c r="AX132">
        <v>481.17709000000002</v>
      </c>
      <c r="AY132">
        <v>738.28156000000001</v>
      </c>
      <c r="AZ132">
        <v>1000.10016</v>
      </c>
      <c r="BA132">
        <v>1060.7058099999999</v>
      </c>
      <c r="BB132">
        <v>1995.48596</v>
      </c>
      <c r="BC132">
        <v>41.983750000000001</v>
      </c>
      <c r="BD132">
        <v>142.78093999999999</v>
      </c>
      <c r="BE132">
        <v>213.33138</v>
      </c>
      <c r="BF132">
        <v>249.55658</v>
      </c>
      <c r="BG132">
        <v>279.08697999999998</v>
      </c>
      <c r="BH132">
        <v>426.42752000000002</v>
      </c>
      <c r="BI132">
        <v>1807.5581099999999</v>
      </c>
      <c r="BJ132">
        <v>83.861320000000006</v>
      </c>
      <c r="BK132">
        <v>283.4169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10817.86426</v>
      </c>
      <c r="CJ132">
        <v>984.14166</v>
      </c>
      <c r="CK132">
        <v>1559.49377</v>
      </c>
      <c r="CL132">
        <v>10255.37012</v>
      </c>
      <c r="CM132">
        <v>2137.3447299999998</v>
      </c>
      <c r="CN132">
        <v>4217.2563499999997</v>
      </c>
      <c r="CO132">
        <v>6625.1572299999998</v>
      </c>
      <c r="CP132">
        <v>7614.5258800000001</v>
      </c>
      <c r="CQ132">
        <v>15025.89551</v>
      </c>
      <c r="CR132">
        <v>294.39690999999999</v>
      </c>
      <c r="CS132">
        <v>836.28668000000005</v>
      </c>
      <c r="CT132">
        <v>1320.69983</v>
      </c>
      <c r="CU132">
        <v>1743.2830799999999</v>
      </c>
      <c r="CV132">
        <v>1819.04016</v>
      </c>
      <c r="CW132">
        <v>3618.38013</v>
      </c>
      <c r="CX132">
        <v>74.458340000000007</v>
      </c>
      <c r="CY132">
        <v>246.60409999999999</v>
      </c>
      <c r="CZ132">
        <v>381.85187000000002</v>
      </c>
      <c r="DA132">
        <v>438.72329999999999</v>
      </c>
      <c r="DB132">
        <v>476.77643</v>
      </c>
      <c r="DC132">
        <v>775.22046</v>
      </c>
      <c r="DD132">
        <v>3259.45435</v>
      </c>
      <c r="DE132">
        <v>155.07449</v>
      </c>
      <c r="DF132">
        <v>495.25574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82068</v>
      </c>
      <c r="EE132">
        <v>35</v>
      </c>
      <c r="EF132">
        <v>22.23</v>
      </c>
      <c r="EG132">
        <v>11912.688480000001</v>
      </c>
      <c r="EH132">
        <v>0.22483</v>
      </c>
      <c r="EI132">
        <v>0.76207000000000003</v>
      </c>
      <c r="EJ132">
        <v>19713.70508</v>
      </c>
      <c r="EK132">
        <v>9.0399999999999991</v>
      </c>
      <c r="EL132">
        <v>14191.478520000001</v>
      </c>
      <c r="EM132">
        <v>0.21153</v>
      </c>
      <c r="EN132">
        <v>0.60523000000000005</v>
      </c>
      <c r="EO132">
        <v>25070.275389999999</v>
      </c>
      <c r="EP132">
        <v>20.09</v>
      </c>
      <c r="EQ132">
        <v>0.35943000000000003</v>
      </c>
      <c r="ER132">
        <v>4441.5283200000003</v>
      </c>
      <c r="ES132">
        <v>0.20671</v>
      </c>
      <c r="ET132">
        <v>0.37884000000000001</v>
      </c>
      <c r="EU132">
        <v>8752.8466800000006</v>
      </c>
      <c r="EV132">
        <v>20.83</v>
      </c>
      <c r="EW132">
        <v>0.34666000000000002</v>
      </c>
      <c r="EX132">
        <v>36017.03125</v>
      </c>
      <c r="EY132">
        <v>4334.64941</v>
      </c>
      <c r="EZ132">
        <v>64354.691409999999</v>
      </c>
      <c r="FA132">
        <v>0</v>
      </c>
    </row>
    <row r="133" spans="1:157" x14ac:dyDescent="0.25">
      <c r="A133">
        <v>49652</v>
      </c>
      <c r="B133" t="s">
        <v>169</v>
      </c>
      <c r="C133">
        <v>31853</v>
      </c>
      <c r="D133">
        <v>31854</v>
      </c>
      <c r="E133">
        <v>4</v>
      </c>
      <c r="F133">
        <v>0</v>
      </c>
      <c r="G133">
        <v>0</v>
      </c>
      <c r="H133">
        <v>0</v>
      </c>
      <c r="I133">
        <v>0</v>
      </c>
      <c r="J133">
        <v>119</v>
      </c>
      <c r="K133">
        <v>0.44697999999999999</v>
      </c>
      <c r="L133">
        <v>19</v>
      </c>
      <c r="M133">
        <v>4</v>
      </c>
      <c r="N133">
        <v>0</v>
      </c>
      <c r="O133">
        <v>0</v>
      </c>
      <c r="P133">
        <v>3</v>
      </c>
      <c r="Q133">
        <v>9</v>
      </c>
      <c r="R133" t="s">
        <v>171</v>
      </c>
      <c r="S133">
        <v>779</v>
      </c>
      <c r="T133">
        <v>0</v>
      </c>
      <c r="U133">
        <v>19626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12</v>
      </c>
      <c r="AB133">
        <v>0</v>
      </c>
      <c r="AC133">
        <v>0</v>
      </c>
      <c r="AD133">
        <v>40</v>
      </c>
      <c r="AE133">
        <v>41750</v>
      </c>
      <c r="AF133">
        <v>3908</v>
      </c>
      <c r="AG133">
        <v>34</v>
      </c>
      <c r="AH133">
        <v>1.78792</v>
      </c>
      <c r="AI133">
        <v>6002.3935499999998</v>
      </c>
      <c r="AJ133">
        <v>0.67047999999999996</v>
      </c>
      <c r="AK133">
        <v>0.13963</v>
      </c>
      <c r="AL133">
        <v>38.812759999999997</v>
      </c>
      <c r="AM133">
        <v>18710.615229999999</v>
      </c>
      <c r="AN133">
        <v>494.45517000000001</v>
      </c>
      <c r="AO133">
        <v>1120.5752</v>
      </c>
      <c r="AP133">
        <v>1734.2100800000001</v>
      </c>
      <c r="AQ133">
        <v>6544.1274400000002</v>
      </c>
      <c r="AR133">
        <v>1208.0581099999999</v>
      </c>
      <c r="AS133">
        <v>2209.2424299999998</v>
      </c>
      <c r="AT133">
        <v>6227.2382799999996</v>
      </c>
      <c r="AU133">
        <v>4865.5566399999998</v>
      </c>
      <c r="AV133">
        <v>8092.8622999999998</v>
      </c>
      <c r="AW133">
        <v>328.61212</v>
      </c>
      <c r="AX133">
        <v>419.68741</v>
      </c>
      <c r="AY133">
        <v>659.82012999999995</v>
      </c>
      <c r="AZ133">
        <v>1521.4875500000001</v>
      </c>
      <c r="BA133">
        <v>1043.6917699999999</v>
      </c>
      <c r="BB133">
        <v>1842.98242</v>
      </c>
      <c r="BC133">
        <v>86.524829999999994</v>
      </c>
      <c r="BD133">
        <v>122.13113</v>
      </c>
      <c r="BE133">
        <v>192.55687</v>
      </c>
      <c r="BF133">
        <v>385.15938999999997</v>
      </c>
      <c r="BG133">
        <v>261.98617999999999</v>
      </c>
      <c r="BH133">
        <v>416.05727999999999</v>
      </c>
      <c r="BI133">
        <v>2225.4956099999999</v>
      </c>
      <c r="BJ133">
        <v>52.872039999999998</v>
      </c>
      <c r="BK133">
        <v>299.13690000000003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12574.061519999999</v>
      </c>
      <c r="CJ133">
        <v>2257.52295</v>
      </c>
      <c r="CK133">
        <v>3557.3393599999999</v>
      </c>
      <c r="CL133">
        <v>12543.21191</v>
      </c>
      <c r="CM133">
        <v>2438.4523899999999</v>
      </c>
      <c r="CN133">
        <v>4553.0375999999997</v>
      </c>
      <c r="CO133">
        <v>12114.87695</v>
      </c>
      <c r="CP133">
        <v>9944.2548800000004</v>
      </c>
      <c r="CQ133">
        <v>16200.409180000001</v>
      </c>
      <c r="CR133">
        <v>656.54498000000001</v>
      </c>
      <c r="CS133">
        <v>840.7251</v>
      </c>
      <c r="CT133">
        <v>1332.9658199999999</v>
      </c>
      <c r="CU133">
        <v>3047.625</v>
      </c>
      <c r="CV133">
        <v>2079.2788099999998</v>
      </c>
      <c r="CW133">
        <v>3724.66455</v>
      </c>
      <c r="CX133">
        <v>171.46738999999999</v>
      </c>
      <c r="CY133">
        <v>243.52907999999999</v>
      </c>
      <c r="CZ133">
        <v>389.40005000000002</v>
      </c>
      <c r="DA133">
        <v>755.74767999999995</v>
      </c>
      <c r="DB133">
        <v>526.71027000000004</v>
      </c>
      <c r="DC133">
        <v>844.92980999999997</v>
      </c>
      <c r="DD133">
        <v>5252.2128899999998</v>
      </c>
      <c r="DE133">
        <v>135.06342000000001</v>
      </c>
      <c r="DF133">
        <v>549.08423000000005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82068</v>
      </c>
      <c r="EE133">
        <v>40</v>
      </c>
      <c r="EF133">
        <v>33.68</v>
      </c>
      <c r="EG133">
        <v>12287.674800000001</v>
      </c>
      <c r="EH133">
        <v>0.74182999999999999</v>
      </c>
      <c r="EI133">
        <v>0.78605999999999998</v>
      </c>
      <c r="EJ133">
        <v>25381.328130000002</v>
      </c>
      <c r="EK133">
        <v>17.559999999999999</v>
      </c>
      <c r="EL133">
        <v>16223.566409999999</v>
      </c>
      <c r="EM133">
        <v>0.70584000000000002</v>
      </c>
      <c r="EN133">
        <v>0.69189999999999996</v>
      </c>
      <c r="EO133">
        <v>32489.265630000002</v>
      </c>
      <c r="EP133">
        <v>31.35</v>
      </c>
      <c r="EQ133">
        <v>0.85546</v>
      </c>
      <c r="ER133">
        <v>7346.4375</v>
      </c>
      <c r="ES133">
        <v>0.69098000000000004</v>
      </c>
      <c r="ET133">
        <v>0.62661999999999995</v>
      </c>
      <c r="EU133">
        <v>13714.398440000001</v>
      </c>
      <c r="EV133">
        <v>25.41</v>
      </c>
      <c r="EW133">
        <v>1.0554399999999999</v>
      </c>
      <c r="EX133">
        <v>41860.070310000003</v>
      </c>
      <c r="EY133">
        <v>18710.615229999999</v>
      </c>
      <c r="EZ133">
        <v>84159.054690000004</v>
      </c>
      <c r="FA133">
        <v>0</v>
      </c>
    </row>
    <row r="134" spans="1:157" x14ac:dyDescent="0.25">
      <c r="A134">
        <v>49654</v>
      </c>
      <c r="B134" t="s">
        <v>169</v>
      </c>
      <c r="C134">
        <v>31853</v>
      </c>
      <c r="D134">
        <v>33970</v>
      </c>
      <c r="E134">
        <v>4</v>
      </c>
      <c r="F134">
        <v>0</v>
      </c>
      <c r="G134">
        <v>0</v>
      </c>
      <c r="H134">
        <v>0</v>
      </c>
      <c r="I134">
        <v>0</v>
      </c>
      <c r="J134">
        <v>119</v>
      </c>
      <c r="K134">
        <v>0.20413999999999999</v>
      </c>
      <c r="L134">
        <v>19</v>
      </c>
      <c r="M134">
        <v>4</v>
      </c>
      <c r="N134">
        <v>0</v>
      </c>
      <c r="O134">
        <v>0</v>
      </c>
      <c r="P134">
        <v>2</v>
      </c>
      <c r="Q134">
        <v>9</v>
      </c>
      <c r="R134" t="s">
        <v>171</v>
      </c>
      <c r="S134">
        <v>824</v>
      </c>
      <c r="T134">
        <v>0</v>
      </c>
      <c r="U134">
        <v>36940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5</v>
      </c>
      <c r="AB134">
        <v>0</v>
      </c>
      <c r="AC134">
        <v>0</v>
      </c>
      <c r="AD134">
        <v>35</v>
      </c>
      <c r="AE134">
        <v>42550</v>
      </c>
      <c r="AF134">
        <v>3908</v>
      </c>
      <c r="AG134">
        <v>24</v>
      </c>
      <c r="AH134">
        <v>0.81655999999999995</v>
      </c>
      <c r="AI134">
        <v>8466.0429700000004</v>
      </c>
      <c r="AJ134">
        <v>0.34997</v>
      </c>
      <c r="AK134">
        <v>0.19694</v>
      </c>
      <c r="AL134">
        <v>33.248170000000002</v>
      </c>
      <c r="AM134">
        <v>9568.6543000000001</v>
      </c>
      <c r="AN134">
        <v>293.86621000000002</v>
      </c>
      <c r="AO134">
        <v>1439.82764</v>
      </c>
      <c r="AP134">
        <v>2378.6015600000001</v>
      </c>
      <c r="AQ134">
        <v>7504.99316</v>
      </c>
      <c r="AR134">
        <v>1667.9218800000001</v>
      </c>
      <c r="AS134">
        <v>2722.9262699999999</v>
      </c>
      <c r="AT134">
        <v>7261.21875</v>
      </c>
      <c r="AU134">
        <v>5493.0454099999997</v>
      </c>
      <c r="AV134">
        <v>7744.9711900000002</v>
      </c>
      <c r="AW134">
        <v>430.02251999999999</v>
      </c>
      <c r="AX134">
        <v>504.92791999999997</v>
      </c>
      <c r="AY134">
        <v>782.91674999999998</v>
      </c>
      <c r="AZ134">
        <v>1752.56763</v>
      </c>
      <c r="BA134">
        <v>1088.8222699999999</v>
      </c>
      <c r="BB134">
        <v>1769.7644</v>
      </c>
      <c r="BC134">
        <v>109.85673</v>
      </c>
      <c r="BD134">
        <v>144.17215999999999</v>
      </c>
      <c r="BE134">
        <v>231.39447000000001</v>
      </c>
      <c r="BF134">
        <v>413.81414999999998</v>
      </c>
      <c r="BG134">
        <v>272.44812000000002</v>
      </c>
      <c r="BH134">
        <v>405.43392999999998</v>
      </c>
      <c r="BI134">
        <v>2255.8881799999999</v>
      </c>
      <c r="BJ134">
        <v>134.68037000000001</v>
      </c>
      <c r="BK134">
        <v>362.78548999999998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16803.802729999999</v>
      </c>
      <c r="CJ134">
        <v>2967.4829100000002</v>
      </c>
      <c r="CK134">
        <v>4548.9125999999997</v>
      </c>
      <c r="CL134">
        <v>15092.141600000001</v>
      </c>
      <c r="CM134">
        <v>3009.5605500000001</v>
      </c>
      <c r="CN134">
        <v>4898.4111300000004</v>
      </c>
      <c r="CO134">
        <v>15141.597659999999</v>
      </c>
      <c r="CP134">
        <v>11059.70117</v>
      </c>
      <c r="CQ134">
        <v>15533.240229999999</v>
      </c>
      <c r="CR134">
        <v>844.63256999999999</v>
      </c>
      <c r="CS134">
        <v>1010.61169</v>
      </c>
      <c r="CT134">
        <v>1548.59375</v>
      </c>
      <c r="CU134">
        <v>3630.0112300000001</v>
      </c>
      <c r="CV134">
        <v>2185.0678699999999</v>
      </c>
      <c r="CW134">
        <v>3568.15283</v>
      </c>
      <c r="CX134">
        <v>219.15555000000001</v>
      </c>
      <c r="CY134">
        <v>293.66556000000003</v>
      </c>
      <c r="CZ134">
        <v>454.25482</v>
      </c>
      <c r="DA134">
        <v>838.94110000000001</v>
      </c>
      <c r="DB134">
        <v>537.12170000000003</v>
      </c>
      <c r="DC134">
        <v>789.80371000000002</v>
      </c>
      <c r="DD134">
        <v>4525.74658</v>
      </c>
      <c r="DE134">
        <v>252.15877</v>
      </c>
      <c r="DF134">
        <v>701.35577000000001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82068</v>
      </c>
      <c r="EE134">
        <v>35</v>
      </c>
      <c r="EF134">
        <v>24.19</v>
      </c>
      <c r="EG134">
        <v>12735.063480000001</v>
      </c>
      <c r="EH134">
        <v>0.39529999999999998</v>
      </c>
      <c r="EI134">
        <v>0.81467999999999996</v>
      </c>
      <c r="EJ134">
        <v>26593.773440000001</v>
      </c>
      <c r="EK134">
        <v>10.59</v>
      </c>
      <c r="EL134">
        <v>17562.005860000001</v>
      </c>
      <c r="EM134">
        <v>0.37851000000000001</v>
      </c>
      <c r="EN134">
        <v>0.74897999999999998</v>
      </c>
      <c r="EO134">
        <v>35213.199220000002</v>
      </c>
      <c r="EP134">
        <v>21.11</v>
      </c>
      <c r="EQ134">
        <v>0.58021999999999996</v>
      </c>
      <c r="ER134">
        <v>8109.8891599999997</v>
      </c>
      <c r="ES134">
        <v>0.36839</v>
      </c>
      <c r="ET134">
        <v>0.69172999999999996</v>
      </c>
      <c r="EU134">
        <v>15039.543949999999</v>
      </c>
      <c r="EV134">
        <v>15.3</v>
      </c>
      <c r="EW134">
        <v>0.80054999999999998</v>
      </c>
      <c r="EX134">
        <v>46873</v>
      </c>
      <c r="EY134">
        <v>9568.6543000000001</v>
      </c>
      <c r="EZ134">
        <v>93650.320309999996</v>
      </c>
      <c r="FA134">
        <v>0</v>
      </c>
    </row>
    <row r="135" spans="1:157" x14ac:dyDescent="0.25">
      <c r="A135">
        <v>49661</v>
      </c>
      <c r="B135" t="s">
        <v>169</v>
      </c>
      <c r="C135">
        <v>31854</v>
      </c>
      <c r="D135">
        <v>31853</v>
      </c>
      <c r="E135">
        <v>4</v>
      </c>
      <c r="F135">
        <v>0</v>
      </c>
      <c r="G135">
        <v>0</v>
      </c>
      <c r="H135">
        <v>0</v>
      </c>
      <c r="I135">
        <v>0</v>
      </c>
      <c r="J135">
        <v>119</v>
      </c>
      <c r="K135">
        <v>0.44697999999999999</v>
      </c>
      <c r="L135">
        <v>19</v>
      </c>
      <c r="M135">
        <v>4</v>
      </c>
      <c r="N135">
        <v>0</v>
      </c>
      <c r="O135">
        <v>0</v>
      </c>
      <c r="P135">
        <v>3</v>
      </c>
      <c r="Q135">
        <v>9</v>
      </c>
      <c r="R135" t="s">
        <v>171</v>
      </c>
      <c r="S135">
        <v>779</v>
      </c>
      <c r="T135">
        <v>0</v>
      </c>
      <c r="U135">
        <v>19626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12</v>
      </c>
      <c r="AB135">
        <v>0</v>
      </c>
      <c r="AC135">
        <v>0</v>
      </c>
      <c r="AD135">
        <v>40</v>
      </c>
      <c r="AE135">
        <v>41750</v>
      </c>
      <c r="AF135">
        <v>3908</v>
      </c>
      <c r="AG135">
        <v>34</v>
      </c>
      <c r="AH135">
        <v>1.78792</v>
      </c>
      <c r="AI135">
        <v>6571.6679700000004</v>
      </c>
      <c r="AJ135">
        <v>0.67047999999999996</v>
      </c>
      <c r="AK135">
        <v>0.15287000000000001</v>
      </c>
      <c r="AL135">
        <v>39.450209999999998</v>
      </c>
      <c r="AM135">
        <v>18906.79883</v>
      </c>
      <c r="AN135">
        <v>505.47494999999998</v>
      </c>
      <c r="AO135">
        <v>1136.9476299999999</v>
      </c>
      <c r="AP135">
        <v>1823.12915</v>
      </c>
      <c r="AQ135">
        <v>5999.0849600000001</v>
      </c>
      <c r="AR135">
        <v>1230.39417</v>
      </c>
      <c r="AS135">
        <v>2343.7954100000002</v>
      </c>
      <c r="AT135">
        <v>5887.6391599999997</v>
      </c>
      <c r="AU135">
        <v>5078.6982399999997</v>
      </c>
      <c r="AV135">
        <v>8107.5468799999999</v>
      </c>
      <c r="AW135">
        <v>327.93286000000001</v>
      </c>
      <c r="AX135">
        <v>421.03771999999998</v>
      </c>
      <c r="AY135">
        <v>673.14568999999995</v>
      </c>
      <c r="AZ135">
        <v>1526.1374499999999</v>
      </c>
      <c r="BA135">
        <v>1035.58691</v>
      </c>
      <c r="BB135">
        <v>1881.6821299999999</v>
      </c>
      <c r="BC135">
        <v>84.942570000000003</v>
      </c>
      <c r="BD135">
        <v>121.39796</v>
      </c>
      <c r="BE135">
        <v>196.84318999999999</v>
      </c>
      <c r="BF135">
        <v>370.58825999999999</v>
      </c>
      <c r="BG135">
        <v>264.72412000000003</v>
      </c>
      <c r="BH135">
        <v>428.87252999999998</v>
      </c>
      <c r="BI135">
        <v>3026.71729</v>
      </c>
      <c r="BJ135">
        <v>82.191370000000006</v>
      </c>
      <c r="BK135">
        <v>249.94730999999999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12574.061519999999</v>
      </c>
      <c r="CJ135">
        <v>2257.52295</v>
      </c>
      <c r="CK135">
        <v>3557.3393599999999</v>
      </c>
      <c r="CL135">
        <v>12543.21191</v>
      </c>
      <c r="CM135">
        <v>2438.4523899999999</v>
      </c>
      <c r="CN135">
        <v>4553.0375999999997</v>
      </c>
      <c r="CO135">
        <v>12114.87695</v>
      </c>
      <c r="CP135">
        <v>9944.2548800000004</v>
      </c>
      <c r="CQ135">
        <v>16200.409180000001</v>
      </c>
      <c r="CR135">
        <v>656.54498000000001</v>
      </c>
      <c r="CS135">
        <v>840.7251</v>
      </c>
      <c r="CT135">
        <v>1332.9658199999999</v>
      </c>
      <c r="CU135">
        <v>3047.625</v>
      </c>
      <c r="CV135">
        <v>2079.2788099999998</v>
      </c>
      <c r="CW135">
        <v>3724.66455</v>
      </c>
      <c r="CX135">
        <v>171.46738999999999</v>
      </c>
      <c r="CY135">
        <v>243.52907999999999</v>
      </c>
      <c r="CZ135">
        <v>389.40005000000002</v>
      </c>
      <c r="DA135">
        <v>755.74767999999995</v>
      </c>
      <c r="DB135">
        <v>526.71027000000004</v>
      </c>
      <c r="DC135">
        <v>844.92980999999997</v>
      </c>
      <c r="DD135">
        <v>5252.2128899999998</v>
      </c>
      <c r="DE135">
        <v>135.06342000000001</v>
      </c>
      <c r="DF135">
        <v>549.08423000000005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82068</v>
      </c>
      <c r="EE135">
        <v>40</v>
      </c>
      <c r="EF135">
        <v>33.67</v>
      </c>
      <c r="EG135">
        <v>13093.6543</v>
      </c>
      <c r="EH135">
        <v>0.77166999999999997</v>
      </c>
      <c r="EI135">
        <v>0.83762000000000003</v>
      </c>
      <c r="EJ135">
        <v>25381.328130000002</v>
      </c>
      <c r="EK135">
        <v>16.3</v>
      </c>
      <c r="EL135">
        <v>16265.69922</v>
      </c>
      <c r="EM135">
        <v>0.70635000000000003</v>
      </c>
      <c r="EN135">
        <v>0.69369000000000003</v>
      </c>
      <c r="EO135">
        <v>32489.265630000002</v>
      </c>
      <c r="EP135">
        <v>31.34</v>
      </c>
      <c r="EQ135">
        <v>0.85573999999999995</v>
      </c>
      <c r="ER135">
        <v>6367.9604499999996</v>
      </c>
      <c r="ES135">
        <v>0.67981000000000003</v>
      </c>
      <c r="ET135">
        <v>0.54315999999999998</v>
      </c>
      <c r="EU135">
        <v>13714.398440000001</v>
      </c>
      <c r="EV135">
        <v>29.33</v>
      </c>
      <c r="EW135">
        <v>0.91437999999999997</v>
      </c>
      <c r="EX135">
        <v>42298.980470000002</v>
      </c>
      <c r="EY135">
        <v>18906.79883</v>
      </c>
      <c r="EZ135">
        <v>84159.054690000004</v>
      </c>
      <c r="FA135">
        <v>0</v>
      </c>
    </row>
    <row r="136" spans="1:157" x14ac:dyDescent="0.25">
      <c r="A136">
        <v>49662</v>
      </c>
      <c r="B136" t="s">
        <v>169</v>
      </c>
      <c r="C136">
        <v>31854</v>
      </c>
      <c r="D136">
        <v>36809</v>
      </c>
      <c r="E136">
        <v>4</v>
      </c>
      <c r="F136">
        <v>0</v>
      </c>
      <c r="G136">
        <v>0</v>
      </c>
      <c r="H136">
        <v>0</v>
      </c>
      <c r="I136">
        <v>0</v>
      </c>
      <c r="J136">
        <v>119</v>
      </c>
      <c r="K136">
        <v>0.38852999999999999</v>
      </c>
      <c r="L136">
        <v>19</v>
      </c>
      <c r="M136">
        <v>4</v>
      </c>
      <c r="N136">
        <v>0</v>
      </c>
      <c r="O136">
        <v>0</v>
      </c>
      <c r="P136">
        <v>3</v>
      </c>
      <c r="Q136">
        <v>9</v>
      </c>
      <c r="R136" t="s">
        <v>171</v>
      </c>
      <c r="S136">
        <v>824</v>
      </c>
      <c r="T136">
        <v>0</v>
      </c>
      <c r="U136">
        <v>9110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12</v>
      </c>
      <c r="AB136">
        <v>0</v>
      </c>
      <c r="AC136">
        <v>0</v>
      </c>
      <c r="AD136">
        <v>40</v>
      </c>
      <c r="AE136">
        <v>41750</v>
      </c>
      <c r="AF136">
        <v>3908</v>
      </c>
      <c r="AG136">
        <v>34</v>
      </c>
      <c r="AH136">
        <v>1.5541199999999999</v>
      </c>
      <c r="AI136">
        <v>7330.3466799999997</v>
      </c>
      <c r="AJ136">
        <v>0.58281000000000005</v>
      </c>
      <c r="AK136">
        <v>0.17052</v>
      </c>
      <c r="AL136">
        <v>38.253070000000001</v>
      </c>
      <c r="AM136">
        <v>17351.289059999999</v>
      </c>
      <c r="AN136">
        <v>462.85196000000002</v>
      </c>
      <c r="AO136">
        <v>1148.2025100000001</v>
      </c>
      <c r="AP136">
        <v>1775.1893299999999</v>
      </c>
      <c r="AQ136">
        <v>6645.65283</v>
      </c>
      <c r="AR136">
        <v>1292.47217</v>
      </c>
      <c r="AS136">
        <v>2313.2280300000002</v>
      </c>
      <c r="AT136">
        <v>6619.4824200000003</v>
      </c>
      <c r="AU136">
        <v>5175.0361300000004</v>
      </c>
      <c r="AV136">
        <v>8752.5956999999999</v>
      </c>
      <c r="AW136">
        <v>329.51672000000002</v>
      </c>
      <c r="AX136">
        <v>423.92322000000001</v>
      </c>
      <c r="AY136">
        <v>669.81317000000001</v>
      </c>
      <c r="AZ136">
        <v>1630.4303</v>
      </c>
      <c r="BA136">
        <v>1114.62817</v>
      </c>
      <c r="BB136">
        <v>1984.3590099999999</v>
      </c>
      <c r="BC136">
        <v>85.600110000000001</v>
      </c>
      <c r="BD136">
        <v>122.52395</v>
      </c>
      <c r="BE136">
        <v>194.21369999999999</v>
      </c>
      <c r="BF136">
        <v>402.42937999999998</v>
      </c>
      <c r="BG136">
        <v>270.44472999999999</v>
      </c>
      <c r="BH136">
        <v>429.67849999999999</v>
      </c>
      <c r="BI136">
        <v>2922.0183099999999</v>
      </c>
      <c r="BJ136">
        <v>55.749699999999997</v>
      </c>
      <c r="BK136">
        <v>301.62634000000003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15461.429690000001</v>
      </c>
      <c r="CJ136">
        <v>2312.3461900000002</v>
      </c>
      <c r="CK136">
        <v>3636.5141600000002</v>
      </c>
      <c r="CL136">
        <v>12737.57422</v>
      </c>
      <c r="CM136">
        <v>2605.87671</v>
      </c>
      <c r="CN136">
        <v>4775.8110399999996</v>
      </c>
      <c r="CO136">
        <v>12922.44922</v>
      </c>
      <c r="CP136">
        <v>10579.565430000001</v>
      </c>
      <c r="CQ136">
        <v>17553.966799999998</v>
      </c>
      <c r="CR136">
        <v>658.28210000000001</v>
      </c>
      <c r="CS136">
        <v>849.83051</v>
      </c>
      <c r="CT136">
        <v>1354.1179199999999</v>
      </c>
      <c r="CU136">
        <v>3273.29736</v>
      </c>
      <c r="CV136">
        <v>2227.4594699999998</v>
      </c>
      <c r="CW136">
        <v>4030.0165999999999</v>
      </c>
      <c r="CX136">
        <v>169.65165999999999</v>
      </c>
      <c r="CY136">
        <v>244.47318000000001</v>
      </c>
      <c r="CZ136">
        <v>392.65543000000002</v>
      </c>
      <c r="DA136">
        <v>792.22155999999995</v>
      </c>
      <c r="DB136">
        <v>546.46472000000006</v>
      </c>
      <c r="DC136">
        <v>879.15015000000005</v>
      </c>
      <c r="DD136">
        <v>6640.5214800000003</v>
      </c>
      <c r="DE136">
        <v>141.81143</v>
      </c>
      <c r="DF136">
        <v>553.69464000000005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82068</v>
      </c>
      <c r="EE136">
        <v>40</v>
      </c>
      <c r="EF136">
        <v>33.24</v>
      </c>
      <c r="EG136">
        <v>12618.724609999999</v>
      </c>
      <c r="EH136">
        <v>0.65459000000000001</v>
      </c>
      <c r="EI136">
        <v>0.80723999999999996</v>
      </c>
      <c r="EJ136">
        <v>26538.8125</v>
      </c>
      <c r="EK136">
        <v>16.3</v>
      </c>
      <c r="EL136">
        <v>16808.037110000001</v>
      </c>
      <c r="EM136">
        <v>0.62014999999999998</v>
      </c>
      <c r="EN136">
        <v>0.71682000000000001</v>
      </c>
      <c r="EO136">
        <v>33562.183590000001</v>
      </c>
      <c r="EP136">
        <v>30.46</v>
      </c>
      <c r="EQ136">
        <v>0.76532999999999995</v>
      </c>
      <c r="ER136">
        <v>7901.7065400000001</v>
      </c>
      <c r="ES136">
        <v>0.60941000000000001</v>
      </c>
      <c r="ET136">
        <v>0.67398000000000002</v>
      </c>
      <c r="EU136">
        <v>14315.325199999999</v>
      </c>
      <c r="EV136">
        <v>23.57</v>
      </c>
      <c r="EW136">
        <v>0.98904999999999998</v>
      </c>
      <c r="EX136">
        <v>44658.816409999999</v>
      </c>
      <c r="EY136">
        <v>17351.289059999999</v>
      </c>
      <c r="EZ136">
        <v>89877.75</v>
      </c>
      <c r="FA136">
        <v>0</v>
      </c>
    </row>
    <row r="137" spans="1:157" x14ac:dyDescent="0.25">
      <c r="A137">
        <v>49664</v>
      </c>
      <c r="B137" t="s">
        <v>169</v>
      </c>
      <c r="C137">
        <v>31855</v>
      </c>
      <c r="D137">
        <v>31856</v>
      </c>
      <c r="E137">
        <v>4</v>
      </c>
      <c r="F137">
        <v>0</v>
      </c>
      <c r="G137">
        <v>0</v>
      </c>
      <c r="H137">
        <v>0</v>
      </c>
      <c r="I137">
        <v>0</v>
      </c>
      <c r="J137">
        <v>119</v>
      </c>
      <c r="K137">
        <v>0.66657999999999995</v>
      </c>
      <c r="L137">
        <v>19</v>
      </c>
      <c r="M137">
        <v>4</v>
      </c>
      <c r="N137">
        <v>0</v>
      </c>
      <c r="O137">
        <v>0</v>
      </c>
      <c r="P137">
        <v>2</v>
      </c>
      <c r="Q137">
        <v>9</v>
      </c>
      <c r="R137" t="s">
        <v>171</v>
      </c>
      <c r="S137">
        <v>771</v>
      </c>
      <c r="T137">
        <v>0</v>
      </c>
      <c r="U137">
        <v>12256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5</v>
      </c>
      <c r="AB137">
        <v>0</v>
      </c>
      <c r="AC137">
        <v>0</v>
      </c>
      <c r="AD137">
        <v>35</v>
      </c>
      <c r="AE137">
        <v>42550</v>
      </c>
      <c r="AF137">
        <v>3908</v>
      </c>
      <c r="AG137">
        <v>24</v>
      </c>
      <c r="AH137">
        <v>2.6663199999999998</v>
      </c>
      <c r="AI137">
        <v>3391.7402299999999</v>
      </c>
      <c r="AJ137">
        <v>1.1427099999999999</v>
      </c>
      <c r="AK137">
        <v>7.8899999999999998E-2</v>
      </c>
      <c r="AL137">
        <v>34.763739999999999</v>
      </c>
      <c r="AM137">
        <v>16125.92188</v>
      </c>
      <c r="AN137">
        <v>462.11102</v>
      </c>
      <c r="AO137">
        <v>637.11162999999999</v>
      </c>
      <c r="AP137">
        <v>961.06218999999999</v>
      </c>
      <c r="AQ137">
        <v>3984.8071300000001</v>
      </c>
      <c r="AR137">
        <v>802.05755999999997</v>
      </c>
      <c r="AS137">
        <v>1532.5387000000001</v>
      </c>
      <c r="AT137">
        <v>3747.3591299999998</v>
      </c>
      <c r="AU137">
        <v>2776.9204100000002</v>
      </c>
      <c r="AV137">
        <v>4557.7656299999999</v>
      </c>
      <c r="AW137">
        <v>181.03215</v>
      </c>
      <c r="AX137">
        <v>277.23678999999998</v>
      </c>
      <c r="AY137">
        <v>446.63272000000001</v>
      </c>
      <c r="AZ137">
        <v>836.17602999999997</v>
      </c>
      <c r="BA137">
        <v>583.54462000000001</v>
      </c>
      <c r="BB137">
        <v>1040.03052</v>
      </c>
      <c r="BC137">
        <v>49.09263</v>
      </c>
      <c r="BD137">
        <v>81.304730000000006</v>
      </c>
      <c r="BE137">
        <v>131.29098999999999</v>
      </c>
      <c r="BF137">
        <v>181.21338</v>
      </c>
      <c r="BG137">
        <v>135.93185</v>
      </c>
      <c r="BH137">
        <v>212.24409</v>
      </c>
      <c r="BI137">
        <v>860.24738000000002</v>
      </c>
      <c r="BJ137">
        <v>29.53828</v>
      </c>
      <c r="BK137">
        <v>146.88892000000001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8490.7968799999999</v>
      </c>
      <c r="CJ137">
        <v>1269.43579</v>
      </c>
      <c r="CK137">
        <v>2053.5771500000001</v>
      </c>
      <c r="CL137">
        <v>8025.74316</v>
      </c>
      <c r="CM137">
        <v>1676.5654300000001</v>
      </c>
      <c r="CN137">
        <v>3212.4926799999998</v>
      </c>
      <c r="CO137">
        <v>7167.0883800000001</v>
      </c>
      <c r="CP137">
        <v>5932.0449200000003</v>
      </c>
      <c r="CQ137">
        <v>9453.6914099999995</v>
      </c>
      <c r="CR137">
        <v>370.08400999999998</v>
      </c>
      <c r="CS137">
        <v>560.46245999999996</v>
      </c>
      <c r="CT137">
        <v>911.16247999999996</v>
      </c>
      <c r="CU137">
        <v>1729.59753</v>
      </c>
      <c r="CV137">
        <v>1208.0921599999999</v>
      </c>
      <c r="CW137">
        <v>2159.1872600000002</v>
      </c>
      <c r="CX137">
        <v>97.222819999999999</v>
      </c>
      <c r="CY137">
        <v>161.59897000000001</v>
      </c>
      <c r="CZ137">
        <v>265.05279999999999</v>
      </c>
      <c r="DA137">
        <v>378.32898</v>
      </c>
      <c r="DB137">
        <v>282.37851000000001</v>
      </c>
      <c r="DC137">
        <v>442.02417000000003</v>
      </c>
      <c r="DD137">
        <v>2585.7793000000001</v>
      </c>
      <c r="DE137">
        <v>86.194339999999997</v>
      </c>
      <c r="DF137">
        <v>291.92703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82068</v>
      </c>
      <c r="EE137">
        <v>35</v>
      </c>
      <c r="EF137">
        <v>27.08</v>
      </c>
      <c r="EG137">
        <v>6152.3232399999997</v>
      </c>
      <c r="EH137">
        <v>1.1454200000000001</v>
      </c>
      <c r="EI137">
        <v>0.39356999999999998</v>
      </c>
      <c r="EJ137">
        <v>15103.938480000001</v>
      </c>
      <c r="EK137">
        <v>25.28</v>
      </c>
      <c r="EL137">
        <v>9059.4775399999999</v>
      </c>
      <c r="EM137">
        <v>1.1451499999999999</v>
      </c>
      <c r="EN137">
        <v>0.38635999999999998</v>
      </c>
      <c r="EO137">
        <v>18104.150389999999</v>
      </c>
      <c r="EP137">
        <v>26.87</v>
      </c>
      <c r="EQ137">
        <v>1.4884599999999999</v>
      </c>
      <c r="ER137">
        <v>5588.4868200000001</v>
      </c>
      <c r="ES137">
        <v>1.1504700000000001</v>
      </c>
      <c r="ET137">
        <v>0.47666999999999998</v>
      </c>
      <c r="EU137">
        <v>8620.8447300000007</v>
      </c>
      <c r="EV137">
        <v>25.92</v>
      </c>
      <c r="EW137">
        <v>1.54301</v>
      </c>
      <c r="EX137">
        <v>24192.027340000001</v>
      </c>
      <c r="EY137">
        <v>16125.922850000001</v>
      </c>
      <c r="EZ137">
        <v>50319.730470000002</v>
      </c>
      <c r="FA137">
        <v>0</v>
      </c>
    </row>
    <row r="138" spans="1:157" x14ac:dyDescent="0.25">
      <c r="A138">
        <v>49666</v>
      </c>
      <c r="B138" t="s">
        <v>169</v>
      </c>
      <c r="C138">
        <v>31855</v>
      </c>
      <c r="D138">
        <v>36809</v>
      </c>
      <c r="E138">
        <v>4</v>
      </c>
      <c r="F138">
        <v>0</v>
      </c>
      <c r="G138">
        <v>0</v>
      </c>
      <c r="H138">
        <v>0</v>
      </c>
      <c r="I138">
        <v>0</v>
      </c>
      <c r="J138">
        <v>119</v>
      </c>
      <c r="K138">
        <v>0.22886999999999999</v>
      </c>
      <c r="L138">
        <v>19</v>
      </c>
      <c r="M138">
        <v>4</v>
      </c>
      <c r="N138">
        <v>0</v>
      </c>
      <c r="O138">
        <v>0</v>
      </c>
      <c r="P138">
        <v>3</v>
      </c>
      <c r="Q138">
        <v>9</v>
      </c>
      <c r="R138" t="s">
        <v>171</v>
      </c>
      <c r="S138">
        <v>771</v>
      </c>
      <c r="T138">
        <v>0</v>
      </c>
      <c r="U138">
        <v>9110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12</v>
      </c>
      <c r="AB138">
        <v>0</v>
      </c>
      <c r="AC138">
        <v>0</v>
      </c>
      <c r="AD138">
        <v>40</v>
      </c>
      <c r="AE138">
        <v>41750</v>
      </c>
      <c r="AF138">
        <v>3908</v>
      </c>
      <c r="AG138">
        <v>34</v>
      </c>
      <c r="AH138">
        <v>0.91547999999999996</v>
      </c>
      <c r="AI138">
        <v>7633.7866199999999</v>
      </c>
      <c r="AJ138">
        <v>0.34332000000000001</v>
      </c>
      <c r="AK138">
        <v>0.17757999999999999</v>
      </c>
      <c r="AL138">
        <v>39.337980000000002</v>
      </c>
      <c r="AM138">
        <v>10355.422850000001</v>
      </c>
      <c r="AN138">
        <v>283.72626000000002</v>
      </c>
      <c r="AO138">
        <v>1159.6127899999999</v>
      </c>
      <c r="AP138">
        <v>1847.8186000000001</v>
      </c>
      <c r="AQ138">
        <v>6029.7573199999997</v>
      </c>
      <c r="AR138">
        <v>1298.92993</v>
      </c>
      <c r="AS138">
        <v>2421.4609399999999</v>
      </c>
      <c r="AT138">
        <v>6296.7934599999999</v>
      </c>
      <c r="AU138">
        <v>5390.15625</v>
      </c>
      <c r="AV138">
        <v>8650.8447300000007</v>
      </c>
      <c r="AW138">
        <v>323.14596999999998</v>
      </c>
      <c r="AX138">
        <v>420.71695</v>
      </c>
      <c r="AY138">
        <v>673.44928000000004</v>
      </c>
      <c r="AZ138">
        <v>1644.3840299999999</v>
      </c>
      <c r="BA138">
        <v>1107.7341300000001</v>
      </c>
      <c r="BB138">
        <v>2003.7890600000001</v>
      </c>
      <c r="BC138">
        <v>81.735290000000006</v>
      </c>
      <c r="BD138">
        <v>119.81019999999999</v>
      </c>
      <c r="BE138">
        <v>194.40771000000001</v>
      </c>
      <c r="BF138">
        <v>389.86502000000002</v>
      </c>
      <c r="BG138">
        <v>273.99509</v>
      </c>
      <c r="BH138">
        <v>436.52386000000001</v>
      </c>
      <c r="BI138">
        <v>4145.2993200000001</v>
      </c>
      <c r="BJ138">
        <v>82.299340000000001</v>
      </c>
      <c r="BK138">
        <v>253.34315000000001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14664.072270000001</v>
      </c>
      <c r="CJ138">
        <v>2297.36987</v>
      </c>
      <c r="CK138">
        <v>3597.1362300000001</v>
      </c>
      <c r="CL138">
        <v>12589.672850000001</v>
      </c>
      <c r="CM138">
        <v>2562.37012</v>
      </c>
      <c r="CN138">
        <v>4666.7514600000004</v>
      </c>
      <c r="CO138">
        <v>12890.12305</v>
      </c>
      <c r="CP138">
        <v>10543.41992</v>
      </c>
      <c r="CQ138">
        <v>17295.568360000001</v>
      </c>
      <c r="CR138">
        <v>645.0213</v>
      </c>
      <c r="CS138">
        <v>837.69788000000005</v>
      </c>
      <c r="CT138">
        <v>1329.6018099999999</v>
      </c>
      <c r="CU138">
        <v>3270.9321300000001</v>
      </c>
      <c r="CV138">
        <v>2216.4699700000001</v>
      </c>
      <c r="CW138">
        <v>3956.9194299999999</v>
      </c>
      <c r="CX138">
        <v>164.62465</v>
      </c>
      <c r="CY138">
        <v>239.72327000000001</v>
      </c>
      <c r="CZ138">
        <v>384.24849999999998</v>
      </c>
      <c r="DA138">
        <v>791.40826000000004</v>
      </c>
      <c r="DB138">
        <v>542.75116000000003</v>
      </c>
      <c r="DC138">
        <v>856.57550000000003</v>
      </c>
      <c r="DD138">
        <v>7417.74658</v>
      </c>
      <c r="DE138">
        <v>135.70170999999999</v>
      </c>
      <c r="DF138">
        <v>557.13867000000005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82068</v>
      </c>
      <c r="EE138">
        <v>40</v>
      </c>
      <c r="EF138">
        <v>31.81</v>
      </c>
      <c r="EG138">
        <v>14007.29688</v>
      </c>
      <c r="EH138">
        <v>0.41839999999999999</v>
      </c>
      <c r="EI138">
        <v>0.89607000000000003</v>
      </c>
      <c r="EJ138">
        <v>26556.083979999999</v>
      </c>
      <c r="EK138">
        <v>12.14</v>
      </c>
      <c r="EL138">
        <v>17014.667969999999</v>
      </c>
      <c r="EM138">
        <v>0.36684</v>
      </c>
      <c r="EN138">
        <v>0.72563</v>
      </c>
      <c r="EO138">
        <v>34061.167970000002</v>
      </c>
      <c r="EP138">
        <v>27.89</v>
      </c>
      <c r="EQ138">
        <v>0.49236999999999997</v>
      </c>
      <c r="ER138">
        <v>6590.12158</v>
      </c>
      <c r="ES138">
        <v>0.34908</v>
      </c>
      <c r="ET138">
        <v>0.56211</v>
      </c>
      <c r="EU138">
        <v>14507.648440000001</v>
      </c>
      <c r="EV138">
        <v>24.58</v>
      </c>
      <c r="EW138">
        <v>0.55867</v>
      </c>
      <c r="EX138">
        <v>45245.875</v>
      </c>
      <c r="EY138">
        <v>10355.422850000001</v>
      </c>
      <c r="EZ138">
        <v>89788.96875</v>
      </c>
      <c r="FA138">
        <v>0</v>
      </c>
    </row>
    <row r="139" spans="1:157" x14ac:dyDescent="0.25">
      <c r="A139">
        <v>49674</v>
      </c>
      <c r="B139" t="s">
        <v>169</v>
      </c>
      <c r="C139">
        <v>31856</v>
      </c>
      <c r="D139">
        <v>31855</v>
      </c>
      <c r="E139">
        <v>4</v>
      </c>
      <c r="F139">
        <v>0</v>
      </c>
      <c r="G139">
        <v>0</v>
      </c>
      <c r="H139">
        <v>0</v>
      </c>
      <c r="I139">
        <v>0</v>
      </c>
      <c r="J139">
        <v>119</v>
      </c>
      <c r="K139">
        <v>0.66657999999999995</v>
      </c>
      <c r="L139">
        <v>19</v>
      </c>
      <c r="M139">
        <v>4</v>
      </c>
      <c r="N139">
        <v>0</v>
      </c>
      <c r="O139">
        <v>0</v>
      </c>
      <c r="P139">
        <v>2</v>
      </c>
      <c r="Q139">
        <v>9</v>
      </c>
      <c r="R139" t="s">
        <v>171</v>
      </c>
      <c r="S139">
        <v>771</v>
      </c>
      <c r="T139">
        <v>0</v>
      </c>
      <c r="U139">
        <v>12256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5</v>
      </c>
      <c r="AB139">
        <v>0</v>
      </c>
      <c r="AC139">
        <v>0</v>
      </c>
      <c r="AD139">
        <v>35</v>
      </c>
      <c r="AE139">
        <v>42550</v>
      </c>
      <c r="AF139">
        <v>3908</v>
      </c>
      <c r="AG139">
        <v>24</v>
      </c>
      <c r="AH139">
        <v>2.6663199999999998</v>
      </c>
      <c r="AI139">
        <v>5099.0561500000003</v>
      </c>
      <c r="AJ139">
        <v>1.1427099999999999</v>
      </c>
      <c r="AK139">
        <v>0.11862</v>
      </c>
      <c r="AL139">
        <v>34.991759999999999</v>
      </c>
      <c r="AM139">
        <v>17416.20508</v>
      </c>
      <c r="AN139">
        <v>501.16298999999998</v>
      </c>
      <c r="AO139">
        <v>632.32410000000004</v>
      </c>
      <c r="AP139">
        <v>1092.5148899999999</v>
      </c>
      <c r="AQ139">
        <v>4040.93604</v>
      </c>
      <c r="AR139">
        <v>874.50792999999999</v>
      </c>
      <c r="AS139">
        <v>1679.9540999999999</v>
      </c>
      <c r="AT139">
        <v>3419.7294900000002</v>
      </c>
      <c r="AU139">
        <v>3155.1247600000002</v>
      </c>
      <c r="AV139">
        <v>4895.9247999999998</v>
      </c>
      <c r="AW139">
        <v>189.05188000000001</v>
      </c>
      <c r="AX139">
        <v>283.22568000000001</v>
      </c>
      <c r="AY139">
        <v>464.52974999999998</v>
      </c>
      <c r="AZ139">
        <v>893.42138999999997</v>
      </c>
      <c r="BA139">
        <v>624.54749000000004</v>
      </c>
      <c r="BB139">
        <v>1119.15662</v>
      </c>
      <c r="BC139">
        <v>48.130189999999999</v>
      </c>
      <c r="BD139">
        <v>80.294240000000002</v>
      </c>
      <c r="BE139">
        <v>133.76181</v>
      </c>
      <c r="BF139">
        <v>197.11559</v>
      </c>
      <c r="BG139">
        <v>146.44667000000001</v>
      </c>
      <c r="BH139">
        <v>229.78009</v>
      </c>
      <c r="BI139">
        <v>1725.5318600000001</v>
      </c>
      <c r="BJ139">
        <v>56.65607</v>
      </c>
      <c r="BK139">
        <v>145.03809999999999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8490.7968799999999</v>
      </c>
      <c r="CJ139">
        <v>1269.43579</v>
      </c>
      <c r="CK139">
        <v>2053.5771500000001</v>
      </c>
      <c r="CL139">
        <v>8025.74316</v>
      </c>
      <c r="CM139">
        <v>1676.5654300000001</v>
      </c>
      <c r="CN139">
        <v>3212.4926799999998</v>
      </c>
      <c r="CO139">
        <v>7167.0883800000001</v>
      </c>
      <c r="CP139">
        <v>5932.0449200000003</v>
      </c>
      <c r="CQ139">
        <v>9453.6914099999995</v>
      </c>
      <c r="CR139">
        <v>370.08400999999998</v>
      </c>
      <c r="CS139">
        <v>560.46245999999996</v>
      </c>
      <c r="CT139">
        <v>911.16247999999996</v>
      </c>
      <c r="CU139">
        <v>1729.59753</v>
      </c>
      <c r="CV139">
        <v>1208.0921599999999</v>
      </c>
      <c r="CW139">
        <v>2159.1872600000002</v>
      </c>
      <c r="CX139">
        <v>97.222819999999999</v>
      </c>
      <c r="CY139">
        <v>161.59897000000001</v>
      </c>
      <c r="CZ139">
        <v>265.05279999999999</v>
      </c>
      <c r="DA139">
        <v>378.32898</v>
      </c>
      <c r="DB139">
        <v>282.37851000000001</v>
      </c>
      <c r="DC139">
        <v>442.02417000000003</v>
      </c>
      <c r="DD139">
        <v>2585.7793000000001</v>
      </c>
      <c r="DE139">
        <v>86.194339999999997</v>
      </c>
      <c r="DF139">
        <v>291.92703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82068</v>
      </c>
      <c r="EE139">
        <v>35</v>
      </c>
      <c r="EF139">
        <v>27.06</v>
      </c>
      <c r="EG139">
        <v>8951.6152299999994</v>
      </c>
      <c r="EH139">
        <v>1.16401</v>
      </c>
      <c r="EI139">
        <v>0.57264999999999999</v>
      </c>
      <c r="EJ139">
        <v>15103.938480000001</v>
      </c>
      <c r="EK139">
        <v>20.77</v>
      </c>
      <c r="EL139">
        <v>9044.6738299999997</v>
      </c>
      <c r="EM139">
        <v>1.14513</v>
      </c>
      <c r="EN139">
        <v>0.38573000000000002</v>
      </c>
      <c r="EO139">
        <v>18104.150389999999</v>
      </c>
      <c r="EP139">
        <v>26.87</v>
      </c>
      <c r="EQ139">
        <v>1.4884599999999999</v>
      </c>
      <c r="ER139">
        <v>3032.35815</v>
      </c>
      <c r="ES139">
        <v>1.1429800000000001</v>
      </c>
      <c r="ET139">
        <v>0.25864999999999999</v>
      </c>
      <c r="EU139">
        <v>8620.8447300000007</v>
      </c>
      <c r="EV139">
        <v>26.87</v>
      </c>
      <c r="EW139">
        <v>1.4884599999999999</v>
      </c>
      <c r="EX139">
        <v>26127.703130000002</v>
      </c>
      <c r="EY139">
        <v>17416.20508</v>
      </c>
      <c r="EZ139">
        <v>50319.730470000002</v>
      </c>
      <c r="FA139">
        <v>0</v>
      </c>
    </row>
    <row r="140" spans="1:157" x14ac:dyDescent="0.25">
      <c r="A140">
        <v>49675</v>
      </c>
      <c r="B140" t="s">
        <v>169</v>
      </c>
      <c r="C140">
        <v>31856</v>
      </c>
      <c r="D140">
        <v>31857</v>
      </c>
      <c r="E140">
        <v>4</v>
      </c>
      <c r="F140">
        <v>0</v>
      </c>
      <c r="G140">
        <v>0</v>
      </c>
      <c r="H140">
        <v>0</v>
      </c>
      <c r="I140">
        <v>0</v>
      </c>
      <c r="J140">
        <v>119</v>
      </c>
      <c r="K140">
        <v>0.55149999999999999</v>
      </c>
      <c r="L140">
        <v>19</v>
      </c>
      <c r="M140">
        <v>4</v>
      </c>
      <c r="N140">
        <v>0</v>
      </c>
      <c r="O140">
        <v>0</v>
      </c>
      <c r="P140">
        <v>2</v>
      </c>
      <c r="Q140">
        <v>9</v>
      </c>
      <c r="R140" t="s">
        <v>171</v>
      </c>
      <c r="S140">
        <v>771</v>
      </c>
      <c r="T140">
        <v>0</v>
      </c>
      <c r="U140">
        <v>6545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5</v>
      </c>
      <c r="AB140">
        <v>0</v>
      </c>
      <c r="AC140">
        <v>0</v>
      </c>
      <c r="AD140">
        <v>35</v>
      </c>
      <c r="AE140">
        <v>42550</v>
      </c>
      <c r="AF140">
        <v>3908</v>
      </c>
      <c r="AG140">
        <v>24</v>
      </c>
      <c r="AH140">
        <v>2.206</v>
      </c>
      <c r="AI140">
        <v>5558.2114300000003</v>
      </c>
      <c r="AJ140">
        <v>0.94542999999999999</v>
      </c>
      <c r="AK140">
        <v>0.1293</v>
      </c>
      <c r="AL140">
        <v>33.733379999999997</v>
      </c>
      <c r="AM140">
        <v>19716.441409999999</v>
      </c>
      <c r="AN140">
        <v>574.78454999999997</v>
      </c>
      <c r="AO140">
        <v>775.96349999999995</v>
      </c>
      <c r="AP140">
        <v>1173.9703400000001</v>
      </c>
      <c r="AQ140">
        <v>4770.80908</v>
      </c>
      <c r="AR140">
        <v>1106.4133300000001</v>
      </c>
      <c r="AS140">
        <v>2172.5588400000001</v>
      </c>
      <c r="AT140">
        <v>5428.6030300000002</v>
      </c>
      <c r="AU140">
        <v>4081.3955099999998</v>
      </c>
      <c r="AV140">
        <v>7904.0776400000004</v>
      </c>
      <c r="AW140">
        <v>216.48383999999999</v>
      </c>
      <c r="AX140">
        <v>330.07932</v>
      </c>
      <c r="AY140">
        <v>558.12920999999994</v>
      </c>
      <c r="AZ140">
        <v>1291.9856</v>
      </c>
      <c r="BA140">
        <v>920.68859999999995</v>
      </c>
      <c r="BB140">
        <v>1861.396</v>
      </c>
      <c r="BC140">
        <v>57.361139999999999</v>
      </c>
      <c r="BD140">
        <v>95.362369999999999</v>
      </c>
      <c r="BE140">
        <v>160.57458</v>
      </c>
      <c r="BF140">
        <v>293.08170000000001</v>
      </c>
      <c r="BG140">
        <v>217.00093000000001</v>
      </c>
      <c r="BH140">
        <v>376.42545000000001</v>
      </c>
      <c r="BI140">
        <v>1706.02466</v>
      </c>
      <c r="BJ140">
        <v>49.538640000000001</v>
      </c>
      <c r="BK140">
        <v>202.65174999999999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12999.657230000001</v>
      </c>
      <c r="CJ140">
        <v>1541.8442399999999</v>
      </c>
      <c r="CK140">
        <v>2465.0483399999998</v>
      </c>
      <c r="CL140">
        <v>9590.4179700000004</v>
      </c>
      <c r="CM140">
        <v>2267.5390600000001</v>
      </c>
      <c r="CN140">
        <v>4427.3564500000002</v>
      </c>
      <c r="CO140">
        <v>10535.141600000001</v>
      </c>
      <c r="CP140">
        <v>8536.4726599999995</v>
      </c>
      <c r="CQ140">
        <v>16177.945309999999</v>
      </c>
      <c r="CR140">
        <v>440.33132999999998</v>
      </c>
      <c r="CS140">
        <v>666.17431999999997</v>
      </c>
      <c r="CT140">
        <v>1133.9589800000001</v>
      </c>
      <c r="CU140">
        <v>2643.7573200000002</v>
      </c>
      <c r="CV140">
        <v>1882.55396</v>
      </c>
      <c r="CW140">
        <v>3811.27441</v>
      </c>
      <c r="CX140">
        <v>113.733</v>
      </c>
      <c r="CY140">
        <v>189.81237999999999</v>
      </c>
      <c r="CZ140">
        <v>323.92245000000003</v>
      </c>
      <c r="DA140">
        <v>600.87598000000003</v>
      </c>
      <c r="DB140">
        <v>443.06151999999997</v>
      </c>
      <c r="DC140">
        <v>770.03461000000004</v>
      </c>
      <c r="DD140">
        <v>4249.8515600000001</v>
      </c>
      <c r="DE140">
        <v>125.38361999999999</v>
      </c>
      <c r="DF140">
        <v>401.96566999999999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82068</v>
      </c>
      <c r="EE140">
        <v>35</v>
      </c>
      <c r="EF140">
        <v>26.86</v>
      </c>
      <c r="EG140">
        <v>9100.4980500000001</v>
      </c>
      <c r="EH140">
        <v>0.96472000000000002</v>
      </c>
      <c r="EI140">
        <v>0.58216999999999997</v>
      </c>
      <c r="EJ140">
        <v>21805.566409999999</v>
      </c>
      <c r="EK140">
        <v>19.82</v>
      </c>
      <c r="EL140">
        <v>13466.474609999999</v>
      </c>
      <c r="EM140">
        <v>0.96333000000000002</v>
      </c>
      <c r="EN140">
        <v>0.57430999999999999</v>
      </c>
      <c r="EO140">
        <v>26811.414059999999</v>
      </c>
      <c r="EP140">
        <v>26.36</v>
      </c>
      <c r="EQ140">
        <v>1.2553099999999999</v>
      </c>
      <c r="ER140">
        <v>7625.3911099999996</v>
      </c>
      <c r="ES140">
        <v>0.98092999999999997</v>
      </c>
      <c r="ET140">
        <v>0.65041000000000004</v>
      </c>
      <c r="EU140">
        <v>11721.81934</v>
      </c>
      <c r="EV140">
        <v>21.74</v>
      </c>
      <c r="EW140">
        <v>1.5220800000000001</v>
      </c>
      <c r="EX140">
        <v>35750.574220000002</v>
      </c>
      <c r="EY140">
        <v>19716.441409999999</v>
      </c>
      <c r="EZ140">
        <v>73338.453129999994</v>
      </c>
      <c r="FA140">
        <v>0</v>
      </c>
    </row>
    <row r="141" spans="1:157" x14ac:dyDescent="0.25">
      <c r="A141">
        <v>49679</v>
      </c>
      <c r="B141" t="s">
        <v>169</v>
      </c>
      <c r="C141">
        <v>31857</v>
      </c>
      <c r="D141">
        <v>31856</v>
      </c>
      <c r="E141">
        <v>4</v>
      </c>
      <c r="F141">
        <v>0</v>
      </c>
      <c r="G141">
        <v>0</v>
      </c>
      <c r="H141">
        <v>0</v>
      </c>
      <c r="I141">
        <v>0</v>
      </c>
      <c r="J141">
        <v>119</v>
      </c>
      <c r="K141">
        <v>0.55149999999999999</v>
      </c>
      <c r="L141">
        <v>19</v>
      </c>
      <c r="M141">
        <v>4</v>
      </c>
      <c r="N141">
        <v>0</v>
      </c>
      <c r="O141">
        <v>0</v>
      </c>
      <c r="P141">
        <v>2</v>
      </c>
      <c r="Q141">
        <v>9</v>
      </c>
      <c r="R141" t="s">
        <v>171</v>
      </c>
      <c r="S141">
        <v>771</v>
      </c>
      <c r="T141">
        <v>0</v>
      </c>
      <c r="U141">
        <v>6545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5</v>
      </c>
      <c r="AB141">
        <v>0</v>
      </c>
      <c r="AC141">
        <v>0</v>
      </c>
      <c r="AD141">
        <v>35</v>
      </c>
      <c r="AE141">
        <v>42550</v>
      </c>
      <c r="AF141">
        <v>3908</v>
      </c>
      <c r="AG141">
        <v>24</v>
      </c>
      <c r="AH141">
        <v>2.206</v>
      </c>
      <c r="AI141">
        <v>7441.4458000000004</v>
      </c>
      <c r="AJ141">
        <v>0.94545000000000001</v>
      </c>
      <c r="AK141">
        <v>0.17311000000000001</v>
      </c>
      <c r="AL141">
        <v>34.956949999999999</v>
      </c>
      <c r="AM141">
        <v>20729.716799999998</v>
      </c>
      <c r="AN141">
        <v>621.75305000000003</v>
      </c>
      <c r="AO141">
        <v>765.88080000000002</v>
      </c>
      <c r="AP141">
        <v>1291.0781300000001</v>
      </c>
      <c r="AQ141">
        <v>4819.6093799999999</v>
      </c>
      <c r="AR141">
        <v>1161.12573</v>
      </c>
      <c r="AS141">
        <v>2254.7971200000002</v>
      </c>
      <c r="AT141">
        <v>5106.53809</v>
      </c>
      <c r="AU141">
        <v>4455.0771500000001</v>
      </c>
      <c r="AV141">
        <v>8273.86816</v>
      </c>
      <c r="AW141">
        <v>223.84748999999999</v>
      </c>
      <c r="AX141">
        <v>336.09503000000001</v>
      </c>
      <c r="AY141">
        <v>575.82983000000002</v>
      </c>
      <c r="AZ141">
        <v>1351.7717299999999</v>
      </c>
      <c r="BA141">
        <v>961.86536000000001</v>
      </c>
      <c r="BB141">
        <v>1949.87842</v>
      </c>
      <c r="BC141">
        <v>56.371859999999998</v>
      </c>
      <c r="BD141">
        <v>94.45</v>
      </c>
      <c r="BE141">
        <v>163.34787</v>
      </c>
      <c r="BF141">
        <v>307.79428000000001</v>
      </c>
      <c r="BG141">
        <v>226.06058999999999</v>
      </c>
      <c r="BH141">
        <v>393.60915999999997</v>
      </c>
      <c r="BI141">
        <v>2543.8269</v>
      </c>
      <c r="BJ141">
        <v>75.844989999999996</v>
      </c>
      <c r="BK141">
        <v>199.31395000000001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12999.657230000001</v>
      </c>
      <c r="CJ141">
        <v>1541.8442399999999</v>
      </c>
      <c r="CK141">
        <v>2465.0483399999998</v>
      </c>
      <c r="CL141">
        <v>9590.4179700000004</v>
      </c>
      <c r="CM141">
        <v>2267.5390600000001</v>
      </c>
      <c r="CN141">
        <v>4427.3564500000002</v>
      </c>
      <c r="CO141">
        <v>10535.141600000001</v>
      </c>
      <c r="CP141">
        <v>8536.4726599999995</v>
      </c>
      <c r="CQ141">
        <v>16177.945309999999</v>
      </c>
      <c r="CR141">
        <v>440.33132999999998</v>
      </c>
      <c r="CS141">
        <v>666.17431999999997</v>
      </c>
      <c r="CT141">
        <v>1133.9589800000001</v>
      </c>
      <c r="CU141">
        <v>2643.7573200000002</v>
      </c>
      <c r="CV141">
        <v>1882.55396</v>
      </c>
      <c r="CW141">
        <v>3811.27441</v>
      </c>
      <c r="CX141">
        <v>113.733</v>
      </c>
      <c r="CY141">
        <v>189.81237999999999</v>
      </c>
      <c r="CZ141">
        <v>323.92245000000003</v>
      </c>
      <c r="DA141">
        <v>600.87598000000003</v>
      </c>
      <c r="DB141">
        <v>443.06151999999997</v>
      </c>
      <c r="DC141">
        <v>770.03461000000004</v>
      </c>
      <c r="DD141">
        <v>4249.8515600000001</v>
      </c>
      <c r="DE141">
        <v>125.38361999999999</v>
      </c>
      <c r="DF141">
        <v>401.96566999999999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82068</v>
      </c>
      <c r="EE141">
        <v>35</v>
      </c>
      <c r="EF141">
        <v>26.83</v>
      </c>
      <c r="EG141">
        <v>12705.068359999999</v>
      </c>
      <c r="EH141">
        <v>1.0663400000000001</v>
      </c>
      <c r="EI141">
        <v>0.81276000000000004</v>
      </c>
      <c r="EJ141">
        <v>21805.566409999999</v>
      </c>
      <c r="EK141">
        <v>14.68</v>
      </c>
      <c r="EL141">
        <v>13344.93945</v>
      </c>
      <c r="EM141">
        <v>0.96245999999999998</v>
      </c>
      <c r="EN141">
        <v>0.56913000000000002</v>
      </c>
      <c r="EO141">
        <v>26811.414059999999</v>
      </c>
      <c r="EP141">
        <v>26.37</v>
      </c>
      <c r="EQ141">
        <v>1.25484</v>
      </c>
      <c r="ER141">
        <v>4096.4282199999998</v>
      </c>
      <c r="ES141">
        <v>0.94659000000000004</v>
      </c>
      <c r="ET141">
        <v>0.34941</v>
      </c>
      <c r="EU141">
        <v>11721.81934</v>
      </c>
      <c r="EV141">
        <v>26.45</v>
      </c>
      <c r="EW141">
        <v>1.2510399999999999</v>
      </c>
      <c r="EX141">
        <v>37587.882810000003</v>
      </c>
      <c r="EY141">
        <v>20729.716799999998</v>
      </c>
      <c r="EZ141">
        <v>73338.453129999994</v>
      </c>
      <c r="FA141">
        <v>0</v>
      </c>
    </row>
    <row r="142" spans="1:157" x14ac:dyDescent="0.25">
      <c r="A142">
        <v>49681</v>
      </c>
      <c r="B142" t="s">
        <v>169</v>
      </c>
      <c r="C142">
        <v>31857</v>
      </c>
      <c r="D142">
        <v>31859</v>
      </c>
      <c r="E142">
        <v>4</v>
      </c>
      <c r="F142">
        <v>0</v>
      </c>
      <c r="G142">
        <v>0</v>
      </c>
      <c r="H142">
        <v>0</v>
      </c>
      <c r="I142">
        <v>0</v>
      </c>
      <c r="J142">
        <v>119</v>
      </c>
      <c r="K142">
        <v>0.4839</v>
      </c>
      <c r="L142">
        <v>19</v>
      </c>
      <c r="M142">
        <v>4</v>
      </c>
      <c r="N142">
        <v>0</v>
      </c>
      <c r="O142">
        <v>0</v>
      </c>
      <c r="P142">
        <v>2</v>
      </c>
      <c r="Q142">
        <v>9</v>
      </c>
      <c r="R142" t="s">
        <v>171</v>
      </c>
      <c r="S142">
        <v>783</v>
      </c>
      <c r="T142">
        <v>0</v>
      </c>
      <c r="U142">
        <v>13580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5</v>
      </c>
      <c r="AB142">
        <v>0</v>
      </c>
      <c r="AC142">
        <v>0</v>
      </c>
      <c r="AD142">
        <v>35</v>
      </c>
      <c r="AE142">
        <v>42550</v>
      </c>
      <c r="AF142">
        <v>3908</v>
      </c>
      <c r="AG142">
        <v>24</v>
      </c>
      <c r="AH142">
        <v>1.9356</v>
      </c>
      <c r="AI142">
        <v>4655.8779299999997</v>
      </c>
      <c r="AJ142">
        <v>0.82954000000000006</v>
      </c>
      <c r="AK142">
        <v>0.10831</v>
      </c>
      <c r="AL142">
        <v>33.810369999999999</v>
      </c>
      <c r="AM142">
        <v>16745.435549999998</v>
      </c>
      <c r="AN142">
        <v>487.93866000000003</v>
      </c>
      <c r="AO142">
        <v>802.73290999999995</v>
      </c>
      <c r="AP142">
        <v>1197.49756</v>
      </c>
      <c r="AQ142">
        <v>4731.9296899999999</v>
      </c>
      <c r="AR142">
        <v>1182.99658</v>
      </c>
      <c r="AS142">
        <v>2176.5520000000001</v>
      </c>
      <c r="AT142">
        <v>5237.1733400000003</v>
      </c>
      <c r="AU142">
        <v>4069.93408</v>
      </c>
      <c r="AV142">
        <v>7188.0620099999996</v>
      </c>
      <c r="AW142">
        <v>208.48729</v>
      </c>
      <c r="AX142">
        <v>327.93457000000001</v>
      </c>
      <c r="AY142">
        <v>520.06695999999999</v>
      </c>
      <c r="AZ142">
        <v>1245.01953</v>
      </c>
      <c r="BA142">
        <v>922.88878999999997</v>
      </c>
      <c r="BB142">
        <v>1657.1430700000001</v>
      </c>
      <c r="BC142">
        <v>53.2453</v>
      </c>
      <c r="BD142">
        <v>92.808769999999996</v>
      </c>
      <c r="BE142">
        <v>148.17719</v>
      </c>
      <c r="BF142">
        <v>288.74621999999999</v>
      </c>
      <c r="BG142">
        <v>222.50591</v>
      </c>
      <c r="BH142">
        <v>340.55005</v>
      </c>
      <c r="BI142">
        <v>1714.7728300000001</v>
      </c>
      <c r="BJ142">
        <v>54.433909999999997</v>
      </c>
      <c r="BK142">
        <v>221.49869000000001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9465.7578099999992</v>
      </c>
      <c r="CJ142">
        <v>1468.58032</v>
      </c>
      <c r="CK142">
        <v>2260.2595200000001</v>
      </c>
      <c r="CL142">
        <v>9205.2324200000003</v>
      </c>
      <c r="CM142">
        <v>2213.7590300000002</v>
      </c>
      <c r="CN142">
        <v>4122.9887699999999</v>
      </c>
      <c r="CO142">
        <v>9914.3496099999993</v>
      </c>
      <c r="CP142">
        <v>8196.7529300000006</v>
      </c>
      <c r="CQ142">
        <v>14423.58203</v>
      </c>
      <c r="CR142">
        <v>407.01535000000001</v>
      </c>
      <c r="CS142">
        <v>640.83745999999996</v>
      </c>
      <c r="CT142">
        <v>1027.4822999999999</v>
      </c>
      <c r="CU142">
        <v>2496.7700199999999</v>
      </c>
      <c r="CV142">
        <v>1859.6152300000001</v>
      </c>
      <c r="CW142">
        <v>3312.8012699999999</v>
      </c>
      <c r="CX142">
        <v>102.45246</v>
      </c>
      <c r="CY142">
        <v>180.74422000000001</v>
      </c>
      <c r="CZ142">
        <v>292.92770000000002</v>
      </c>
      <c r="DA142">
        <v>584.50189</v>
      </c>
      <c r="DB142">
        <v>448.03354000000002</v>
      </c>
      <c r="DC142">
        <v>682.76824999999997</v>
      </c>
      <c r="DD142">
        <v>3216.6474600000001</v>
      </c>
      <c r="DE142">
        <v>94.524270000000001</v>
      </c>
      <c r="DF142">
        <v>417.22012000000001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82068</v>
      </c>
      <c r="EE142">
        <v>35</v>
      </c>
      <c r="EF142">
        <v>26.66</v>
      </c>
      <c r="EG142">
        <v>9051.9072300000007</v>
      </c>
      <c r="EH142">
        <v>0.84597999999999995</v>
      </c>
      <c r="EI142">
        <v>0.57906000000000002</v>
      </c>
      <c r="EJ142">
        <v>21861.697270000001</v>
      </c>
      <c r="EK142">
        <v>19.28</v>
      </c>
      <c r="EL142">
        <v>13361.547850000001</v>
      </c>
      <c r="EM142">
        <v>0.84458999999999995</v>
      </c>
      <c r="EN142">
        <v>0.56984000000000001</v>
      </c>
      <c r="EO142">
        <v>25720.337889999999</v>
      </c>
      <c r="EP142">
        <v>26.09</v>
      </c>
      <c r="EQ142">
        <v>1.1128400000000001</v>
      </c>
      <c r="ER142">
        <v>7535.8237300000001</v>
      </c>
      <c r="ES142">
        <v>0.85872999999999999</v>
      </c>
      <c r="ET142">
        <v>0.64276999999999995</v>
      </c>
      <c r="EU142">
        <v>10522.05371</v>
      </c>
      <c r="EV142">
        <v>21.19</v>
      </c>
      <c r="EW142">
        <v>1.3701700000000001</v>
      </c>
      <c r="EX142">
        <v>34605.15625</v>
      </c>
      <c r="EY142">
        <v>16745.435549999998</v>
      </c>
      <c r="EZ142">
        <v>67569.84375</v>
      </c>
      <c r="FA142">
        <v>0</v>
      </c>
    </row>
    <row r="143" spans="1:157" x14ac:dyDescent="0.25">
      <c r="A143">
        <v>49693</v>
      </c>
      <c r="B143" t="s">
        <v>169</v>
      </c>
      <c r="C143">
        <v>31859</v>
      </c>
      <c r="D143">
        <v>31783</v>
      </c>
      <c r="E143">
        <v>4</v>
      </c>
      <c r="F143">
        <v>0</v>
      </c>
      <c r="G143">
        <v>0</v>
      </c>
      <c r="H143">
        <v>0</v>
      </c>
      <c r="I143">
        <v>0</v>
      </c>
      <c r="J143">
        <v>119</v>
      </c>
      <c r="K143">
        <v>0.51517000000000002</v>
      </c>
      <c r="L143">
        <v>19</v>
      </c>
      <c r="M143">
        <v>4</v>
      </c>
      <c r="N143">
        <v>0</v>
      </c>
      <c r="O143">
        <v>0</v>
      </c>
      <c r="P143">
        <v>2</v>
      </c>
      <c r="Q143">
        <v>9</v>
      </c>
      <c r="R143" t="s">
        <v>171</v>
      </c>
      <c r="S143">
        <v>784</v>
      </c>
      <c r="T143">
        <v>0</v>
      </c>
      <c r="U143">
        <v>25990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5</v>
      </c>
      <c r="AB143">
        <v>0</v>
      </c>
      <c r="AC143">
        <v>0</v>
      </c>
      <c r="AD143">
        <v>35</v>
      </c>
      <c r="AE143">
        <v>42550</v>
      </c>
      <c r="AF143">
        <v>3908</v>
      </c>
      <c r="AG143">
        <v>24</v>
      </c>
      <c r="AH143">
        <v>2.0606800000000001</v>
      </c>
      <c r="AI143">
        <v>3812.1162100000001</v>
      </c>
      <c r="AJ143">
        <v>0.88314999999999999</v>
      </c>
      <c r="AK143">
        <v>8.8679999999999995E-2</v>
      </c>
      <c r="AL143">
        <v>34.323929999999997</v>
      </c>
      <c r="AM143">
        <v>15510.23633</v>
      </c>
      <c r="AN143">
        <v>447.63605000000001</v>
      </c>
      <c r="AO143">
        <v>717.38940000000002</v>
      </c>
      <c r="AP143">
        <v>1067.2707499999999</v>
      </c>
      <c r="AQ143">
        <v>4416.81934</v>
      </c>
      <c r="AR143">
        <v>1080.2563500000001</v>
      </c>
      <c r="AS143">
        <v>1978.62769</v>
      </c>
      <c r="AT143">
        <v>4294.9238299999997</v>
      </c>
      <c r="AU143">
        <v>3512.2404799999999</v>
      </c>
      <c r="AV143">
        <v>6163.0673800000004</v>
      </c>
      <c r="AW143">
        <v>181.40021999999999</v>
      </c>
      <c r="AX143">
        <v>305.97890999999998</v>
      </c>
      <c r="AY143">
        <v>483.33825999999999</v>
      </c>
      <c r="AZ143">
        <v>991.18762000000004</v>
      </c>
      <c r="BA143">
        <v>779.00744999999995</v>
      </c>
      <c r="BB143">
        <v>1404.9504400000001</v>
      </c>
      <c r="BC143">
        <v>45.797420000000002</v>
      </c>
      <c r="BD143">
        <v>86.676919999999996</v>
      </c>
      <c r="BE143">
        <v>137.99382</v>
      </c>
      <c r="BF143">
        <v>219.244</v>
      </c>
      <c r="BG143">
        <v>183.87949</v>
      </c>
      <c r="BH143">
        <v>279.48642000000001</v>
      </c>
      <c r="BI143">
        <v>1548.5039099999999</v>
      </c>
      <c r="BJ143">
        <v>51.785409999999999</v>
      </c>
      <c r="BK143">
        <v>177.20231999999999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7601.9458000000004</v>
      </c>
      <c r="CJ143">
        <v>1293.9989</v>
      </c>
      <c r="CK143">
        <v>1998.24585</v>
      </c>
      <c r="CL143">
        <v>8578.9375</v>
      </c>
      <c r="CM143">
        <v>2019.1099899999999</v>
      </c>
      <c r="CN143">
        <v>3763.7214399999998</v>
      </c>
      <c r="CO143">
        <v>8011.0331999999999</v>
      </c>
      <c r="CP143">
        <v>7063.3579099999997</v>
      </c>
      <c r="CQ143">
        <v>12326.27246</v>
      </c>
      <c r="CR143">
        <v>351.98379999999997</v>
      </c>
      <c r="CS143">
        <v>596.76624000000004</v>
      </c>
      <c r="CT143">
        <v>954.96532999999999</v>
      </c>
      <c r="CU143">
        <v>1984.8160399999999</v>
      </c>
      <c r="CV143">
        <v>1567.6159700000001</v>
      </c>
      <c r="CW143">
        <v>2798.9284699999998</v>
      </c>
      <c r="CX143">
        <v>87.284099999999995</v>
      </c>
      <c r="CY143">
        <v>168.36676</v>
      </c>
      <c r="CZ143">
        <v>272.48102</v>
      </c>
      <c r="DA143">
        <v>443.58411000000001</v>
      </c>
      <c r="DB143">
        <v>369.35381999999998</v>
      </c>
      <c r="DC143">
        <v>557.90021000000002</v>
      </c>
      <c r="DD143">
        <v>2887.8022500000002</v>
      </c>
      <c r="DE143">
        <v>89.490539999999996</v>
      </c>
      <c r="DF143">
        <v>327.56209999999999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82068</v>
      </c>
      <c r="EE143">
        <v>35</v>
      </c>
      <c r="EF143">
        <v>26.82</v>
      </c>
      <c r="EG143">
        <v>7836.4462899999999</v>
      </c>
      <c r="EH143">
        <v>0.89107000000000003</v>
      </c>
      <c r="EI143">
        <v>0.50131000000000003</v>
      </c>
      <c r="EJ143">
        <v>19263.945309999999</v>
      </c>
      <c r="EK143">
        <v>21.24</v>
      </c>
      <c r="EL143">
        <v>11677.081050000001</v>
      </c>
      <c r="EM143">
        <v>0.89078000000000002</v>
      </c>
      <c r="EN143">
        <v>0.498</v>
      </c>
      <c r="EO143">
        <v>22357.585940000001</v>
      </c>
      <c r="EP143">
        <v>26.41</v>
      </c>
      <c r="EQ143">
        <v>1.1704000000000001</v>
      </c>
      <c r="ER143">
        <v>6781.3842800000002</v>
      </c>
      <c r="ES143">
        <v>0.90054000000000001</v>
      </c>
      <c r="ET143">
        <v>0.57842000000000005</v>
      </c>
      <c r="EU143">
        <v>9290.1015599999992</v>
      </c>
      <c r="EV143">
        <v>23.11</v>
      </c>
      <c r="EW143">
        <v>1.33752</v>
      </c>
      <c r="EX143">
        <v>30107.027340000001</v>
      </c>
      <c r="EY143">
        <v>15510.237300000001</v>
      </c>
      <c r="EZ143">
        <v>58513.578130000002</v>
      </c>
      <c r="FA143">
        <v>0</v>
      </c>
    </row>
    <row r="144" spans="1:157" x14ac:dyDescent="0.25">
      <c r="A144">
        <v>49694</v>
      </c>
      <c r="B144" t="s">
        <v>169</v>
      </c>
      <c r="C144">
        <v>31859</v>
      </c>
      <c r="D144">
        <v>31857</v>
      </c>
      <c r="E144">
        <v>4</v>
      </c>
      <c r="F144">
        <v>0</v>
      </c>
      <c r="G144">
        <v>0</v>
      </c>
      <c r="H144">
        <v>0</v>
      </c>
      <c r="I144">
        <v>0</v>
      </c>
      <c r="J144">
        <v>119</v>
      </c>
      <c r="K144">
        <v>0.4839</v>
      </c>
      <c r="L144">
        <v>19</v>
      </c>
      <c r="M144">
        <v>4</v>
      </c>
      <c r="N144">
        <v>0</v>
      </c>
      <c r="O144">
        <v>0</v>
      </c>
      <c r="P144">
        <v>2</v>
      </c>
      <c r="Q144">
        <v>9</v>
      </c>
      <c r="R144" t="s">
        <v>171</v>
      </c>
      <c r="S144">
        <v>783</v>
      </c>
      <c r="T144">
        <v>0</v>
      </c>
      <c r="U144">
        <v>13580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5</v>
      </c>
      <c r="AB144">
        <v>0</v>
      </c>
      <c r="AC144">
        <v>0</v>
      </c>
      <c r="AD144">
        <v>35</v>
      </c>
      <c r="AE144">
        <v>42550</v>
      </c>
      <c r="AF144">
        <v>3908</v>
      </c>
      <c r="AG144">
        <v>24</v>
      </c>
      <c r="AH144">
        <v>1.9356</v>
      </c>
      <c r="AI144">
        <v>4809.8793900000001</v>
      </c>
      <c r="AJ144">
        <v>0.82954000000000006</v>
      </c>
      <c r="AK144">
        <v>0.11189</v>
      </c>
      <c r="AL144">
        <v>34.992429999999999</v>
      </c>
      <c r="AM144">
        <v>15951.612300000001</v>
      </c>
      <c r="AN144">
        <v>481.48471000000001</v>
      </c>
      <c r="AO144">
        <v>665.84735000000001</v>
      </c>
      <c r="AP144">
        <v>1062.76196</v>
      </c>
      <c r="AQ144">
        <v>4473.3027300000003</v>
      </c>
      <c r="AR144">
        <v>1030.76233</v>
      </c>
      <c r="AS144">
        <v>1946.4368899999999</v>
      </c>
      <c r="AT144">
        <v>4677.1757799999996</v>
      </c>
      <c r="AU144">
        <v>4126.8188499999997</v>
      </c>
      <c r="AV144">
        <v>7235.5200199999999</v>
      </c>
      <c r="AW144">
        <v>198.52805000000001</v>
      </c>
      <c r="AX144">
        <v>312.90285999999998</v>
      </c>
      <c r="AY144">
        <v>507.41537</v>
      </c>
      <c r="AZ144">
        <v>1251.7506100000001</v>
      </c>
      <c r="BA144">
        <v>936.72637999999995</v>
      </c>
      <c r="BB144">
        <v>1655.6580799999999</v>
      </c>
      <c r="BC144">
        <v>49.207160000000002</v>
      </c>
      <c r="BD144">
        <v>87.935460000000006</v>
      </c>
      <c r="BE144">
        <v>144.75051999999999</v>
      </c>
      <c r="BF144">
        <v>295.75567999999998</v>
      </c>
      <c r="BG144">
        <v>225.52762999999999</v>
      </c>
      <c r="BH144">
        <v>342.21820000000002</v>
      </c>
      <c r="BI144">
        <v>1501.87463</v>
      </c>
      <c r="BJ144">
        <v>40.090359999999997</v>
      </c>
      <c r="BK144">
        <v>195.72141999999999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9465.7578099999992</v>
      </c>
      <c r="CJ144">
        <v>1468.58032</v>
      </c>
      <c r="CK144">
        <v>2260.2595200000001</v>
      </c>
      <c r="CL144">
        <v>9205.2324200000003</v>
      </c>
      <c r="CM144">
        <v>2213.7590300000002</v>
      </c>
      <c r="CN144">
        <v>4122.9887699999999</v>
      </c>
      <c r="CO144">
        <v>9914.3496099999993</v>
      </c>
      <c r="CP144">
        <v>8196.7529300000006</v>
      </c>
      <c r="CQ144">
        <v>14423.58203</v>
      </c>
      <c r="CR144">
        <v>407.01535000000001</v>
      </c>
      <c r="CS144">
        <v>640.83745999999996</v>
      </c>
      <c r="CT144">
        <v>1027.4822999999999</v>
      </c>
      <c r="CU144">
        <v>2496.7700199999999</v>
      </c>
      <c r="CV144">
        <v>1859.6152300000001</v>
      </c>
      <c r="CW144">
        <v>3312.8012699999999</v>
      </c>
      <c r="CX144">
        <v>102.45246</v>
      </c>
      <c r="CY144">
        <v>180.74422000000001</v>
      </c>
      <c r="CZ144">
        <v>292.92770000000002</v>
      </c>
      <c r="DA144">
        <v>584.50189</v>
      </c>
      <c r="DB144">
        <v>448.03354000000002</v>
      </c>
      <c r="DC144">
        <v>682.76824999999997</v>
      </c>
      <c r="DD144">
        <v>3216.6474600000001</v>
      </c>
      <c r="DE144">
        <v>94.524270000000001</v>
      </c>
      <c r="DF144">
        <v>417.22012000000001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82068</v>
      </c>
      <c r="EE144">
        <v>35</v>
      </c>
      <c r="EF144">
        <v>26.66</v>
      </c>
      <c r="EG144">
        <v>12809.79004</v>
      </c>
      <c r="EH144">
        <v>0.94054000000000004</v>
      </c>
      <c r="EI144">
        <v>0.81945999999999997</v>
      </c>
      <c r="EJ144">
        <v>21861.697270000001</v>
      </c>
      <c r="EK144">
        <v>14.1</v>
      </c>
      <c r="EL144">
        <v>12358.789059999999</v>
      </c>
      <c r="EM144">
        <v>0.83933999999999997</v>
      </c>
      <c r="EN144">
        <v>0.52707000000000004</v>
      </c>
      <c r="EO144">
        <v>25720.337889999999</v>
      </c>
      <c r="EP144">
        <v>26.18</v>
      </c>
      <c r="EQ144">
        <v>1.1090100000000001</v>
      </c>
      <c r="ER144">
        <v>2986.2299800000001</v>
      </c>
      <c r="ES144">
        <v>0.82972000000000001</v>
      </c>
      <c r="ET144">
        <v>0.25470999999999999</v>
      </c>
      <c r="EU144">
        <v>10522.05371</v>
      </c>
      <c r="EV144">
        <v>26.4</v>
      </c>
      <c r="EW144">
        <v>1.0997699999999999</v>
      </c>
      <c r="EX144">
        <v>32964.6875</v>
      </c>
      <c r="EY144">
        <v>15951.612300000001</v>
      </c>
      <c r="EZ144">
        <v>67569.84375</v>
      </c>
      <c r="FA144">
        <v>0</v>
      </c>
    </row>
    <row r="145" spans="1:157" x14ac:dyDescent="0.25">
      <c r="A145">
        <v>49695</v>
      </c>
      <c r="B145" t="s">
        <v>169</v>
      </c>
      <c r="C145">
        <v>31860</v>
      </c>
      <c r="D145">
        <v>29838</v>
      </c>
      <c r="E145">
        <v>4</v>
      </c>
      <c r="F145">
        <v>0</v>
      </c>
      <c r="G145">
        <v>0</v>
      </c>
      <c r="H145">
        <v>0</v>
      </c>
      <c r="I145">
        <v>0</v>
      </c>
      <c r="J145">
        <v>119</v>
      </c>
      <c r="K145">
        <v>0.23895</v>
      </c>
      <c r="L145">
        <v>19</v>
      </c>
      <c r="M145">
        <v>4</v>
      </c>
      <c r="N145">
        <v>0</v>
      </c>
      <c r="O145">
        <v>0</v>
      </c>
      <c r="P145">
        <v>2</v>
      </c>
      <c r="Q145">
        <v>9</v>
      </c>
      <c r="R145" t="s">
        <v>171</v>
      </c>
      <c r="S145">
        <v>774</v>
      </c>
      <c r="T145">
        <v>0</v>
      </c>
      <c r="U145">
        <v>42600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5</v>
      </c>
      <c r="AB145">
        <v>0</v>
      </c>
      <c r="AC145">
        <v>0</v>
      </c>
      <c r="AD145">
        <v>35</v>
      </c>
      <c r="AE145">
        <v>42550</v>
      </c>
      <c r="AF145">
        <v>3908</v>
      </c>
      <c r="AG145">
        <v>24</v>
      </c>
      <c r="AH145">
        <v>0.95579999999999998</v>
      </c>
      <c r="AI145">
        <v>7390.3725599999998</v>
      </c>
      <c r="AJ145">
        <v>0.40964</v>
      </c>
      <c r="AK145">
        <v>0.17191999999999999</v>
      </c>
      <c r="AL145">
        <v>34.110590000000002</v>
      </c>
      <c r="AM145">
        <v>10407.50879</v>
      </c>
      <c r="AN145">
        <v>315.15465999999998</v>
      </c>
      <c r="AO145">
        <v>1310.4633799999999</v>
      </c>
      <c r="AP145">
        <v>2199.4382300000002</v>
      </c>
      <c r="AQ145">
        <v>7569.5356400000001</v>
      </c>
      <c r="AR145">
        <v>1699.7016599999999</v>
      </c>
      <c r="AS145">
        <v>2875.0686000000001</v>
      </c>
      <c r="AT145">
        <v>5741.4243200000001</v>
      </c>
      <c r="AU145">
        <v>4859.9736300000004</v>
      </c>
      <c r="AV145">
        <v>7914.49316</v>
      </c>
      <c r="AW145">
        <v>449.81097</v>
      </c>
      <c r="AX145">
        <v>529.13959</v>
      </c>
      <c r="AY145">
        <v>834.38891999999998</v>
      </c>
      <c r="AZ145">
        <v>1447.0509</v>
      </c>
      <c r="BA145">
        <v>1058.7423100000001</v>
      </c>
      <c r="BB145">
        <v>1826.1567399999999</v>
      </c>
      <c r="BC145">
        <v>118.77261</v>
      </c>
      <c r="BD145">
        <v>152.45938000000001</v>
      </c>
      <c r="BE145">
        <v>243.23624000000001</v>
      </c>
      <c r="BF145">
        <v>389.9769</v>
      </c>
      <c r="BG145">
        <v>280.73660000000001</v>
      </c>
      <c r="BH145">
        <v>449.86765000000003</v>
      </c>
      <c r="BI145">
        <v>1069.96155</v>
      </c>
      <c r="BJ145">
        <v>140.56182999999999</v>
      </c>
      <c r="BK145">
        <v>394.01184000000001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14666.162109999999</v>
      </c>
      <c r="CJ145">
        <v>2606.3710900000001</v>
      </c>
      <c r="CK145">
        <v>4270.5918000000001</v>
      </c>
      <c r="CL145">
        <v>15404.505859999999</v>
      </c>
      <c r="CM145">
        <v>3342.5449199999998</v>
      </c>
      <c r="CN145">
        <v>5748.8261700000003</v>
      </c>
      <c r="CO145">
        <v>11578.045899999999</v>
      </c>
      <c r="CP145">
        <v>9401.5820299999996</v>
      </c>
      <c r="CQ145">
        <v>15280.41699</v>
      </c>
      <c r="CR145">
        <v>967.36273000000006</v>
      </c>
      <c r="CS145">
        <v>1185.96973</v>
      </c>
      <c r="CT145">
        <v>1781.7769800000001</v>
      </c>
      <c r="CU145">
        <v>2917.63159</v>
      </c>
      <c r="CV145">
        <v>2112.2831999999999</v>
      </c>
      <c r="CW145">
        <v>3563.4072299999998</v>
      </c>
      <c r="CX145">
        <v>267.56234999999998</v>
      </c>
      <c r="CY145">
        <v>352.00995</v>
      </c>
      <c r="CZ145">
        <v>512.04840000000002</v>
      </c>
      <c r="DA145">
        <v>786.79785000000004</v>
      </c>
      <c r="DB145">
        <v>560.15173000000004</v>
      </c>
      <c r="DC145">
        <v>858.21483999999998</v>
      </c>
      <c r="DD145">
        <v>3590.57251</v>
      </c>
      <c r="DE145">
        <v>315.67493000000002</v>
      </c>
      <c r="DF145">
        <v>737.76160000000004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82068</v>
      </c>
      <c r="EE145">
        <v>35</v>
      </c>
      <c r="EF145">
        <v>24.75</v>
      </c>
      <c r="EG145">
        <v>12480.69922</v>
      </c>
      <c r="EH145">
        <v>0.45712999999999998</v>
      </c>
      <c r="EI145">
        <v>0.79840999999999995</v>
      </c>
      <c r="EJ145">
        <v>25871.453130000002</v>
      </c>
      <c r="EK145">
        <v>11.66</v>
      </c>
      <c r="EL145">
        <v>16547.70117</v>
      </c>
      <c r="EM145">
        <v>0.43373</v>
      </c>
      <c r="EN145">
        <v>0.70572000000000001</v>
      </c>
      <c r="EO145">
        <v>33890.578130000002</v>
      </c>
      <c r="EP145">
        <v>22.38</v>
      </c>
      <c r="EQ145">
        <v>0.64061999999999997</v>
      </c>
      <c r="ER145">
        <v>7136.1992200000004</v>
      </c>
      <c r="ES145">
        <v>0.42031000000000002</v>
      </c>
      <c r="ET145">
        <v>0.60868</v>
      </c>
      <c r="EU145">
        <v>13713.918949999999</v>
      </c>
      <c r="EV145">
        <v>17.350000000000001</v>
      </c>
      <c r="EW145">
        <v>0.82633999999999996</v>
      </c>
      <c r="EX145">
        <v>43554.972659999999</v>
      </c>
      <c r="EY145">
        <v>10407.50879</v>
      </c>
      <c r="EZ145">
        <v>88142.109379999994</v>
      </c>
      <c r="FA145">
        <v>0</v>
      </c>
    </row>
    <row r="146" spans="1:157" x14ac:dyDescent="0.25">
      <c r="A146">
        <v>49696</v>
      </c>
      <c r="B146" t="s">
        <v>169</v>
      </c>
      <c r="C146">
        <v>31860</v>
      </c>
      <c r="D146">
        <v>33970</v>
      </c>
      <c r="E146">
        <v>4</v>
      </c>
      <c r="F146">
        <v>0</v>
      </c>
      <c r="G146">
        <v>0</v>
      </c>
      <c r="H146">
        <v>0</v>
      </c>
      <c r="I146">
        <v>0</v>
      </c>
      <c r="J146">
        <v>119</v>
      </c>
      <c r="K146">
        <v>0.36723</v>
      </c>
      <c r="L146">
        <v>19</v>
      </c>
      <c r="M146">
        <v>4</v>
      </c>
      <c r="N146">
        <v>0</v>
      </c>
      <c r="O146">
        <v>0</v>
      </c>
      <c r="P146">
        <v>2</v>
      </c>
      <c r="Q146">
        <v>9</v>
      </c>
      <c r="R146" t="s">
        <v>171</v>
      </c>
      <c r="S146">
        <v>773</v>
      </c>
      <c r="T146">
        <v>0</v>
      </c>
      <c r="U146">
        <v>38630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5</v>
      </c>
      <c r="AB146">
        <v>0</v>
      </c>
      <c r="AC146">
        <v>0</v>
      </c>
      <c r="AD146">
        <v>35</v>
      </c>
      <c r="AE146">
        <v>42550</v>
      </c>
      <c r="AF146">
        <v>3908</v>
      </c>
      <c r="AG146">
        <v>24</v>
      </c>
      <c r="AH146">
        <v>1.4689300000000001</v>
      </c>
      <c r="AI146">
        <v>7853.5752000000002</v>
      </c>
      <c r="AJ146">
        <v>0.62956000000000001</v>
      </c>
      <c r="AK146">
        <v>0.18268999999999999</v>
      </c>
      <c r="AL146">
        <v>33.566200000000002</v>
      </c>
      <c r="AM146">
        <v>16963.066409999999</v>
      </c>
      <c r="AN146">
        <v>522.78052000000002</v>
      </c>
      <c r="AO146">
        <v>1452.73804</v>
      </c>
      <c r="AP146">
        <v>2170.1550299999999</v>
      </c>
      <c r="AQ146">
        <v>7913.8564500000002</v>
      </c>
      <c r="AR146">
        <v>1605.5850800000001</v>
      </c>
      <c r="AS146">
        <v>2998.2783199999999</v>
      </c>
      <c r="AT146">
        <v>7064.1401400000004</v>
      </c>
      <c r="AU146">
        <v>5187.5737300000001</v>
      </c>
      <c r="AV146">
        <v>8040.6015600000001</v>
      </c>
      <c r="AW146">
        <v>439.73955999999998</v>
      </c>
      <c r="AX146">
        <v>553.85326999999995</v>
      </c>
      <c r="AY146">
        <v>876.99963000000002</v>
      </c>
      <c r="AZ146">
        <v>1689.2075199999999</v>
      </c>
      <c r="BA146">
        <v>1059.8148200000001</v>
      </c>
      <c r="BB146">
        <v>1901.47632</v>
      </c>
      <c r="BC146">
        <v>120.72188</v>
      </c>
      <c r="BD146">
        <v>165.31055000000001</v>
      </c>
      <c r="BE146">
        <v>249.37204</v>
      </c>
      <c r="BF146">
        <v>399.58166999999997</v>
      </c>
      <c r="BG146">
        <v>272.16815000000003</v>
      </c>
      <c r="BH146">
        <v>442.16595000000001</v>
      </c>
      <c r="BI146">
        <v>1104.8595</v>
      </c>
      <c r="BJ146">
        <v>120.87333</v>
      </c>
      <c r="BK146">
        <v>362.53577000000001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16967.859380000002</v>
      </c>
      <c r="CJ146">
        <v>2820.5183099999999</v>
      </c>
      <c r="CK146">
        <v>4542.4223599999996</v>
      </c>
      <c r="CL146">
        <v>15694.04297</v>
      </c>
      <c r="CM146">
        <v>3418.2509799999998</v>
      </c>
      <c r="CN146">
        <v>6228.1054700000004</v>
      </c>
      <c r="CO146">
        <v>13770.003909999999</v>
      </c>
      <c r="CP146">
        <v>10530.217769999999</v>
      </c>
      <c r="CQ146">
        <v>16769.853520000001</v>
      </c>
      <c r="CR146">
        <v>895.82763999999997</v>
      </c>
      <c r="CS146">
        <v>1104.5036600000001</v>
      </c>
      <c r="CT146">
        <v>1755.0419899999999</v>
      </c>
      <c r="CU146">
        <v>3330.2006799999999</v>
      </c>
      <c r="CV146">
        <v>2175.58862</v>
      </c>
      <c r="CW146">
        <v>3959.9301799999998</v>
      </c>
      <c r="CX146">
        <v>242.61935</v>
      </c>
      <c r="CY146">
        <v>325.02890000000002</v>
      </c>
      <c r="CZ146">
        <v>505.2962</v>
      </c>
      <c r="DA146">
        <v>815.60375999999997</v>
      </c>
      <c r="DB146">
        <v>573.06213000000002</v>
      </c>
      <c r="DC146">
        <v>952.72735999999998</v>
      </c>
      <c r="DD146">
        <v>2195.7487799999999</v>
      </c>
      <c r="DE146">
        <v>260.16586000000001</v>
      </c>
      <c r="DF146">
        <v>752.57366999999999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82068</v>
      </c>
      <c r="EE146">
        <v>35</v>
      </c>
      <c r="EF146">
        <v>25.91</v>
      </c>
      <c r="EG146">
        <v>12991.150390000001</v>
      </c>
      <c r="EH146">
        <v>0.72055000000000002</v>
      </c>
      <c r="EI146">
        <v>0.83106000000000002</v>
      </c>
      <c r="EJ146">
        <v>26693.453130000002</v>
      </c>
      <c r="EK146">
        <v>12.87</v>
      </c>
      <c r="EL146">
        <v>17540.595700000002</v>
      </c>
      <c r="EM146">
        <v>0.68056000000000005</v>
      </c>
      <c r="EN146">
        <v>0.74805999999999995</v>
      </c>
      <c r="EO146">
        <v>34912.992189999997</v>
      </c>
      <c r="EP146">
        <v>23.88</v>
      </c>
      <c r="EQ146">
        <v>0.92269999999999996</v>
      </c>
      <c r="ER146">
        <v>7806.2861300000004</v>
      </c>
      <c r="ES146">
        <v>0.65642999999999996</v>
      </c>
      <c r="ET146">
        <v>0.66583999999999999</v>
      </c>
      <c r="EU146">
        <v>15043.030269999999</v>
      </c>
      <c r="EV146">
        <v>19.38</v>
      </c>
      <c r="EW146">
        <v>1.1369400000000001</v>
      </c>
      <c r="EX146">
        <v>46191.609380000002</v>
      </c>
      <c r="EY146">
        <v>16963.066409999999</v>
      </c>
      <c r="EZ146">
        <v>93617.335940000004</v>
      </c>
      <c r="FA146">
        <v>0</v>
      </c>
    </row>
    <row r="147" spans="1:157" x14ac:dyDescent="0.25">
      <c r="A147">
        <v>49715</v>
      </c>
      <c r="B147" t="s">
        <v>169</v>
      </c>
      <c r="C147">
        <v>31865</v>
      </c>
      <c r="D147">
        <v>31866</v>
      </c>
      <c r="E147">
        <v>4</v>
      </c>
      <c r="F147">
        <v>0</v>
      </c>
      <c r="G147">
        <v>0</v>
      </c>
      <c r="H147">
        <v>0</v>
      </c>
      <c r="I147">
        <v>0</v>
      </c>
      <c r="J147">
        <v>119</v>
      </c>
      <c r="K147">
        <v>4.5490000000000003E-2</v>
      </c>
      <c r="L147">
        <v>19</v>
      </c>
      <c r="M147">
        <v>4</v>
      </c>
      <c r="N147">
        <v>0</v>
      </c>
      <c r="O147">
        <v>0</v>
      </c>
      <c r="P147">
        <v>2</v>
      </c>
      <c r="Q147">
        <v>18</v>
      </c>
      <c r="R147" t="s">
        <v>171</v>
      </c>
      <c r="S147">
        <v>1682</v>
      </c>
      <c r="T147">
        <v>0</v>
      </c>
      <c r="U147">
        <v>42380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5</v>
      </c>
      <c r="AB147">
        <v>0</v>
      </c>
      <c r="AC147">
        <v>0</v>
      </c>
      <c r="AD147">
        <v>35</v>
      </c>
      <c r="AE147">
        <v>42550</v>
      </c>
      <c r="AF147">
        <v>3908</v>
      </c>
      <c r="AG147">
        <v>24</v>
      </c>
      <c r="AH147">
        <v>0.18196999999999999</v>
      </c>
      <c r="AI147">
        <v>6376.5893599999999</v>
      </c>
      <c r="AJ147">
        <v>7.7990000000000004E-2</v>
      </c>
      <c r="AK147">
        <v>0.14832999999999999</v>
      </c>
      <c r="AL147">
        <v>32.192439999999998</v>
      </c>
      <c r="AM147">
        <v>1947.38086</v>
      </c>
      <c r="AN147">
        <v>58.844290000000001</v>
      </c>
      <c r="AO147">
        <v>764.88422000000003</v>
      </c>
      <c r="AP147">
        <v>1576.6467299999999</v>
      </c>
      <c r="AQ147">
        <v>5794.7529299999997</v>
      </c>
      <c r="AR147">
        <v>2094.4929200000001</v>
      </c>
      <c r="AS147">
        <v>4203.4863299999997</v>
      </c>
      <c r="AT147">
        <v>4789.5561500000003</v>
      </c>
      <c r="AU147">
        <v>4703.0698199999997</v>
      </c>
      <c r="AV147">
        <v>8800.1650399999999</v>
      </c>
      <c r="AW147">
        <v>301.88022000000001</v>
      </c>
      <c r="AX147">
        <v>456.52636999999999</v>
      </c>
      <c r="AY147">
        <v>806.33025999999995</v>
      </c>
      <c r="AZ147">
        <v>1193.5601799999999</v>
      </c>
      <c r="BA147">
        <v>1146.70715</v>
      </c>
      <c r="BB147">
        <v>2229.0598100000002</v>
      </c>
      <c r="BC147">
        <v>81.850489999999994</v>
      </c>
      <c r="BD147">
        <v>123.72508000000001</v>
      </c>
      <c r="BE147">
        <v>212.84366</v>
      </c>
      <c r="BF147">
        <v>339.46802000000002</v>
      </c>
      <c r="BG147">
        <v>337.62781000000001</v>
      </c>
      <c r="BH147">
        <v>533.94201999999996</v>
      </c>
      <c r="BI147">
        <v>1718.2311999999999</v>
      </c>
      <c r="BJ147">
        <v>188.44346999999999</v>
      </c>
      <c r="BK147">
        <v>410.15820000000002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16825.63867</v>
      </c>
      <c r="CJ147">
        <v>1689.7587900000001</v>
      </c>
      <c r="CK147">
        <v>3481.4565400000001</v>
      </c>
      <c r="CL147">
        <v>13546.052729999999</v>
      </c>
      <c r="CM147">
        <v>4582.7890600000001</v>
      </c>
      <c r="CN147">
        <v>9340.9043000000001</v>
      </c>
      <c r="CO147">
        <v>10491.99512</v>
      </c>
      <c r="CP147">
        <v>10348.543949999999</v>
      </c>
      <c r="CQ147">
        <v>19557.570309999999</v>
      </c>
      <c r="CR147">
        <v>693.99950999999999</v>
      </c>
      <c r="CS147">
        <v>1059.3322800000001</v>
      </c>
      <c r="CT147">
        <v>1890.60718</v>
      </c>
      <c r="CU147">
        <v>2641.90479</v>
      </c>
      <c r="CV147">
        <v>2528.89795</v>
      </c>
      <c r="CW147">
        <v>4836.125</v>
      </c>
      <c r="CX147">
        <v>189.44467</v>
      </c>
      <c r="CY147">
        <v>289.83449999999999</v>
      </c>
      <c r="CZ147">
        <v>506.04061999999999</v>
      </c>
      <c r="DA147">
        <v>775.27440999999999</v>
      </c>
      <c r="DB147">
        <v>735.64008000000001</v>
      </c>
      <c r="DC147">
        <v>1168.6326899999999</v>
      </c>
      <c r="DD147">
        <v>3741.5788600000001</v>
      </c>
      <c r="DE147">
        <v>387.70434999999998</v>
      </c>
      <c r="DF147">
        <v>846.10113999999999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82068</v>
      </c>
      <c r="EE147">
        <v>35</v>
      </c>
      <c r="EF147">
        <v>22.18</v>
      </c>
      <c r="EG147">
        <v>11725.902340000001</v>
      </c>
      <c r="EH147">
        <v>8.4400000000000003E-2</v>
      </c>
      <c r="EI147">
        <v>0.75012000000000001</v>
      </c>
      <c r="EJ147">
        <v>28578.037110000001</v>
      </c>
      <c r="EK147">
        <v>9.19</v>
      </c>
      <c r="EL147">
        <v>15816.88184</v>
      </c>
      <c r="EM147">
        <v>8.1559999999999994E-2</v>
      </c>
      <c r="EN147">
        <v>0.67454999999999998</v>
      </c>
      <c r="EO147">
        <v>34235.792970000002</v>
      </c>
      <c r="EP147">
        <v>19.57</v>
      </c>
      <c r="EQ147">
        <v>0.13947000000000001</v>
      </c>
      <c r="ER147">
        <v>8888.0341800000006</v>
      </c>
      <c r="ES147">
        <v>8.4790000000000004E-2</v>
      </c>
      <c r="ET147">
        <v>0.75810999999999995</v>
      </c>
      <c r="EU147">
        <v>15690.71875</v>
      </c>
      <c r="EV147">
        <v>11.52</v>
      </c>
      <c r="EW147">
        <v>0.23694000000000001</v>
      </c>
      <c r="EX147">
        <v>42807.40625</v>
      </c>
      <c r="EY147">
        <v>1947.38086</v>
      </c>
      <c r="EZ147">
        <v>95330.1875</v>
      </c>
      <c r="FA147">
        <v>0</v>
      </c>
    </row>
    <row r="148" spans="1:157" x14ac:dyDescent="0.25">
      <c r="A148">
        <v>49716</v>
      </c>
      <c r="B148" t="s">
        <v>169</v>
      </c>
      <c r="C148">
        <v>31865</v>
      </c>
      <c r="D148">
        <v>31929</v>
      </c>
      <c r="E148">
        <v>4</v>
      </c>
      <c r="F148">
        <v>0</v>
      </c>
      <c r="G148">
        <v>0</v>
      </c>
      <c r="H148">
        <v>0</v>
      </c>
      <c r="I148">
        <v>0</v>
      </c>
      <c r="J148">
        <v>119</v>
      </c>
      <c r="K148">
        <v>0.26153999999999999</v>
      </c>
      <c r="L148">
        <v>19</v>
      </c>
      <c r="M148">
        <v>4</v>
      </c>
      <c r="N148">
        <v>0</v>
      </c>
      <c r="O148">
        <v>0</v>
      </c>
      <c r="P148">
        <v>2</v>
      </c>
      <c r="Q148">
        <v>18</v>
      </c>
      <c r="R148" t="s">
        <v>171</v>
      </c>
      <c r="S148">
        <v>1714</v>
      </c>
      <c r="T148">
        <v>0</v>
      </c>
      <c r="U148">
        <v>35276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5</v>
      </c>
      <c r="AB148">
        <v>0</v>
      </c>
      <c r="AC148">
        <v>0</v>
      </c>
      <c r="AD148">
        <v>35</v>
      </c>
      <c r="AE148">
        <v>42550</v>
      </c>
      <c r="AF148">
        <v>3908</v>
      </c>
      <c r="AG148">
        <v>24</v>
      </c>
      <c r="AH148">
        <v>1.04616</v>
      </c>
      <c r="AI148">
        <v>7708.1088900000004</v>
      </c>
      <c r="AJ148">
        <v>0.44836999999999999</v>
      </c>
      <c r="AK148">
        <v>0.17931</v>
      </c>
      <c r="AL148">
        <v>34.928429999999999</v>
      </c>
      <c r="AM148">
        <v>10866.117190000001</v>
      </c>
      <c r="AN148">
        <v>347.46071999999998</v>
      </c>
      <c r="AO148">
        <v>690.43097</v>
      </c>
      <c r="AP148">
        <v>1393.0720200000001</v>
      </c>
      <c r="AQ148">
        <v>5462.5078100000001</v>
      </c>
      <c r="AR148">
        <v>1870.9875500000001</v>
      </c>
      <c r="AS148">
        <v>3598.9086900000002</v>
      </c>
      <c r="AT148">
        <v>4995.7680700000001</v>
      </c>
      <c r="AU148">
        <v>5110.6367200000004</v>
      </c>
      <c r="AV148">
        <v>9449.93066</v>
      </c>
      <c r="AW148">
        <v>277.46069</v>
      </c>
      <c r="AX148">
        <v>413.96978999999999</v>
      </c>
      <c r="AY148">
        <v>704.33893</v>
      </c>
      <c r="AZ148">
        <v>1313.1616200000001</v>
      </c>
      <c r="BA148">
        <v>1222.7855199999999</v>
      </c>
      <c r="BB148">
        <v>2236.63184</v>
      </c>
      <c r="BC148">
        <v>74.739379999999997</v>
      </c>
      <c r="BD148">
        <v>110.32903</v>
      </c>
      <c r="BE148">
        <v>186.43736000000001</v>
      </c>
      <c r="BF148">
        <v>383.38567999999998</v>
      </c>
      <c r="BG148">
        <v>345.93459999999999</v>
      </c>
      <c r="BH148">
        <v>528.10852</v>
      </c>
      <c r="BI148">
        <v>755.06335000000001</v>
      </c>
      <c r="BJ148">
        <v>137.08623</v>
      </c>
      <c r="BK148">
        <v>284.99914999999999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13615.458979999999</v>
      </c>
      <c r="CJ148">
        <v>1371.5850800000001</v>
      </c>
      <c r="CK148">
        <v>2805.4497099999999</v>
      </c>
      <c r="CL148">
        <v>10667.289059999999</v>
      </c>
      <c r="CM148">
        <v>3769.77612</v>
      </c>
      <c r="CN148">
        <v>7306.3588900000004</v>
      </c>
      <c r="CO148">
        <v>9572.0839799999994</v>
      </c>
      <c r="CP148">
        <v>9782.6259800000007</v>
      </c>
      <c r="CQ148">
        <v>17993.433590000001</v>
      </c>
      <c r="CR148">
        <v>536.64056000000005</v>
      </c>
      <c r="CS148">
        <v>812.36352999999997</v>
      </c>
      <c r="CT148">
        <v>1397.30664</v>
      </c>
      <c r="CU148">
        <v>2496.5998500000001</v>
      </c>
      <c r="CV148">
        <v>2340.1638200000002</v>
      </c>
      <c r="CW148">
        <v>4360.7441399999998</v>
      </c>
      <c r="CX148">
        <v>144.58705</v>
      </c>
      <c r="CY148">
        <v>218.46564000000001</v>
      </c>
      <c r="CZ148">
        <v>370.64663999999999</v>
      </c>
      <c r="DA148">
        <v>715.09460000000001</v>
      </c>
      <c r="DB148">
        <v>672.76977999999997</v>
      </c>
      <c r="DC148">
        <v>1032.14868</v>
      </c>
      <c r="DD148">
        <v>1937.6076700000001</v>
      </c>
      <c r="DE148">
        <v>283.45526000000001</v>
      </c>
      <c r="DF148">
        <v>611.48186999999996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82068</v>
      </c>
      <c r="EE148">
        <v>35</v>
      </c>
      <c r="EF148">
        <v>24.97</v>
      </c>
      <c r="EG148">
        <v>14878.721680000001</v>
      </c>
      <c r="EH148">
        <v>0.58504</v>
      </c>
      <c r="EI148">
        <v>0.95181000000000004</v>
      </c>
      <c r="EJ148">
        <v>25028.615229999999</v>
      </c>
      <c r="EK148">
        <v>9.58</v>
      </c>
      <c r="EL148">
        <v>14465.95996</v>
      </c>
      <c r="EM148">
        <v>0.46094000000000002</v>
      </c>
      <c r="EN148">
        <v>0.61694000000000004</v>
      </c>
      <c r="EO148">
        <v>29032.443360000001</v>
      </c>
      <c r="EP148">
        <v>23.62</v>
      </c>
      <c r="EQ148">
        <v>0.66437000000000002</v>
      </c>
      <c r="ER148">
        <v>4493.8833000000004</v>
      </c>
      <c r="ES148">
        <v>0.44927</v>
      </c>
      <c r="ET148">
        <v>0.38330999999999998</v>
      </c>
      <c r="EU148">
        <v>13522.162109999999</v>
      </c>
      <c r="EV148">
        <v>24.13</v>
      </c>
      <c r="EW148">
        <v>0.65032999999999996</v>
      </c>
      <c r="EX148">
        <v>41546.671880000002</v>
      </c>
      <c r="EY148">
        <v>10866.117190000001</v>
      </c>
      <c r="EZ148">
        <v>81198.679690000004</v>
      </c>
      <c r="FA148">
        <v>0</v>
      </c>
    </row>
    <row r="149" spans="1:157" x14ac:dyDescent="0.25">
      <c r="A149">
        <v>49720</v>
      </c>
      <c r="B149" t="s">
        <v>169</v>
      </c>
      <c r="C149">
        <v>31865</v>
      </c>
      <c r="D149">
        <v>53105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132</v>
      </c>
      <c r="K149">
        <v>0.01</v>
      </c>
      <c r="L149">
        <v>32</v>
      </c>
      <c r="M149">
        <v>0</v>
      </c>
      <c r="N149">
        <v>0</v>
      </c>
      <c r="O149">
        <v>0</v>
      </c>
      <c r="P149">
        <v>2</v>
      </c>
      <c r="Q149">
        <v>0</v>
      </c>
      <c r="R149" t="s">
        <v>186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9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28</v>
      </c>
      <c r="AH149">
        <v>0</v>
      </c>
      <c r="AI149">
        <v>0</v>
      </c>
      <c r="AJ149">
        <v>0.2</v>
      </c>
      <c r="AK149">
        <v>0</v>
      </c>
      <c r="AL149">
        <v>3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0.2</v>
      </c>
      <c r="EI149">
        <v>0</v>
      </c>
      <c r="EJ149">
        <v>0</v>
      </c>
      <c r="EK149">
        <v>0</v>
      </c>
      <c r="EL149">
        <v>0</v>
      </c>
      <c r="EM149">
        <v>0.2</v>
      </c>
      <c r="EN149">
        <v>0</v>
      </c>
      <c r="EO149">
        <v>0</v>
      </c>
      <c r="EP149">
        <v>0</v>
      </c>
      <c r="EQ149">
        <v>0.2</v>
      </c>
      <c r="ER149">
        <v>0</v>
      </c>
      <c r="ES149">
        <v>0.2</v>
      </c>
      <c r="ET149">
        <v>0</v>
      </c>
      <c r="EU149">
        <v>0</v>
      </c>
      <c r="EV149">
        <v>0</v>
      </c>
      <c r="EW149">
        <v>0.2</v>
      </c>
      <c r="EX149">
        <v>0</v>
      </c>
      <c r="EY149">
        <v>0</v>
      </c>
      <c r="EZ149">
        <v>0</v>
      </c>
      <c r="FA149">
        <v>0</v>
      </c>
    </row>
    <row r="150" spans="1:157" x14ac:dyDescent="0.25">
      <c r="A150">
        <v>49721</v>
      </c>
      <c r="B150" t="s">
        <v>169</v>
      </c>
      <c r="C150">
        <v>31866</v>
      </c>
      <c r="D150">
        <v>22787</v>
      </c>
      <c r="E150">
        <v>4</v>
      </c>
      <c r="F150">
        <v>0</v>
      </c>
      <c r="G150">
        <v>0</v>
      </c>
      <c r="H150">
        <v>0</v>
      </c>
      <c r="I150">
        <v>0</v>
      </c>
      <c r="J150">
        <v>119</v>
      </c>
      <c r="K150">
        <v>0.17657999999999999</v>
      </c>
      <c r="L150">
        <v>19</v>
      </c>
      <c r="M150">
        <v>4</v>
      </c>
      <c r="N150">
        <v>0</v>
      </c>
      <c r="O150">
        <v>0</v>
      </c>
      <c r="P150">
        <v>2</v>
      </c>
      <c r="Q150">
        <v>18</v>
      </c>
      <c r="R150" t="s">
        <v>171</v>
      </c>
      <c r="S150">
        <v>1682</v>
      </c>
      <c r="T150">
        <v>0</v>
      </c>
      <c r="U150">
        <v>36400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5</v>
      </c>
      <c r="AB150">
        <v>0</v>
      </c>
      <c r="AC150">
        <v>0</v>
      </c>
      <c r="AD150">
        <v>35</v>
      </c>
      <c r="AE150">
        <v>42550</v>
      </c>
      <c r="AF150">
        <v>3908</v>
      </c>
      <c r="AG150">
        <v>24</v>
      </c>
      <c r="AH150">
        <v>0.70631999999999995</v>
      </c>
      <c r="AI150">
        <v>7890.47559</v>
      </c>
      <c r="AJ150">
        <v>0.30271999999999999</v>
      </c>
      <c r="AK150">
        <v>0.18354999999999999</v>
      </c>
      <c r="AL150">
        <v>28.016559999999998</v>
      </c>
      <c r="AM150">
        <v>8961.1787100000001</v>
      </c>
      <c r="AN150">
        <v>291.52582000000001</v>
      </c>
      <c r="AO150">
        <v>985.59717000000001</v>
      </c>
      <c r="AP150">
        <v>1890.8044400000001</v>
      </c>
      <c r="AQ150">
        <v>7918.9247999999998</v>
      </c>
      <c r="AR150">
        <v>2941.5932600000001</v>
      </c>
      <c r="AS150">
        <v>5191.5214800000003</v>
      </c>
      <c r="AT150">
        <v>5265.5581099999999</v>
      </c>
      <c r="AU150">
        <v>4842.9169899999997</v>
      </c>
      <c r="AV150">
        <v>9382.1650399999999</v>
      </c>
      <c r="AW150">
        <v>426.96532999999999</v>
      </c>
      <c r="AX150">
        <v>671.30327999999997</v>
      </c>
      <c r="AY150">
        <v>1215.14734</v>
      </c>
      <c r="AZ150">
        <v>1269.7063000000001</v>
      </c>
      <c r="BA150">
        <v>1179.1546599999999</v>
      </c>
      <c r="BB150">
        <v>2400.0537100000001</v>
      </c>
      <c r="BC150">
        <v>123.36542</v>
      </c>
      <c r="BD150">
        <v>191.96737999999999</v>
      </c>
      <c r="BE150">
        <v>327.99243000000001</v>
      </c>
      <c r="BF150">
        <v>347.10077000000001</v>
      </c>
      <c r="BG150">
        <v>358.86905000000002</v>
      </c>
      <c r="BH150">
        <v>614.14948000000004</v>
      </c>
      <c r="BI150">
        <v>2195.86987</v>
      </c>
      <c r="BJ150">
        <v>379.81207000000001</v>
      </c>
      <c r="BK150">
        <v>628.01378999999997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22295.365229999999</v>
      </c>
      <c r="CJ150">
        <v>1978.9631300000001</v>
      </c>
      <c r="CK150">
        <v>3858.03955</v>
      </c>
      <c r="CL150">
        <v>16190.253909999999</v>
      </c>
      <c r="CM150">
        <v>5575.6401400000004</v>
      </c>
      <c r="CN150">
        <v>11140.721680000001</v>
      </c>
      <c r="CO150">
        <v>11458.15137</v>
      </c>
      <c r="CP150">
        <v>10823.487300000001</v>
      </c>
      <c r="CQ150">
        <v>22256.175780000001</v>
      </c>
      <c r="CR150">
        <v>880.30371000000002</v>
      </c>
      <c r="CS150">
        <v>1368.38049</v>
      </c>
      <c r="CT150">
        <v>2446.27783</v>
      </c>
      <c r="CU150">
        <v>2921.3498500000001</v>
      </c>
      <c r="CV150">
        <v>2706.04907</v>
      </c>
      <c r="CW150">
        <v>5706.0888699999996</v>
      </c>
      <c r="CX150">
        <v>261.39746000000002</v>
      </c>
      <c r="CY150">
        <v>394.98196000000002</v>
      </c>
      <c r="CZ150">
        <v>669.75018</v>
      </c>
      <c r="DA150">
        <v>872.53876000000002</v>
      </c>
      <c r="DB150">
        <v>825.07019000000003</v>
      </c>
      <c r="DC150">
        <v>1465.5466300000001</v>
      </c>
      <c r="DD150">
        <v>4466.0761700000003</v>
      </c>
      <c r="DE150">
        <v>534.66309000000001</v>
      </c>
      <c r="DF150">
        <v>1105.1970200000001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82068</v>
      </c>
      <c r="EE150">
        <v>35</v>
      </c>
      <c r="EF150">
        <v>23.87</v>
      </c>
      <c r="EG150">
        <v>12761.36328</v>
      </c>
      <c r="EH150">
        <v>0.34238000000000002</v>
      </c>
      <c r="EI150">
        <v>0.81635999999999997</v>
      </c>
      <c r="EJ150">
        <v>30866.488280000001</v>
      </c>
      <c r="EK150">
        <v>10.1</v>
      </c>
      <c r="EL150">
        <v>19338.765630000002</v>
      </c>
      <c r="EM150">
        <v>0.34466999999999998</v>
      </c>
      <c r="EN150">
        <v>0.82474999999999998</v>
      </c>
      <c r="EO150">
        <v>39719.785159999999</v>
      </c>
      <c r="EP150">
        <v>18.73</v>
      </c>
      <c r="EQ150">
        <v>0.56566000000000005</v>
      </c>
      <c r="ER150">
        <v>10757.947270000001</v>
      </c>
      <c r="ES150">
        <v>0.37816</v>
      </c>
      <c r="ET150">
        <v>0.91759999999999997</v>
      </c>
      <c r="EU150">
        <v>17023.466799999998</v>
      </c>
      <c r="EV150">
        <v>12.06</v>
      </c>
      <c r="EW150">
        <v>0.87851000000000001</v>
      </c>
      <c r="EX150">
        <v>50748.550779999998</v>
      </c>
      <c r="EY150">
        <v>8961.1787100000001</v>
      </c>
      <c r="EZ150">
        <v>109905.10937999999</v>
      </c>
      <c r="FA150">
        <v>0</v>
      </c>
    </row>
    <row r="151" spans="1:157" x14ac:dyDescent="0.25">
      <c r="A151">
        <v>49722</v>
      </c>
      <c r="B151" t="s">
        <v>169</v>
      </c>
      <c r="C151">
        <v>31866</v>
      </c>
      <c r="D151">
        <v>31865</v>
      </c>
      <c r="E151">
        <v>4</v>
      </c>
      <c r="F151">
        <v>0</v>
      </c>
      <c r="G151">
        <v>0</v>
      </c>
      <c r="H151">
        <v>0</v>
      </c>
      <c r="I151">
        <v>0</v>
      </c>
      <c r="J151">
        <v>119</v>
      </c>
      <c r="K151">
        <v>4.5490000000000003E-2</v>
      </c>
      <c r="L151">
        <v>19</v>
      </c>
      <c r="M151">
        <v>4</v>
      </c>
      <c r="N151">
        <v>0</v>
      </c>
      <c r="O151">
        <v>0</v>
      </c>
      <c r="P151">
        <v>2</v>
      </c>
      <c r="Q151">
        <v>18</v>
      </c>
      <c r="R151" t="s">
        <v>171</v>
      </c>
      <c r="S151">
        <v>1682</v>
      </c>
      <c r="T151">
        <v>0</v>
      </c>
      <c r="U151">
        <v>42380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5</v>
      </c>
      <c r="AB151">
        <v>0</v>
      </c>
      <c r="AC151">
        <v>0</v>
      </c>
      <c r="AD151">
        <v>35</v>
      </c>
      <c r="AE151">
        <v>42550</v>
      </c>
      <c r="AF151">
        <v>3908</v>
      </c>
      <c r="AG151">
        <v>24</v>
      </c>
      <c r="AH151">
        <v>0.18196999999999999</v>
      </c>
      <c r="AI151">
        <v>10449.04883</v>
      </c>
      <c r="AJ151">
        <v>7.8E-2</v>
      </c>
      <c r="AK151">
        <v>0.24307000000000001</v>
      </c>
      <c r="AL151">
        <v>34.312399999999997</v>
      </c>
      <c r="AM151">
        <v>2389.3496100000002</v>
      </c>
      <c r="AN151">
        <v>84.231470000000002</v>
      </c>
      <c r="AO151">
        <v>924.87468999999999</v>
      </c>
      <c r="AP151">
        <v>1904.81006</v>
      </c>
      <c r="AQ151">
        <v>7751.2997999999998</v>
      </c>
      <c r="AR151">
        <v>2488.2961399999999</v>
      </c>
      <c r="AS151">
        <v>5137.4179700000004</v>
      </c>
      <c r="AT151">
        <v>5702.4389600000004</v>
      </c>
      <c r="AU151">
        <v>5645.4746100000002</v>
      </c>
      <c r="AV151">
        <v>10757.405269999999</v>
      </c>
      <c r="AW151">
        <v>392.11928999999998</v>
      </c>
      <c r="AX151">
        <v>602.80591000000004</v>
      </c>
      <c r="AY151">
        <v>1084.2769800000001</v>
      </c>
      <c r="AZ151">
        <v>1448.3445999999999</v>
      </c>
      <c r="BA151">
        <v>1382.19067</v>
      </c>
      <c r="BB151">
        <v>2607.0651899999998</v>
      </c>
      <c r="BC151">
        <v>107.59417999999999</v>
      </c>
      <c r="BD151">
        <v>166.10944000000001</v>
      </c>
      <c r="BE151">
        <v>293.19695999999999</v>
      </c>
      <c r="BF151">
        <v>435.8064</v>
      </c>
      <c r="BG151">
        <v>398.01224000000002</v>
      </c>
      <c r="BH151">
        <v>634.69066999999995</v>
      </c>
      <c r="BI151">
        <v>2023.34753</v>
      </c>
      <c r="BJ151">
        <v>199.26087999999999</v>
      </c>
      <c r="BK151">
        <v>435.94292999999999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16825.63867</v>
      </c>
      <c r="CJ151">
        <v>1689.7587900000001</v>
      </c>
      <c r="CK151">
        <v>3481.4565400000001</v>
      </c>
      <c r="CL151">
        <v>13546.052729999999</v>
      </c>
      <c r="CM151">
        <v>4582.7890600000001</v>
      </c>
      <c r="CN151">
        <v>9340.9043000000001</v>
      </c>
      <c r="CO151">
        <v>10491.99512</v>
      </c>
      <c r="CP151">
        <v>10348.543949999999</v>
      </c>
      <c r="CQ151">
        <v>19557.570309999999</v>
      </c>
      <c r="CR151">
        <v>693.99950999999999</v>
      </c>
      <c r="CS151">
        <v>1059.3322800000001</v>
      </c>
      <c r="CT151">
        <v>1890.60718</v>
      </c>
      <c r="CU151">
        <v>2641.90479</v>
      </c>
      <c r="CV151">
        <v>2528.89795</v>
      </c>
      <c r="CW151">
        <v>4836.125</v>
      </c>
      <c r="CX151">
        <v>189.44467</v>
      </c>
      <c r="CY151">
        <v>289.83449999999999</v>
      </c>
      <c r="CZ151">
        <v>506.04061999999999</v>
      </c>
      <c r="DA151">
        <v>775.27440999999999</v>
      </c>
      <c r="DB151">
        <v>735.64008000000001</v>
      </c>
      <c r="DC151">
        <v>1168.6326899999999</v>
      </c>
      <c r="DD151">
        <v>3741.5788600000001</v>
      </c>
      <c r="DE151">
        <v>387.70434999999998</v>
      </c>
      <c r="DF151">
        <v>846.10113999999999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82068</v>
      </c>
      <c r="EE151">
        <v>35</v>
      </c>
      <c r="EF151">
        <v>21.97</v>
      </c>
      <c r="EG151">
        <v>16852.134770000001</v>
      </c>
      <c r="EH151">
        <v>0.12515000000000001</v>
      </c>
      <c r="EI151">
        <v>1.07805</v>
      </c>
      <c r="EJ151">
        <v>28578.037110000001</v>
      </c>
      <c r="EK151">
        <v>5.69</v>
      </c>
      <c r="EL151">
        <v>18418.912110000001</v>
      </c>
      <c r="EM151">
        <v>8.6249999999999993E-2</v>
      </c>
      <c r="EN151">
        <v>0.78552</v>
      </c>
      <c r="EO151">
        <v>34235.792970000002</v>
      </c>
      <c r="EP151">
        <v>17.010000000000002</v>
      </c>
      <c r="EQ151">
        <v>0.16045999999999999</v>
      </c>
      <c r="ER151">
        <v>6802.6845700000003</v>
      </c>
      <c r="ES151">
        <v>7.9549999999999996E-2</v>
      </c>
      <c r="ET151">
        <v>0.58023999999999998</v>
      </c>
      <c r="EU151">
        <v>15690.71875</v>
      </c>
      <c r="EV151">
        <v>14.25</v>
      </c>
      <c r="EW151">
        <v>0.19153999999999999</v>
      </c>
      <c r="EX151">
        <v>52522.78125</v>
      </c>
      <c r="EY151">
        <v>2389.3496100000002</v>
      </c>
      <c r="EZ151">
        <v>95330.1875</v>
      </c>
      <c r="FA151">
        <v>0</v>
      </c>
    </row>
    <row r="152" spans="1:157" x14ac:dyDescent="0.25">
      <c r="A152">
        <v>49991</v>
      </c>
      <c r="B152" t="s">
        <v>169</v>
      </c>
      <c r="C152">
        <v>31928</v>
      </c>
      <c r="D152">
        <v>31929</v>
      </c>
      <c r="E152">
        <v>4</v>
      </c>
      <c r="F152">
        <v>0</v>
      </c>
      <c r="G152">
        <v>0</v>
      </c>
      <c r="H152">
        <v>0</v>
      </c>
      <c r="I152">
        <v>0</v>
      </c>
      <c r="J152">
        <v>119</v>
      </c>
      <c r="K152">
        <v>0.45432</v>
      </c>
      <c r="L152">
        <v>19</v>
      </c>
      <c r="M152">
        <v>4</v>
      </c>
      <c r="N152">
        <v>0</v>
      </c>
      <c r="O152">
        <v>0</v>
      </c>
      <c r="P152">
        <v>2</v>
      </c>
      <c r="Q152">
        <v>18</v>
      </c>
      <c r="R152" t="s">
        <v>171</v>
      </c>
      <c r="S152">
        <v>1725</v>
      </c>
      <c r="T152">
        <v>0</v>
      </c>
      <c r="U152">
        <v>21170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5</v>
      </c>
      <c r="AB152">
        <v>0</v>
      </c>
      <c r="AC152">
        <v>0</v>
      </c>
      <c r="AD152">
        <v>35</v>
      </c>
      <c r="AE152">
        <v>42550</v>
      </c>
      <c r="AF152">
        <v>3908</v>
      </c>
      <c r="AG152">
        <v>24</v>
      </c>
      <c r="AH152">
        <v>1.81728</v>
      </c>
      <c r="AI152">
        <v>4431.1679700000004</v>
      </c>
      <c r="AJ152">
        <v>0.77883999999999998</v>
      </c>
      <c r="AK152">
        <v>0.10308</v>
      </c>
      <c r="AL152">
        <v>32.321869999999997</v>
      </c>
      <c r="AM152">
        <v>15859.775390000001</v>
      </c>
      <c r="AN152">
        <v>467.00357000000002</v>
      </c>
      <c r="AO152">
        <v>624.46460000000002</v>
      </c>
      <c r="AP152">
        <v>1308.3582799999999</v>
      </c>
      <c r="AQ152">
        <v>4599.8520500000004</v>
      </c>
      <c r="AR152">
        <v>1721.93787</v>
      </c>
      <c r="AS152">
        <v>3232.5859399999999</v>
      </c>
      <c r="AT152">
        <v>4274.5956999999999</v>
      </c>
      <c r="AU152">
        <v>4406.1967800000002</v>
      </c>
      <c r="AV152">
        <v>7406.6914100000004</v>
      </c>
      <c r="AW152">
        <v>221.71422999999999</v>
      </c>
      <c r="AX152">
        <v>329.33908000000002</v>
      </c>
      <c r="AY152">
        <v>558.21234000000004</v>
      </c>
      <c r="AZ152">
        <v>1097.83179</v>
      </c>
      <c r="BA152">
        <v>997.89464999999996</v>
      </c>
      <c r="BB152">
        <v>1763.87537</v>
      </c>
      <c r="BC152">
        <v>57.362070000000003</v>
      </c>
      <c r="BD152">
        <v>88.331630000000004</v>
      </c>
      <c r="BE152">
        <v>148.61911000000001</v>
      </c>
      <c r="BF152">
        <v>304.15305000000001</v>
      </c>
      <c r="BG152">
        <v>291.07042999999999</v>
      </c>
      <c r="BH152">
        <v>410.63184000000001</v>
      </c>
      <c r="BI152">
        <v>720.06055000000003</v>
      </c>
      <c r="BJ152">
        <v>84.294049999999999</v>
      </c>
      <c r="BK152">
        <v>260.74765000000002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11262.027340000001</v>
      </c>
      <c r="CJ152">
        <v>1245.7203400000001</v>
      </c>
      <c r="CK152">
        <v>2576.53467</v>
      </c>
      <c r="CL152">
        <v>9514.49316</v>
      </c>
      <c r="CM152">
        <v>3405.5366199999999</v>
      </c>
      <c r="CN152">
        <v>6237.4663099999998</v>
      </c>
      <c r="CO152">
        <v>8959.55566</v>
      </c>
      <c r="CP152">
        <v>9276.375</v>
      </c>
      <c r="CQ152">
        <v>16071.16797</v>
      </c>
      <c r="CR152">
        <v>464.41205000000002</v>
      </c>
      <c r="CS152">
        <v>683.27844000000005</v>
      </c>
      <c r="CT152">
        <v>1137.71802</v>
      </c>
      <c r="CU152">
        <v>2325.39966</v>
      </c>
      <c r="CV152">
        <v>2142.06079</v>
      </c>
      <c r="CW152">
        <v>3704.15112</v>
      </c>
      <c r="CX152">
        <v>120.98741</v>
      </c>
      <c r="CY152">
        <v>181.82866000000001</v>
      </c>
      <c r="CZ152">
        <v>303.20911000000001</v>
      </c>
      <c r="DA152">
        <v>668.24017000000003</v>
      </c>
      <c r="DB152">
        <v>611.41663000000005</v>
      </c>
      <c r="DC152">
        <v>862.02606000000003</v>
      </c>
      <c r="DD152">
        <v>1173.30042</v>
      </c>
      <c r="DE152">
        <v>169.52751000000001</v>
      </c>
      <c r="DF152">
        <v>487.39566000000002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82068</v>
      </c>
      <c r="EE152">
        <v>35</v>
      </c>
      <c r="EF152">
        <v>26.48</v>
      </c>
      <c r="EG152">
        <v>8712.0498000000007</v>
      </c>
      <c r="EH152">
        <v>0.79134000000000004</v>
      </c>
      <c r="EI152">
        <v>0.55732000000000004</v>
      </c>
      <c r="EJ152">
        <v>22984.214840000001</v>
      </c>
      <c r="EK152">
        <v>19.38</v>
      </c>
      <c r="EL152">
        <v>12959.938480000001</v>
      </c>
      <c r="EM152">
        <v>0.79078000000000004</v>
      </c>
      <c r="EN152">
        <v>0.55271000000000003</v>
      </c>
      <c r="EO152">
        <v>25895.51367</v>
      </c>
      <c r="EP152">
        <v>25.92</v>
      </c>
      <c r="EQ152">
        <v>1.0516700000000001</v>
      </c>
      <c r="ER152">
        <v>8805.66309</v>
      </c>
      <c r="ES152">
        <v>0.84336999999999995</v>
      </c>
      <c r="ET152">
        <v>0.75107999999999997</v>
      </c>
      <c r="EU152">
        <v>12180.047850000001</v>
      </c>
      <c r="EV152">
        <v>19.260000000000002</v>
      </c>
      <c r="EW152">
        <v>1.41533</v>
      </c>
      <c r="EX152">
        <v>34908.820310000003</v>
      </c>
      <c r="EY152">
        <v>15859.775390000001</v>
      </c>
      <c r="EZ152">
        <v>72321.804690000004</v>
      </c>
      <c r="FA152">
        <v>0</v>
      </c>
    </row>
    <row r="153" spans="1:157" x14ac:dyDescent="0.25">
      <c r="A153">
        <v>49993</v>
      </c>
      <c r="B153" t="s">
        <v>169</v>
      </c>
      <c r="C153">
        <v>31928</v>
      </c>
      <c r="D153">
        <v>31960</v>
      </c>
      <c r="E153">
        <v>4</v>
      </c>
      <c r="F153">
        <v>0</v>
      </c>
      <c r="G153">
        <v>0</v>
      </c>
      <c r="H153">
        <v>0</v>
      </c>
      <c r="I153">
        <v>0</v>
      </c>
      <c r="J153">
        <v>119</v>
      </c>
      <c r="K153">
        <v>0.56747000000000003</v>
      </c>
      <c r="L153">
        <v>19</v>
      </c>
      <c r="M153">
        <v>4</v>
      </c>
      <c r="N153">
        <v>0</v>
      </c>
      <c r="O153">
        <v>0</v>
      </c>
      <c r="P153">
        <v>2</v>
      </c>
      <c r="Q153">
        <v>18</v>
      </c>
      <c r="R153" t="s">
        <v>171</v>
      </c>
      <c r="S153">
        <v>1725</v>
      </c>
      <c r="T153">
        <v>0</v>
      </c>
      <c r="U153">
        <v>10280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5</v>
      </c>
      <c r="AB153">
        <v>0</v>
      </c>
      <c r="AC153">
        <v>0</v>
      </c>
      <c r="AD153">
        <v>35</v>
      </c>
      <c r="AE153">
        <v>42550</v>
      </c>
      <c r="AF153">
        <v>3908</v>
      </c>
      <c r="AG153">
        <v>24</v>
      </c>
      <c r="AH153">
        <v>2.2698800000000001</v>
      </c>
      <c r="AI153">
        <v>7351.1826199999996</v>
      </c>
      <c r="AJ153">
        <v>0.97282999999999997</v>
      </c>
      <c r="AK153">
        <v>0.17101</v>
      </c>
      <c r="AL153">
        <v>34.986469999999997</v>
      </c>
      <c r="AM153">
        <v>20731.433590000001</v>
      </c>
      <c r="AN153">
        <v>629.24530000000004</v>
      </c>
      <c r="AO153">
        <v>560.64324999999997</v>
      </c>
      <c r="AP153">
        <v>1128.27747</v>
      </c>
      <c r="AQ153">
        <v>4101.37158</v>
      </c>
      <c r="AR153">
        <v>1469.5712900000001</v>
      </c>
      <c r="AS153">
        <v>2591.3308099999999</v>
      </c>
      <c r="AT153">
        <v>4839.4145500000004</v>
      </c>
      <c r="AU153">
        <v>5220.7617200000004</v>
      </c>
      <c r="AV153">
        <v>8546.5947300000007</v>
      </c>
      <c r="AW153">
        <v>193.59380999999999</v>
      </c>
      <c r="AX153">
        <v>298.69585999999998</v>
      </c>
      <c r="AY153">
        <v>460.15487999999999</v>
      </c>
      <c r="AZ153">
        <v>1272.0808099999999</v>
      </c>
      <c r="BA153">
        <v>1198.19128</v>
      </c>
      <c r="BB153">
        <v>1895.4854700000001</v>
      </c>
      <c r="BC153">
        <v>49.252479999999998</v>
      </c>
      <c r="BD153">
        <v>78.422129999999996</v>
      </c>
      <c r="BE153">
        <v>122.26967</v>
      </c>
      <c r="BF153">
        <v>364.66332999999997</v>
      </c>
      <c r="BG153">
        <v>335.55545000000001</v>
      </c>
      <c r="BH153">
        <v>441.97854999999998</v>
      </c>
      <c r="BI153">
        <v>1057.2504899999999</v>
      </c>
      <c r="BJ153">
        <v>77.072959999999995</v>
      </c>
      <c r="BK153">
        <v>230.45956000000001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12291.441409999999</v>
      </c>
      <c r="CJ153">
        <v>1087.40527</v>
      </c>
      <c r="CK153">
        <v>2202.18896</v>
      </c>
      <c r="CL153">
        <v>7805.8378899999998</v>
      </c>
      <c r="CM153">
        <v>2920.3991700000001</v>
      </c>
      <c r="CN153">
        <v>5271.5146500000001</v>
      </c>
      <c r="CO153">
        <v>9181.1015599999992</v>
      </c>
      <c r="CP153">
        <v>9870.9902299999994</v>
      </c>
      <c r="CQ153">
        <v>15787.18945</v>
      </c>
      <c r="CR153">
        <v>368.14168999999998</v>
      </c>
      <c r="CS153">
        <v>579.32866999999999</v>
      </c>
      <c r="CT153">
        <v>910.24541999999997</v>
      </c>
      <c r="CU153">
        <v>2389.1389199999999</v>
      </c>
      <c r="CV153">
        <v>2235.3168900000001</v>
      </c>
      <c r="CW153">
        <v>3614.8754899999999</v>
      </c>
      <c r="CX153">
        <v>94.922200000000004</v>
      </c>
      <c r="CY153">
        <v>154.31058999999999</v>
      </c>
      <c r="CZ153">
        <v>242.12253999999999</v>
      </c>
      <c r="DA153">
        <v>666.11596999999995</v>
      </c>
      <c r="DB153">
        <v>638.59564</v>
      </c>
      <c r="DC153">
        <v>842.59717000000001</v>
      </c>
      <c r="DD153">
        <v>2149.3925800000002</v>
      </c>
      <c r="DE153">
        <v>142.95102</v>
      </c>
      <c r="DF153">
        <v>418.88353999999998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82068</v>
      </c>
      <c r="EE153">
        <v>35</v>
      </c>
      <c r="EF153">
        <v>26.87</v>
      </c>
      <c r="EG153">
        <v>13222.76953</v>
      </c>
      <c r="EH153">
        <v>1.1277900000000001</v>
      </c>
      <c r="EI153">
        <v>0.84587999999999997</v>
      </c>
      <c r="EJ153">
        <v>21688.95117</v>
      </c>
      <c r="EK153">
        <v>14.09</v>
      </c>
      <c r="EL153">
        <v>12640.327149999999</v>
      </c>
      <c r="EM153">
        <v>0.98580999999999996</v>
      </c>
      <c r="EN153">
        <v>0.53908</v>
      </c>
      <c r="EO153">
        <v>25042.328130000002</v>
      </c>
      <c r="EP153">
        <v>26.48</v>
      </c>
      <c r="EQ153">
        <v>1.2858099999999999</v>
      </c>
      <c r="ER153">
        <v>3318.8129899999999</v>
      </c>
      <c r="ES153">
        <v>0.97318000000000005</v>
      </c>
      <c r="ET153">
        <v>0.28308</v>
      </c>
      <c r="EU153">
        <v>10550.842769999999</v>
      </c>
      <c r="EV153">
        <v>26.64</v>
      </c>
      <c r="EW153">
        <v>1.2780899999999999</v>
      </c>
      <c r="EX153">
        <v>36533.09375</v>
      </c>
      <c r="EY153">
        <v>20731.433590000001</v>
      </c>
      <c r="EZ153">
        <v>69573.5625</v>
      </c>
      <c r="FA153">
        <v>0</v>
      </c>
    </row>
    <row r="154" spans="1:157" x14ac:dyDescent="0.25">
      <c r="A154">
        <v>49998</v>
      </c>
      <c r="B154" t="s">
        <v>169</v>
      </c>
      <c r="C154">
        <v>31928</v>
      </c>
      <c r="D154">
        <v>53135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132</v>
      </c>
      <c r="K154">
        <v>0.01</v>
      </c>
      <c r="L154">
        <v>32</v>
      </c>
      <c r="M154">
        <v>0</v>
      </c>
      <c r="N154">
        <v>0</v>
      </c>
      <c r="O154">
        <v>0</v>
      </c>
      <c r="P154">
        <v>2</v>
      </c>
      <c r="Q154">
        <v>0</v>
      </c>
      <c r="R154" t="s">
        <v>187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9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28</v>
      </c>
      <c r="AH154">
        <v>0</v>
      </c>
      <c r="AI154">
        <v>0</v>
      </c>
      <c r="AJ154">
        <v>0.2</v>
      </c>
      <c r="AK154">
        <v>0</v>
      </c>
      <c r="AL154">
        <v>3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0.2</v>
      </c>
      <c r="EI154">
        <v>0</v>
      </c>
      <c r="EJ154">
        <v>0</v>
      </c>
      <c r="EK154">
        <v>0</v>
      </c>
      <c r="EL154">
        <v>0</v>
      </c>
      <c r="EM154">
        <v>0.2</v>
      </c>
      <c r="EN154">
        <v>0</v>
      </c>
      <c r="EO154">
        <v>0</v>
      </c>
      <c r="EP154">
        <v>0</v>
      </c>
      <c r="EQ154">
        <v>0.2</v>
      </c>
      <c r="ER154">
        <v>0</v>
      </c>
      <c r="ES154">
        <v>0.2</v>
      </c>
      <c r="ET154">
        <v>0</v>
      </c>
      <c r="EU154">
        <v>0</v>
      </c>
      <c r="EV154">
        <v>0</v>
      </c>
      <c r="EW154">
        <v>0.2</v>
      </c>
      <c r="EX154">
        <v>0</v>
      </c>
      <c r="EY154">
        <v>0</v>
      </c>
      <c r="EZ154">
        <v>0</v>
      </c>
      <c r="FA154">
        <v>0</v>
      </c>
    </row>
    <row r="155" spans="1:157" x14ac:dyDescent="0.25">
      <c r="A155">
        <v>50001</v>
      </c>
      <c r="B155" t="s">
        <v>169</v>
      </c>
      <c r="C155">
        <v>31929</v>
      </c>
      <c r="D155">
        <v>31865</v>
      </c>
      <c r="E155">
        <v>4</v>
      </c>
      <c r="F155">
        <v>0</v>
      </c>
      <c r="G155">
        <v>0</v>
      </c>
      <c r="H155">
        <v>0</v>
      </c>
      <c r="I155">
        <v>0</v>
      </c>
      <c r="J155">
        <v>119</v>
      </c>
      <c r="K155">
        <v>0.26153999999999999</v>
      </c>
      <c r="L155">
        <v>19</v>
      </c>
      <c r="M155">
        <v>4</v>
      </c>
      <c r="N155">
        <v>0</v>
      </c>
      <c r="O155">
        <v>0</v>
      </c>
      <c r="P155">
        <v>2</v>
      </c>
      <c r="Q155">
        <v>18</v>
      </c>
      <c r="R155" t="s">
        <v>171</v>
      </c>
      <c r="S155">
        <v>1714</v>
      </c>
      <c r="T155">
        <v>0</v>
      </c>
      <c r="U155">
        <v>35276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5</v>
      </c>
      <c r="AB155">
        <v>0</v>
      </c>
      <c r="AC155">
        <v>0</v>
      </c>
      <c r="AD155">
        <v>35</v>
      </c>
      <c r="AE155">
        <v>42550</v>
      </c>
      <c r="AF155">
        <v>3908</v>
      </c>
      <c r="AG155">
        <v>24</v>
      </c>
      <c r="AH155">
        <v>1.04616</v>
      </c>
      <c r="AI155">
        <v>5907.3500999999997</v>
      </c>
      <c r="AJ155">
        <v>0.44835999999999998</v>
      </c>
      <c r="AK155">
        <v>0.13741999999999999</v>
      </c>
      <c r="AL155">
        <v>31.96189</v>
      </c>
      <c r="AM155">
        <v>10370.58496</v>
      </c>
      <c r="AN155">
        <v>308.71188000000001</v>
      </c>
      <c r="AO155">
        <v>681.15417000000002</v>
      </c>
      <c r="AP155">
        <v>1412.37769</v>
      </c>
      <c r="AQ155">
        <v>5204.78125</v>
      </c>
      <c r="AR155">
        <v>1898.7887000000001</v>
      </c>
      <c r="AS155">
        <v>3707.4504400000001</v>
      </c>
      <c r="AT155">
        <v>4576.3164100000004</v>
      </c>
      <c r="AU155">
        <v>4671.9892600000003</v>
      </c>
      <c r="AV155">
        <v>8543.5019499999999</v>
      </c>
      <c r="AW155">
        <v>259.17986999999999</v>
      </c>
      <c r="AX155">
        <v>398.39373999999998</v>
      </c>
      <c r="AY155">
        <v>692.96771000000001</v>
      </c>
      <c r="AZ155">
        <v>1183.4381100000001</v>
      </c>
      <c r="BA155">
        <v>1117.37817</v>
      </c>
      <c r="BB155">
        <v>2124.1122999999998</v>
      </c>
      <c r="BC155">
        <v>69.847669999999994</v>
      </c>
      <c r="BD155">
        <v>108.13661</v>
      </c>
      <c r="BE155">
        <v>184.20927</v>
      </c>
      <c r="BF155">
        <v>331.70886000000002</v>
      </c>
      <c r="BG155">
        <v>326.83521000000002</v>
      </c>
      <c r="BH155">
        <v>504.04016000000001</v>
      </c>
      <c r="BI155">
        <v>1182.54431</v>
      </c>
      <c r="BJ155">
        <v>146.36903000000001</v>
      </c>
      <c r="BK155">
        <v>326.48273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13615.458979999999</v>
      </c>
      <c r="CJ155">
        <v>1371.5850800000001</v>
      </c>
      <c r="CK155">
        <v>2805.4497099999999</v>
      </c>
      <c r="CL155">
        <v>10667.289059999999</v>
      </c>
      <c r="CM155">
        <v>3769.77612</v>
      </c>
      <c r="CN155">
        <v>7306.3588900000004</v>
      </c>
      <c r="CO155">
        <v>9572.0839799999994</v>
      </c>
      <c r="CP155">
        <v>9782.6259800000007</v>
      </c>
      <c r="CQ155">
        <v>17993.433590000001</v>
      </c>
      <c r="CR155">
        <v>536.64056000000005</v>
      </c>
      <c r="CS155">
        <v>812.36352999999997</v>
      </c>
      <c r="CT155">
        <v>1397.30664</v>
      </c>
      <c r="CU155">
        <v>2496.5998500000001</v>
      </c>
      <c r="CV155">
        <v>2340.1638200000002</v>
      </c>
      <c r="CW155">
        <v>4360.7441399999998</v>
      </c>
      <c r="CX155">
        <v>144.58705</v>
      </c>
      <c r="CY155">
        <v>218.46564000000001</v>
      </c>
      <c r="CZ155">
        <v>370.64663999999999</v>
      </c>
      <c r="DA155">
        <v>715.09460000000001</v>
      </c>
      <c r="DB155">
        <v>672.76977999999997</v>
      </c>
      <c r="DC155">
        <v>1032.14868</v>
      </c>
      <c r="DD155">
        <v>1937.6076700000001</v>
      </c>
      <c r="DE155">
        <v>283.45526000000001</v>
      </c>
      <c r="DF155">
        <v>611.48186999999996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82068</v>
      </c>
      <c r="EE155">
        <v>35</v>
      </c>
      <c r="EF155">
        <v>25.02</v>
      </c>
      <c r="EG155">
        <v>10149.89258</v>
      </c>
      <c r="EH155">
        <v>0.46503</v>
      </c>
      <c r="EI155">
        <v>0.64929999999999999</v>
      </c>
      <c r="EJ155">
        <v>25028.615229999999</v>
      </c>
      <c r="EK155">
        <v>14.68</v>
      </c>
      <c r="EL155">
        <v>14566.48242</v>
      </c>
      <c r="EM155">
        <v>0.46143000000000001</v>
      </c>
      <c r="EN155">
        <v>0.62121999999999999</v>
      </c>
      <c r="EO155">
        <v>29032.443360000001</v>
      </c>
      <c r="EP155">
        <v>23.6</v>
      </c>
      <c r="EQ155">
        <v>0.66493000000000002</v>
      </c>
      <c r="ER155">
        <v>9028.2783199999994</v>
      </c>
      <c r="ES155">
        <v>0.49097000000000002</v>
      </c>
      <c r="ET155">
        <v>0.77007000000000003</v>
      </c>
      <c r="EU155">
        <v>13522.162109999999</v>
      </c>
      <c r="EV155">
        <v>15.96</v>
      </c>
      <c r="EW155">
        <v>0.98323000000000005</v>
      </c>
      <c r="EX155">
        <v>39652.003909999999</v>
      </c>
      <c r="EY155">
        <v>10370.58496</v>
      </c>
      <c r="EZ155">
        <v>81198.679690000004</v>
      </c>
      <c r="FA155">
        <v>0</v>
      </c>
    </row>
    <row r="156" spans="1:157" x14ac:dyDescent="0.25">
      <c r="A156">
        <v>50002</v>
      </c>
      <c r="B156" t="s">
        <v>169</v>
      </c>
      <c r="C156">
        <v>31929</v>
      </c>
      <c r="D156">
        <v>31928</v>
      </c>
      <c r="E156">
        <v>4</v>
      </c>
      <c r="F156">
        <v>0</v>
      </c>
      <c r="G156">
        <v>0</v>
      </c>
      <c r="H156">
        <v>0</v>
      </c>
      <c r="I156">
        <v>0</v>
      </c>
      <c r="J156">
        <v>119</v>
      </c>
      <c r="K156">
        <v>0.45432</v>
      </c>
      <c r="L156">
        <v>19</v>
      </c>
      <c r="M156">
        <v>4</v>
      </c>
      <c r="N156">
        <v>0</v>
      </c>
      <c r="O156">
        <v>0</v>
      </c>
      <c r="P156">
        <v>2</v>
      </c>
      <c r="Q156">
        <v>18</v>
      </c>
      <c r="R156" t="s">
        <v>171</v>
      </c>
      <c r="S156">
        <v>1725</v>
      </c>
      <c r="T156">
        <v>0</v>
      </c>
      <c r="U156">
        <v>21170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5</v>
      </c>
      <c r="AB156">
        <v>0</v>
      </c>
      <c r="AC156">
        <v>0</v>
      </c>
      <c r="AD156">
        <v>35</v>
      </c>
      <c r="AE156">
        <v>42550</v>
      </c>
      <c r="AF156">
        <v>3908</v>
      </c>
      <c r="AG156">
        <v>24</v>
      </c>
      <c r="AH156">
        <v>1.81728</v>
      </c>
      <c r="AI156">
        <v>6830.8588900000004</v>
      </c>
      <c r="AJ156">
        <v>0.77885000000000004</v>
      </c>
      <c r="AK156">
        <v>0.15890000000000001</v>
      </c>
      <c r="AL156">
        <v>34.985169999999997</v>
      </c>
      <c r="AM156">
        <v>16997.466799999998</v>
      </c>
      <c r="AN156">
        <v>533.13280999999995</v>
      </c>
      <c r="AO156">
        <v>621.25580000000002</v>
      </c>
      <c r="AP156">
        <v>1268.1763900000001</v>
      </c>
      <c r="AQ156">
        <v>4914.6411099999996</v>
      </c>
      <c r="AR156">
        <v>1683.59888</v>
      </c>
      <c r="AS156">
        <v>3004.8808600000002</v>
      </c>
      <c r="AT156">
        <v>4684.9604499999996</v>
      </c>
      <c r="AU156">
        <v>4870.1787100000001</v>
      </c>
      <c r="AV156">
        <v>8664.4765599999992</v>
      </c>
      <c r="AW156">
        <v>242.69783000000001</v>
      </c>
      <c r="AX156">
        <v>353.9393</v>
      </c>
      <c r="AY156">
        <v>579.50573999999995</v>
      </c>
      <c r="AZ156">
        <v>1227.56799</v>
      </c>
      <c r="BA156">
        <v>1144.16626</v>
      </c>
      <c r="BB156">
        <v>1940.27576</v>
      </c>
      <c r="BC156">
        <v>63.625340000000001</v>
      </c>
      <c r="BD156">
        <v>93.497020000000006</v>
      </c>
      <c r="BE156">
        <v>154.59</v>
      </c>
      <c r="BF156">
        <v>364.08715999999998</v>
      </c>
      <c r="BG156">
        <v>320.34625</v>
      </c>
      <c r="BH156">
        <v>451.39422999999999</v>
      </c>
      <c r="BI156">
        <v>453.23989999999998</v>
      </c>
      <c r="BJ156">
        <v>85.233459999999994</v>
      </c>
      <c r="BK156">
        <v>226.64801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11262.027340000001</v>
      </c>
      <c r="CJ156">
        <v>1245.7203400000001</v>
      </c>
      <c r="CK156">
        <v>2576.53467</v>
      </c>
      <c r="CL156">
        <v>9514.49316</v>
      </c>
      <c r="CM156">
        <v>3405.5366199999999</v>
      </c>
      <c r="CN156">
        <v>6237.4663099999998</v>
      </c>
      <c r="CO156">
        <v>8959.55566</v>
      </c>
      <c r="CP156">
        <v>9276.375</v>
      </c>
      <c r="CQ156">
        <v>16071.16797</v>
      </c>
      <c r="CR156">
        <v>464.41205000000002</v>
      </c>
      <c r="CS156">
        <v>683.27844000000005</v>
      </c>
      <c r="CT156">
        <v>1137.71802</v>
      </c>
      <c r="CU156">
        <v>2325.39966</v>
      </c>
      <c r="CV156">
        <v>2142.06079</v>
      </c>
      <c r="CW156">
        <v>3704.15112</v>
      </c>
      <c r="CX156">
        <v>120.98741</v>
      </c>
      <c r="CY156">
        <v>181.82866000000001</v>
      </c>
      <c r="CZ156">
        <v>303.20911000000001</v>
      </c>
      <c r="DA156">
        <v>668.24017000000003</v>
      </c>
      <c r="DB156">
        <v>611.41663000000005</v>
      </c>
      <c r="DC156">
        <v>862.02606000000003</v>
      </c>
      <c r="DD156">
        <v>1173.30042</v>
      </c>
      <c r="DE156">
        <v>169.52751000000001</v>
      </c>
      <c r="DF156">
        <v>487.39566000000002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82068</v>
      </c>
      <c r="EE156">
        <v>35</v>
      </c>
      <c r="EF156">
        <v>26.43</v>
      </c>
      <c r="EG156">
        <v>14272.164059999999</v>
      </c>
      <c r="EH156">
        <v>0.96769000000000005</v>
      </c>
      <c r="EI156">
        <v>0.91300999999999999</v>
      </c>
      <c r="EJ156">
        <v>22984.214840000001</v>
      </c>
      <c r="EK156">
        <v>12.07</v>
      </c>
      <c r="EL156">
        <v>12935.57422</v>
      </c>
      <c r="EM156">
        <v>0.79066000000000003</v>
      </c>
      <c r="EN156">
        <v>0.55166999999999999</v>
      </c>
      <c r="EO156">
        <v>25895.51367</v>
      </c>
      <c r="EP156">
        <v>25.92</v>
      </c>
      <c r="EQ156">
        <v>1.0516700000000001</v>
      </c>
      <c r="ER156">
        <v>3374.38501</v>
      </c>
      <c r="ES156">
        <v>0.77915999999999996</v>
      </c>
      <c r="ET156">
        <v>0.28782000000000002</v>
      </c>
      <c r="EU156">
        <v>12180.047850000001</v>
      </c>
      <c r="EV156">
        <v>26.13</v>
      </c>
      <c r="EW156">
        <v>1.04321</v>
      </c>
      <c r="EX156">
        <v>37412.980470000002</v>
      </c>
      <c r="EY156">
        <v>16997.466799999998</v>
      </c>
      <c r="EZ156">
        <v>72321.804690000004</v>
      </c>
      <c r="FA156">
        <v>0</v>
      </c>
    </row>
    <row r="157" spans="1:157" x14ac:dyDescent="0.25">
      <c r="A157">
        <v>50007</v>
      </c>
      <c r="B157" t="s">
        <v>169</v>
      </c>
      <c r="C157">
        <v>31929</v>
      </c>
      <c r="D157">
        <v>53125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132</v>
      </c>
      <c r="K157">
        <v>0.01</v>
      </c>
      <c r="L157">
        <v>32</v>
      </c>
      <c r="M157">
        <v>0</v>
      </c>
      <c r="N157">
        <v>0</v>
      </c>
      <c r="O157">
        <v>0</v>
      </c>
      <c r="P157">
        <v>2</v>
      </c>
      <c r="Q157">
        <v>0</v>
      </c>
      <c r="R157" t="s">
        <v>188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9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28</v>
      </c>
      <c r="AH157">
        <v>0</v>
      </c>
      <c r="AI157">
        <v>0</v>
      </c>
      <c r="AJ157">
        <v>0.2</v>
      </c>
      <c r="AK157">
        <v>0</v>
      </c>
      <c r="AL157">
        <v>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0.2</v>
      </c>
      <c r="EI157">
        <v>0</v>
      </c>
      <c r="EJ157">
        <v>0</v>
      </c>
      <c r="EK157">
        <v>0</v>
      </c>
      <c r="EL157">
        <v>0</v>
      </c>
      <c r="EM157">
        <v>0.2</v>
      </c>
      <c r="EN157">
        <v>0</v>
      </c>
      <c r="EO157">
        <v>0</v>
      </c>
      <c r="EP157">
        <v>0</v>
      </c>
      <c r="EQ157">
        <v>0.2</v>
      </c>
      <c r="ER157">
        <v>0</v>
      </c>
      <c r="ES157">
        <v>0.2</v>
      </c>
      <c r="ET157">
        <v>0</v>
      </c>
      <c r="EU157">
        <v>0</v>
      </c>
      <c r="EV157">
        <v>0</v>
      </c>
      <c r="EW157">
        <v>0.2</v>
      </c>
      <c r="EX157">
        <v>0</v>
      </c>
      <c r="EY157">
        <v>0</v>
      </c>
      <c r="EZ157">
        <v>0</v>
      </c>
      <c r="FA157">
        <v>0</v>
      </c>
    </row>
    <row r="158" spans="1:157" x14ac:dyDescent="0.25">
      <c r="A158">
        <v>50114</v>
      </c>
      <c r="B158" t="s">
        <v>169</v>
      </c>
      <c r="C158">
        <v>31959</v>
      </c>
      <c r="D158">
        <v>39039</v>
      </c>
      <c r="E158">
        <v>4</v>
      </c>
      <c r="F158">
        <v>0</v>
      </c>
      <c r="G158">
        <v>0</v>
      </c>
      <c r="H158">
        <v>0</v>
      </c>
      <c r="I158">
        <v>0</v>
      </c>
      <c r="J158">
        <v>119</v>
      </c>
      <c r="K158">
        <v>0.21756</v>
      </c>
      <c r="L158">
        <v>19</v>
      </c>
      <c r="M158">
        <v>4</v>
      </c>
      <c r="N158">
        <v>0</v>
      </c>
      <c r="O158">
        <v>0</v>
      </c>
      <c r="P158">
        <v>2</v>
      </c>
      <c r="Q158">
        <v>18</v>
      </c>
      <c r="R158" t="s">
        <v>171</v>
      </c>
      <c r="S158">
        <v>1725</v>
      </c>
      <c r="T158">
        <v>0</v>
      </c>
      <c r="U158">
        <v>14390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5</v>
      </c>
      <c r="AB158">
        <v>0</v>
      </c>
      <c r="AC158">
        <v>0</v>
      </c>
      <c r="AD158">
        <v>35</v>
      </c>
      <c r="AE158">
        <v>42550</v>
      </c>
      <c r="AF158">
        <v>3908</v>
      </c>
      <c r="AG158">
        <v>24</v>
      </c>
      <c r="AH158">
        <v>0.87024000000000001</v>
      </c>
      <c r="AI158">
        <v>4217.08691</v>
      </c>
      <c r="AJ158">
        <v>0.37296000000000001</v>
      </c>
      <c r="AK158">
        <v>9.8100000000000007E-2</v>
      </c>
      <c r="AL158">
        <v>33.348590000000002</v>
      </c>
      <c r="AM158">
        <v>6949.6401400000004</v>
      </c>
      <c r="AN158">
        <v>202.16681</v>
      </c>
      <c r="AO158">
        <v>415.87270999999998</v>
      </c>
      <c r="AP158">
        <v>928.08685000000003</v>
      </c>
      <c r="AQ158">
        <v>3120.6435499999998</v>
      </c>
      <c r="AR158">
        <v>1357.75378</v>
      </c>
      <c r="AS158">
        <v>2506.0349099999999</v>
      </c>
      <c r="AT158">
        <v>4236.8374000000003</v>
      </c>
      <c r="AU158">
        <v>4902.0351600000004</v>
      </c>
      <c r="AV158">
        <v>7714.1489300000003</v>
      </c>
      <c r="AW158">
        <v>128.43507</v>
      </c>
      <c r="AX158">
        <v>223.82596000000001</v>
      </c>
      <c r="AY158">
        <v>358.76519999999999</v>
      </c>
      <c r="AZ158">
        <v>1094.6409900000001</v>
      </c>
      <c r="BA158">
        <v>1091.26575</v>
      </c>
      <c r="BB158">
        <v>1838.0825199999999</v>
      </c>
      <c r="BC158">
        <v>32.593649999999997</v>
      </c>
      <c r="BD158">
        <v>60.00873</v>
      </c>
      <c r="BE158">
        <v>94.504530000000003</v>
      </c>
      <c r="BF158">
        <v>313.94036999999997</v>
      </c>
      <c r="BG158">
        <v>334.95728000000003</v>
      </c>
      <c r="BH158">
        <v>457.99892999999997</v>
      </c>
      <c r="BI158">
        <v>558.20483000000002</v>
      </c>
      <c r="BJ158">
        <v>35.590389999999999</v>
      </c>
      <c r="BK158">
        <v>139.33019999999999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11602.443359999999</v>
      </c>
      <c r="CJ158">
        <v>856.25469999999996</v>
      </c>
      <c r="CK158">
        <v>1879.56104</v>
      </c>
      <c r="CL158">
        <v>6593.44434</v>
      </c>
      <c r="CM158">
        <v>2686.0146500000001</v>
      </c>
      <c r="CN158">
        <v>4798.50342</v>
      </c>
      <c r="CO158">
        <v>9066.3867200000004</v>
      </c>
      <c r="CP158">
        <v>10465.46387</v>
      </c>
      <c r="CQ158">
        <v>16912.464840000001</v>
      </c>
      <c r="CR158">
        <v>273.32877000000002</v>
      </c>
      <c r="CS158">
        <v>463.03881999999999</v>
      </c>
      <c r="CT158">
        <v>726.27355999999997</v>
      </c>
      <c r="CU158">
        <v>2368.9538600000001</v>
      </c>
      <c r="CV158">
        <v>2367.8161599999999</v>
      </c>
      <c r="CW158">
        <v>3898.7055700000001</v>
      </c>
      <c r="CX158">
        <v>68.34957</v>
      </c>
      <c r="CY158">
        <v>122.08714000000001</v>
      </c>
      <c r="CZ158">
        <v>192.02789000000001</v>
      </c>
      <c r="DA158">
        <v>705.53101000000004</v>
      </c>
      <c r="DB158">
        <v>714.48253999999997</v>
      </c>
      <c r="DC158">
        <v>980.32825000000003</v>
      </c>
      <c r="DD158">
        <v>1078.6341600000001</v>
      </c>
      <c r="DE158">
        <v>86.697010000000006</v>
      </c>
      <c r="DF158">
        <v>320.06110000000001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82068</v>
      </c>
      <c r="EE158">
        <v>35</v>
      </c>
      <c r="EF158">
        <v>24.61</v>
      </c>
      <c r="EG158">
        <v>7776.5190400000001</v>
      </c>
      <c r="EH158">
        <v>0.37617</v>
      </c>
      <c r="EI158">
        <v>0.49747000000000002</v>
      </c>
      <c r="EJ158">
        <v>21745.61133</v>
      </c>
      <c r="EK158">
        <v>16.21</v>
      </c>
      <c r="EL158">
        <v>11931.04492</v>
      </c>
      <c r="EM158">
        <v>0.37658999999999998</v>
      </c>
      <c r="EN158">
        <v>0.50883</v>
      </c>
      <c r="EO158">
        <v>23685.208979999999</v>
      </c>
      <c r="EP158">
        <v>23.78</v>
      </c>
      <c r="EQ158">
        <v>0.54893000000000003</v>
      </c>
      <c r="ER158">
        <v>8018.9067400000004</v>
      </c>
      <c r="ES158">
        <v>0.39143</v>
      </c>
      <c r="ET158">
        <v>0.68396999999999997</v>
      </c>
      <c r="EU158">
        <v>10591.14551</v>
      </c>
      <c r="EV158">
        <v>15.98</v>
      </c>
      <c r="EW158">
        <v>0.81686999999999999</v>
      </c>
      <c r="EX158">
        <v>31943.558590000001</v>
      </c>
      <c r="EY158">
        <v>6949.6401400000004</v>
      </c>
      <c r="EZ158">
        <v>67624.40625</v>
      </c>
      <c r="FA158">
        <v>0</v>
      </c>
    </row>
    <row r="159" spans="1:157" x14ac:dyDescent="0.25">
      <c r="A159">
        <v>50115</v>
      </c>
      <c r="B159" t="s">
        <v>169</v>
      </c>
      <c r="C159">
        <v>31959</v>
      </c>
      <c r="D159">
        <v>39946</v>
      </c>
      <c r="E159">
        <v>4</v>
      </c>
      <c r="F159">
        <v>0</v>
      </c>
      <c r="G159">
        <v>0</v>
      </c>
      <c r="H159">
        <v>0</v>
      </c>
      <c r="I159">
        <v>0</v>
      </c>
      <c r="J159">
        <v>119</v>
      </c>
      <c r="K159">
        <v>0.14892</v>
      </c>
      <c r="L159">
        <v>19</v>
      </c>
      <c r="M159">
        <v>4</v>
      </c>
      <c r="N159">
        <v>0</v>
      </c>
      <c r="O159">
        <v>0</v>
      </c>
      <c r="P159">
        <v>3</v>
      </c>
      <c r="Q159">
        <v>18</v>
      </c>
      <c r="R159" t="s">
        <v>171</v>
      </c>
      <c r="S159">
        <v>1673</v>
      </c>
      <c r="T159">
        <v>0</v>
      </c>
      <c r="U159">
        <v>17886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12</v>
      </c>
      <c r="AB159">
        <v>0</v>
      </c>
      <c r="AC159">
        <v>0</v>
      </c>
      <c r="AD159">
        <v>40</v>
      </c>
      <c r="AE159">
        <v>41750</v>
      </c>
      <c r="AF159">
        <v>3908</v>
      </c>
      <c r="AG159">
        <v>34</v>
      </c>
      <c r="AH159">
        <v>0.59567999999999999</v>
      </c>
      <c r="AI159">
        <v>5984.71533</v>
      </c>
      <c r="AJ159">
        <v>0.22338</v>
      </c>
      <c r="AK159">
        <v>0.13922000000000001</v>
      </c>
      <c r="AL159">
        <v>39.998690000000003</v>
      </c>
      <c r="AM159">
        <v>4672.6997099999999</v>
      </c>
      <c r="AN159">
        <v>123.99106999999999</v>
      </c>
      <c r="AO159">
        <v>436.66046</v>
      </c>
      <c r="AP159">
        <v>934.18420000000003</v>
      </c>
      <c r="AQ159">
        <v>3119.31567</v>
      </c>
      <c r="AR159">
        <v>1275.43713</v>
      </c>
      <c r="AS159">
        <v>2158.2233900000001</v>
      </c>
      <c r="AT159">
        <v>4129.9072299999998</v>
      </c>
      <c r="AU159">
        <v>4839.2817400000004</v>
      </c>
      <c r="AV159">
        <v>8181.80566</v>
      </c>
      <c r="AW159">
        <v>125.56366</v>
      </c>
      <c r="AX159">
        <v>203.17482000000001</v>
      </c>
      <c r="AY159">
        <v>318.59924000000001</v>
      </c>
      <c r="AZ159">
        <v>1077.3561999999999</v>
      </c>
      <c r="BA159">
        <v>1059.83179</v>
      </c>
      <c r="BB159">
        <v>1754.6096199999999</v>
      </c>
      <c r="BC159">
        <v>30.163820000000001</v>
      </c>
      <c r="BD159">
        <v>51.189729999999997</v>
      </c>
      <c r="BE159">
        <v>82.663219999999995</v>
      </c>
      <c r="BF159">
        <v>312.21616</v>
      </c>
      <c r="BG159">
        <v>299.48996</v>
      </c>
      <c r="BH159">
        <v>428.72131000000002</v>
      </c>
      <c r="BI159">
        <v>336.22136999999998</v>
      </c>
      <c r="BJ159">
        <v>50.400460000000002</v>
      </c>
      <c r="BK159">
        <v>172.22958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9575.7021499999992</v>
      </c>
      <c r="CJ159">
        <v>850.83965999999998</v>
      </c>
      <c r="CK159">
        <v>1880.02747</v>
      </c>
      <c r="CL159">
        <v>6114.1718799999999</v>
      </c>
      <c r="CM159">
        <v>2598.2976100000001</v>
      </c>
      <c r="CN159">
        <v>4573.02441</v>
      </c>
      <c r="CO159">
        <v>7814.2309599999999</v>
      </c>
      <c r="CP159">
        <v>9204.0185500000007</v>
      </c>
      <c r="CQ159">
        <v>15272.0918</v>
      </c>
      <c r="CR159">
        <v>246.65346</v>
      </c>
      <c r="CS159">
        <v>406.26929000000001</v>
      </c>
      <c r="CT159">
        <v>641.13733000000002</v>
      </c>
      <c r="CU159">
        <v>2034.8566900000001</v>
      </c>
      <c r="CV159">
        <v>2005.25037</v>
      </c>
      <c r="CW159">
        <v>3375.33862</v>
      </c>
      <c r="CX159">
        <v>58.739919999999998</v>
      </c>
      <c r="CY159">
        <v>105.1422</v>
      </c>
      <c r="CZ159">
        <v>166.61072999999999</v>
      </c>
      <c r="DA159">
        <v>577.89806999999996</v>
      </c>
      <c r="DB159">
        <v>571.65392999999995</v>
      </c>
      <c r="DC159">
        <v>819.74572999999998</v>
      </c>
      <c r="DD159">
        <v>743.60155999999995</v>
      </c>
      <c r="DE159">
        <v>83.73912</v>
      </c>
      <c r="DF159">
        <v>307.13065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82068</v>
      </c>
      <c r="EE159">
        <v>40</v>
      </c>
      <c r="EF159">
        <v>31.9</v>
      </c>
      <c r="EG159">
        <v>12996.159180000001</v>
      </c>
      <c r="EH159">
        <v>0.25574000000000002</v>
      </c>
      <c r="EI159">
        <v>0.83138000000000001</v>
      </c>
      <c r="EJ159">
        <v>20206.462889999999</v>
      </c>
      <c r="EK159">
        <v>13.36</v>
      </c>
      <c r="EL159">
        <v>10277.43066</v>
      </c>
      <c r="EM159">
        <v>0.22434000000000001</v>
      </c>
      <c r="EN159">
        <v>0.43830999999999998</v>
      </c>
      <c r="EO159">
        <v>20812.15625</v>
      </c>
      <c r="EP159">
        <v>31.06</v>
      </c>
      <c r="EQ159">
        <v>0.28767999999999999</v>
      </c>
      <c r="ER159">
        <v>2118.94092</v>
      </c>
      <c r="ES159">
        <v>0.22339000000000001</v>
      </c>
      <c r="ET159">
        <v>0.18074000000000001</v>
      </c>
      <c r="EU159">
        <v>9856.14941</v>
      </c>
      <c r="EV159">
        <v>31.58</v>
      </c>
      <c r="EW159">
        <v>0.28294000000000002</v>
      </c>
      <c r="EX159">
        <v>31377.246090000001</v>
      </c>
      <c r="EY159">
        <v>4672.6997099999999</v>
      </c>
      <c r="EZ159">
        <v>60450.46875</v>
      </c>
      <c r="FA159">
        <v>0</v>
      </c>
    </row>
    <row r="160" spans="1:157" x14ac:dyDescent="0.25">
      <c r="A160">
        <v>50123</v>
      </c>
      <c r="B160" t="s">
        <v>169</v>
      </c>
      <c r="C160">
        <v>31960</v>
      </c>
      <c r="D160">
        <v>31928</v>
      </c>
      <c r="E160">
        <v>4</v>
      </c>
      <c r="F160">
        <v>0</v>
      </c>
      <c r="G160">
        <v>0</v>
      </c>
      <c r="H160">
        <v>0</v>
      </c>
      <c r="I160">
        <v>0</v>
      </c>
      <c r="J160">
        <v>119</v>
      </c>
      <c r="K160">
        <v>0.56747000000000003</v>
      </c>
      <c r="L160">
        <v>19</v>
      </c>
      <c r="M160">
        <v>4</v>
      </c>
      <c r="N160">
        <v>0</v>
      </c>
      <c r="O160">
        <v>0</v>
      </c>
      <c r="P160">
        <v>2</v>
      </c>
      <c r="Q160">
        <v>18</v>
      </c>
      <c r="R160" t="s">
        <v>171</v>
      </c>
      <c r="S160">
        <v>1725</v>
      </c>
      <c r="T160">
        <v>0</v>
      </c>
      <c r="U160">
        <v>10280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5</v>
      </c>
      <c r="AB160">
        <v>0</v>
      </c>
      <c r="AC160">
        <v>0</v>
      </c>
      <c r="AD160">
        <v>35</v>
      </c>
      <c r="AE160">
        <v>42550</v>
      </c>
      <c r="AF160">
        <v>3908</v>
      </c>
      <c r="AG160">
        <v>24</v>
      </c>
      <c r="AH160">
        <v>2.2698800000000001</v>
      </c>
      <c r="AI160">
        <v>4940.2592800000002</v>
      </c>
      <c r="AJ160">
        <v>0.97280999999999995</v>
      </c>
      <c r="AK160">
        <v>0.11491999999999999</v>
      </c>
      <c r="AL160">
        <v>34.044730000000001</v>
      </c>
      <c r="AM160">
        <v>18749.476559999999</v>
      </c>
      <c r="AN160">
        <v>543.29387999999994</v>
      </c>
      <c r="AO160">
        <v>526.76215000000002</v>
      </c>
      <c r="AP160">
        <v>1073.9114999999999</v>
      </c>
      <c r="AQ160">
        <v>3704.4665500000001</v>
      </c>
      <c r="AR160">
        <v>1450.8277599999999</v>
      </c>
      <c r="AS160">
        <v>2680.18408</v>
      </c>
      <c r="AT160">
        <v>4341.6865200000002</v>
      </c>
      <c r="AU160">
        <v>4650.2280300000002</v>
      </c>
      <c r="AV160">
        <v>7240.5942400000004</v>
      </c>
      <c r="AW160">
        <v>174.54787999999999</v>
      </c>
      <c r="AX160">
        <v>280.63283999999999</v>
      </c>
      <c r="AY160">
        <v>450.09052000000003</v>
      </c>
      <c r="AZ160">
        <v>1117.05798</v>
      </c>
      <c r="BA160">
        <v>1037.1258499999999</v>
      </c>
      <c r="BB160">
        <v>1719.3898899999999</v>
      </c>
      <c r="BC160">
        <v>45.669719999999998</v>
      </c>
      <c r="BD160">
        <v>75.888459999999995</v>
      </c>
      <c r="BE160">
        <v>119.85287</v>
      </c>
      <c r="BF160">
        <v>301.45263999999997</v>
      </c>
      <c r="BG160">
        <v>303.04019</v>
      </c>
      <c r="BH160">
        <v>400.61858999999998</v>
      </c>
      <c r="BI160">
        <v>1092.14221</v>
      </c>
      <c r="BJ160">
        <v>65.878069999999994</v>
      </c>
      <c r="BK160">
        <v>188.42400000000001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12291.441409999999</v>
      </c>
      <c r="CJ160">
        <v>1087.40527</v>
      </c>
      <c r="CK160">
        <v>2202.18896</v>
      </c>
      <c r="CL160">
        <v>7805.8378899999998</v>
      </c>
      <c r="CM160">
        <v>2920.3991700000001</v>
      </c>
      <c r="CN160">
        <v>5271.5146500000001</v>
      </c>
      <c r="CO160">
        <v>9181.1015599999992</v>
      </c>
      <c r="CP160">
        <v>9870.9902299999994</v>
      </c>
      <c r="CQ160">
        <v>15787.18945</v>
      </c>
      <c r="CR160">
        <v>368.14168999999998</v>
      </c>
      <c r="CS160">
        <v>579.32866999999999</v>
      </c>
      <c r="CT160">
        <v>910.24541999999997</v>
      </c>
      <c r="CU160">
        <v>2389.1389199999999</v>
      </c>
      <c r="CV160">
        <v>2235.3168900000001</v>
      </c>
      <c r="CW160">
        <v>3614.8754899999999</v>
      </c>
      <c r="CX160">
        <v>94.922200000000004</v>
      </c>
      <c r="CY160">
        <v>154.31058999999999</v>
      </c>
      <c r="CZ160">
        <v>242.12253999999999</v>
      </c>
      <c r="DA160">
        <v>666.11596999999995</v>
      </c>
      <c r="DB160">
        <v>638.59564</v>
      </c>
      <c r="DC160">
        <v>842.59717000000001</v>
      </c>
      <c r="DD160">
        <v>2149.3925800000002</v>
      </c>
      <c r="DE160">
        <v>142.95102</v>
      </c>
      <c r="DF160">
        <v>418.88353999999998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82068</v>
      </c>
      <c r="EE160">
        <v>35</v>
      </c>
      <c r="EF160">
        <v>26.9</v>
      </c>
      <c r="EG160">
        <v>8466.1826199999996</v>
      </c>
      <c r="EH160">
        <v>0.98614999999999997</v>
      </c>
      <c r="EI160">
        <v>0.54159000000000002</v>
      </c>
      <c r="EJ160">
        <v>21688.95117</v>
      </c>
      <c r="EK160">
        <v>20.82</v>
      </c>
      <c r="EL160">
        <v>12402.000980000001</v>
      </c>
      <c r="EM160">
        <v>0.98451999999999995</v>
      </c>
      <c r="EN160">
        <v>0.52891999999999995</v>
      </c>
      <c r="EO160">
        <v>25042.328130000002</v>
      </c>
      <c r="EP160">
        <v>26.49</v>
      </c>
      <c r="EQ160">
        <v>1.28532</v>
      </c>
      <c r="ER160">
        <v>7232.0297899999996</v>
      </c>
      <c r="ES160">
        <v>1.0001</v>
      </c>
      <c r="ET160">
        <v>0.61685999999999996</v>
      </c>
      <c r="EU160">
        <v>10550.842769999999</v>
      </c>
      <c r="EV160">
        <v>22.36</v>
      </c>
      <c r="EW160">
        <v>1.5227299999999999</v>
      </c>
      <c r="EX160">
        <v>33040.472659999999</v>
      </c>
      <c r="EY160">
        <v>18749.476559999999</v>
      </c>
      <c r="EZ160">
        <v>69573.5625</v>
      </c>
      <c r="FA160">
        <v>0</v>
      </c>
    </row>
    <row r="161" spans="1:157" x14ac:dyDescent="0.25">
      <c r="A161">
        <v>50124</v>
      </c>
      <c r="B161" t="s">
        <v>169</v>
      </c>
      <c r="C161">
        <v>31960</v>
      </c>
      <c r="D161">
        <v>39039</v>
      </c>
      <c r="E161">
        <v>4</v>
      </c>
      <c r="F161">
        <v>0</v>
      </c>
      <c r="G161">
        <v>0</v>
      </c>
      <c r="H161">
        <v>0</v>
      </c>
      <c r="I161">
        <v>0</v>
      </c>
      <c r="J161">
        <v>119</v>
      </c>
      <c r="K161">
        <v>0.22847000000000001</v>
      </c>
      <c r="L161">
        <v>19</v>
      </c>
      <c r="M161">
        <v>4</v>
      </c>
      <c r="N161">
        <v>0</v>
      </c>
      <c r="O161">
        <v>0</v>
      </c>
      <c r="P161">
        <v>2</v>
      </c>
      <c r="Q161">
        <v>18</v>
      </c>
      <c r="R161" t="s">
        <v>171</v>
      </c>
      <c r="S161">
        <v>1725</v>
      </c>
      <c r="T161">
        <v>0</v>
      </c>
      <c r="U161">
        <v>14390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5</v>
      </c>
      <c r="AB161">
        <v>0</v>
      </c>
      <c r="AC161">
        <v>0</v>
      </c>
      <c r="AD161">
        <v>35</v>
      </c>
      <c r="AE161">
        <v>42550</v>
      </c>
      <c r="AF161">
        <v>3908</v>
      </c>
      <c r="AG161">
        <v>24</v>
      </c>
      <c r="AH161">
        <v>0.91388000000000003</v>
      </c>
      <c r="AI161">
        <v>6984.6113299999997</v>
      </c>
      <c r="AJ161">
        <v>0.39167000000000002</v>
      </c>
      <c r="AK161">
        <v>0.16248000000000001</v>
      </c>
      <c r="AL161">
        <v>34.994869999999999</v>
      </c>
      <c r="AM161">
        <v>8026.9668000000001</v>
      </c>
      <c r="AN161">
        <v>247.23309</v>
      </c>
      <c r="AO161">
        <v>459.28705000000002</v>
      </c>
      <c r="AP161">
        <v>977.78314</v>
      </c>
      <c r="AQ161">
        <v>3590.30933</v>
      </c>
      <c r="AR161">
        <v>1339.4400599999999</v>
      </c>
      <c r="AS161">
        <v>2303.0712899999999</v>
      </c>
      <c r="AT161">
        <v>4740.7275399999999</v>
      </c>
      <c r="AU161">
        <v>5394.5405300000002</v>
      </c>
      <c r="AV161">
        <v>8809.2607399999997</v>
      </c>
      <c r="AW161">
        <v>154.12839</v>
      </c>
      <c r="AX161">
        <v>255.59119999999999</v>
      </c>
      <c r="AY161">
        <v>380.20190000000002</v>
      </c>
      <c r="AZ161">
        <v>1248.9313999999999</v>
      </c>
      <c r="BA161">
        <v>1243.3181199999999</v>
      </c>
      <c r="BB161">
        <v>1964.2995599999999</v>
      </c>
      <c r="BC161">
        <v>38.383670000000002</v>
      </c>
      <c r="BD161">
        <v>66.501999999999995</v>
      </c>
      <c r="BE161">
        <v>100.86247</v>
      </c>
      <c r="BF161">
        <v>380.92773</v>
      </c>
      <c r="BG161">
        <v>366.93691999999999</v>
      </c>
      <c r="BH161">
        <v>493.20269999999999</v>
      </c>
      <c r="BI161">
        <v>587.30889999999999</v>
      </c>
      <c r="BJ161">
        <v>54.447920000000003</v>
      </c>
      <c r="BK161">
        <v>184.10769999999999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11334.660159999999</v>
      </c>
      <c r="CJ161">
        <v>890.40612999999996</v>
      </c>
      <c r="CK161">
        <v>1919.90771</v>
      </c>
      <c r="CL161">
        <v>6805.8208000000004</v>
      </c>
      <c r="CM161">
        <v>2694.5632300000002</v>
      </c>
      <c r="CN161">
        <v>4795.4257799999996</v>
      </c>
      <c r="CO161">
        <v>8875.1533199999994</v>
      </c>
      <c r="CP161">
        <v>10117.5625</v>
      </c>
      <c r="CQ161">
        <v>16114.20508</v>
      </c>
      <c r="CR161">
        <v>290.30621000000002</v>
      </c>
      <c r="CS161">
        <v>495.17270000000002</v>
      </c>
      <c r="CT161">
        <v>748.13818000000003</v>
      </c>
      <c r="CU161">
        <v>2314.2040999999999</v>
      </c>
      <c r="CV161">
        <v>2298.55566</v>
      </c>
      <c r="CW161">
        <v>3700.9370100000001</v>
      </c>
      <c r="CX161">
        <v>73.284769999999995</v>
      </c>
      <c r="CY161">
        <v>130.87674000000001</v>
      </c>
      <c r="CZ161">
        <v>197.91822999999999</v>
      </c>
      <c r="DA161">
        <v>682.92058999999995</v>
      </c>
      <c r="DB161">
        <v>688.49139000000002</v>
      </c>
      <c r="DC161">
        <v>920.89819</v>
      </c>
      <c r="DD161">
        <v>1212.3933099999999</v>
      </c>
      <c r="DE161">
        <v>93.489609999999999</v>
      </c>
      <c r="DF161">
        <v>327.72048999999998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82068</v>
      </c>
      <c r="EE161">
        <v>35</v>
      </c>
      <c r="EF161">
        <v>24.65</v>
      </c>
      <c r="EG161">
        <v>13689.45117</v>
      </c>
      <c r="EH161">
        <v>0.46716999999999997</v>
      </c>
      <c r="EI161">
        <v>0.87573000000000001</v>
      </c>
      <c r="EJ161">
        <v>21398.785159999999</v>
      </c>
      <c r="EK161">
        <v>10.25</v>
      </c>
      <c r="EL161">
        <v>11677.15625</v>
      </c>
      <c r="EM161">
        <v>0.39505000000000001</v>
      </c>
      <c r="EN161">
        <v>0.498</v>
      </c>
      <c r="EO161">
        <v>23224.939450000002</v>
      </c>
      <c r="EP161">
        <v>23.96</v>
      </c>
      <c r="EQ161">
        <v>0.57213000000000003</v>
      </c>
      <c r="ER161">
        <v>2782.3518100000001</v>
      </c>
      <c r="ES161">
        <v>0.39172000000000001</v>
      </c>
      <c r="ET161">
        <v>0.23732</v>
      </c>
      <c r="EU161">
        <v>10429.96875</v>
      </c>
      <c r="EV161">
        <v>24.31</v>
      </c>
      <c r="EW161">
        <v>0.56389</v>
      </c>
      <c r="EX161">
        <v>35133.570310000003</v>
      </c>
      <c r="EY161">
        <v>8026.9668000000001</v>
      </c>
      <c r="EZ161">
        <v>66388.351559999996</v>
      </c>
      <c r="FA161">
        <v>0</v>
      </c>
    </row>
    <row r="162" spans="1:157" x14ac:dyDescent="0.25">
      <c r="A162">
        <v>50125</v>
      </c>
      <c r="B162" t="s">
        <v>169</v>
      </c>
      <c r="C162">
        <v>31960</v>
      </c>
      <c r="D162">
        <v>53145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132</v>
      </c>
      <c r="K162">
        <v>0.01</v>
      </c>
      <c r="L162">
        <v>32</v>
      </c>
      <c r="M162">
        <v>0</v>
      </c>
      <c r="N162">
        <v>0</v>
      </c>
      <c r="O162">
        <v>0</v>
      </c>
      <c r="P162">
        <v>2</v>
      </c>
      <c r="Q162">
        <v>0</v>
      </c>
      <c r="R162" t="s">
        <v>189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9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28</v>
      </c>
      <c r="AH162">
        <v>0</v>
      </c>
      <c r="AI162">
        <v>0</v>
      </c>
      <c r="AJ162">
        <v>0.2</v>
      </c>
      <c r="AK162">
        <v>0</v>
      </c>
      <c r="AL162">
        <v>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0.2</v>
      </c>
      <c r="EI162">
        <v>0</v>
      </c>
      <c r="EJ162">
        <v>0</v>
      </c>
      <c r="EK162">
        <v>0</v>
      </c>
      <c r="EL162">
        <v>0</v>
      </c>
      <c r="EM162">
        <v>0.2</v>
      </c>
      <c r="EN162">
        <v>0</v>
      </c>
      <c r="EO162">
        <v>0</v>
      </c>
      <c r="EP162">
        <v>0</v>
      </c>
      <c r="EQ162">
        <v>0.2</v>
      </c>
      <c r="ER162">
        <v>0</v>
      </c>
      <c r="ES162">
        <v>0.2</v>
      </c>
      <c r="ET162">
        <v>0</v>
      </c>
      <c r="EU162">
        <v>0</v>
      </c>
      <c r="EV162">
        <v>0</v>
      </c>
      <c r="EW162">
        <v>0.2</v>
      </c>
      <c r="EX162">
        <v>0</v>
      </c>
      <c r="EY162">
        <v>0</v>
      </c>
      <c r="EZ162">
        <v>0</v>
      </c>
      <c r="FA162">
        <v>0</v>
      </c>
    </row>
    <row r="163" spans="1:157" x14ac:dyDescent="0.25">
      <c r="A163">
        <v>50126</v>
      </c>
      <c r="B163" t="s">
        <v>169</v>
      </c>
      <c r="C163">
        <v>31960</v>
      </c>
      <c r="D163">
        <v>53155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132</v>
      </c>
      <c r="K163">
        <v>0.01</v>
      </c>
      <c r="L163">
        <v>32</v>
      </c>
      <c r="M163">
        <v>0</v>
      </c>
      <c r="N163">
        <v>0</v>
      </c>
      <c r="O163">
        <v>0</v>
      </c>
      <c r="P163">
        <v>2</v>
      </c>
      <c r="Q163">
        <v>0</v>
      </c>
      <c r="R163" t="s">
        <v>190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9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28</v>
      </c>
      <c r="AH163">
        <v>0</v>
      </c>
      <c r="AI163">
        <v>0</v>
      </c>
      <c r="AJ163">
        <v>0.2</v>
      </c>
      <c r="AK163">
        <v>0</v>
      </c>
      <c r="AL163">
        <v>3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0.2</v>
      </c>
      <c r="EI163">
        <v>0</v>
      </c>
      <c r="EJ163">
        <v>0</v>
      </c>
      <c r="EK163">
        <v>0</v>
      </c>
      <c r="EL163">
        <v>0</v>
      </c>
      <c r="EM163">
        <v>0.2</v>
      </c>
      <c r="EN163">
        <v>0</v>
      </c>
      <c r="EO163">
        <v>0</v>
      </c>
      <c r="EP163">
        <v>0</v>
      </c>
      <c r="EQ163">
        <v>0.2</v>
      </c>
      <c r="ER163">
        <v>0</v>
      </c>
      <c r="ES163">
        <v>0.2</v>
      </c>
      <c r="ET163">
        <v>0</v>
      </c>
      <c r="EU163">
        <v>0</v>
      </c>
      <c r="EV163">
        <v>0</v>
      </c>
      <c r="EW163">
        <v>0.2</v>
      </c>
      <c r="EX163">
        <v>0</v>
      </c>
      <c r="EY163">
        <v>0</v>
      </c>
      <c r="EZ163">
        <v>0</v>
      </c>
      <c r="FA163">
        <v>0</v>
      </c>
    </row>
    <row r="164" spans="1:157" x14ac:dyDescent="0.25">
      <c r="A164">
        <v>50128</v>
      </c>
      <c r="B164" t="s">
        <v>169</v>
      </c>
      <c r="C164">
        <v>31961</v>
      </c>
      <c r="D164">
        <v>31988</v>
      </c>
      <c r="E164">
        <v>4</v>
      </c>
      <c r="F164">
        <v>0</v>
      </c>
      <c r="G164">
        <v>0</v>
      </c>
      <c r="H164">
        <v>0</v>
      </c>
      <c r="I164">
        <v>0</v>
      </c>
      <c r="J164">
        <v>119</v>
      </c>
      <c r="K164">
        <v>0.1857</v>
      </c>
      <c r="L164">
        <v>19</v>
      </c>
      <c r="M164">
        <v>4</v>
      </c>
      <c r="N164">
        <v>0</v>
      </c>
      <c r="O164">
        <v>0</v>
      </c>
      <c r="P164">
        <v>3</v>
      </c>
      <c r="Q164">
        <v>18</v>
      </c>
      <c r="R164" t="s">
        <v>171</v>
      </c>
      <c r="S164">
        <v>1700</v>
      </c>
      <c r="T164">
        <v>0</v>
      </c>
      <c r="U164">
        <v>24786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12</v>
      </c>
      <c r="AB164">
        <v>0</v>
      </c>
      <c r="AC164">
        <v>0</v>
      </c>
      <c r="AD164">
        <v>40</v>
      </c>
      <c r="AE164">
        <v>41750</v>
      </c>
      <c r="AF164">
        <v>3908</v>
      </c>
      <c r="AG164">
        <v>34</v>
      </c>
      <c r="AH164">
        <v>0.74280999999999997</v>
      </c>
      <c r="AI164">
        <v>7821.3178699999999</v>
      </c>
      <c r="AJ164">
        <v>0.27855999999999997</v>
      </c>
      <c r="AK164">
        <v>0.18193999999999999</v>
      </c>
      <c r="AL164">
        <v>39.966670000000001</v>
      </c>
      <c r="AM164">
        <v>7663.0761700000003</v>
      </c>
      <c r="AN164">
        <v>215.10629</v>
      </c>
      <c r="AO164">
        <v>580.07079999999996</v>
      </c>
      <c r="AP164">
        <v>1170.06726</v>
      </c>
      <c r="AQ164">
        <v>3805.6784699999998</v>
      </c>
      <c r="AR164">
        <v>1485.2083700000001</v>
      </c>
      <c r="AS164">
        <v>2722.56738</v>
      </c>
      <c r="AT164">
        <v>5403.2675799999997</v>
      </c>
      <c r="AU164">
        <v>5686.3969699999998</v>
      </c>
      <c r="AV164">
        <v>10969.37305</v>
      </c>
      <c r="AW164">
        <v>164.53072</v>
      </c>
      <c r="AX164">
        <v>238.53816</v>
      </c>
      <c r="AY164">
        <v>412.87520999999998</v>
      </c>
      <c r="AZ164">
        <v>1419.4143099999999</v>
      </c>
      <c r="BA164">
        <v>1268.4987799999999</v>
      </c>
      <c r="BB164">
        <v>2420.1674800000001</v>
      </c>
      <c r="BC164">
        <v>38.96519</v>
      </c>
      <c r="BD164">
        <v>60.857280000000003</v>
      </c>
      <c r="BE164">
        <v>109.3289</v>
      </c>
      <c r="BF164">
        <v>397.53284000000002</v>
      </c>
      <c r="BG164">
        <v>342.39481000000001</v>
      </c>
      <c r="BH164">
        <v>563.86469</v>
      </c>
      <c r="BI164">
        <v>1688.9630099999999</v>
      </c>
      <c r="BJ164">
        <v>57.243029999999997</v>
      </c>
      <c r="BK164">
        <v>259.68146000000002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12904.62695</v>
      </c>
      <c r="CJ164">
        <v>1143.5790999999999</v>
      </c>
      <c r="CK164">
        <v>2329.2446300000001</v>
      </c>
      <c r="CL164">
        <v>7432.3857399999997</v>
      </c>
      <c r="CM164">
        <v>3088.53809</v>
      </c>
      <c r="CN164">
        <v>5921.9960899999996</v>
      </c>
      <c r="CO164">
        <v>10367.630859999999</v>
      </c>
      <c r="CP164">
        <v>10834.12695</v>
      </c>
      <c r="CQ164">
        <v>20770.511719999999</v>
      </c>
      <c r="CR164">
        <v>320.34048000000001</v>
      </c>
      <c r="CS164">
        <v>467.91565000000003</v>
      </c>
      <c r="CT164">
        <v>837.88427999999999</v>
      </c>
      <c r="CU164">
        <v>2704.5356400000001</v>
      </c>
      <c r="CV164">
        <v>2408.08203</v>
      </c>
      <c r="CW164">
        <v>4689.2040999999999</v>
      </c>
      <c r="CX164">
        <v>76.177279999999996</v>
      </c>
      <c r="CY164">
        <v>121.91477999999999</v>
      </c>
      <c r="CZ164">
        <v>220.35684000000001</v>
      </c>
      <c r="DA164">
        <v>742.13922000000002</v>
      </c>
      <c r="DB164">
        <v>658.58398</v>
      </c>
      <c r="DC164">
        <v>1103.21985</v>
      </c>
      <c r="DD164">
        <v>3767.0139199999999</v>
      </c>
      <c r="DE164">
        <v>106.34251</v>
      </c>
      <c r="DF164">
        <v>442.18770999999998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82068</v>
      </c>
      <c r="EE164">
        <v>40</v>
      </c>
      <c r="EF164">
        <v>31.8</v>
      </c>
      <c r="EG164">
        <v>14916.726559999999</v>
      </c>
      <c r="EH164">
        <v>0.36466999999999999</v>
      </c>
      <c r="EI164">
        <v>0.95423999999999998</v>
      </c>
      <c r="EJ164">
        <v>24923.292969999999</v>
      </c>
      <c r="EK164">
        <v>11.14</v>
      </c>
      <c r="EL164">
        <v>14711.17383</v>
      </c>
      <c r="EM164">
        <v>0.28713</v>
      </c>
      <c r="EN164">
        <v>0.62739999999999996</v>
      </c>
      <c r="EO164">
        <v>29717.70117</v>
      </c>
      <c r="EP164">
        <v>29.49</v>
      </c>
      <c r="EQ164">
        <v>0.37783</v>
      </c>
      <c r="ER164">
        <v>3816.2670899999998</v>
      </c>
      <c r="ES164">
        <v>0.27878999999999998</v>
      </c>
      <c r="ET164">
        <v>0.32551000000000002</v>
      </c>
      <c r="EU164">
        <v>13008.29199</v>
      </c>
      <c r="EV164">
        <v>30.85</v>
      </c>
      <c r="EW164">
        <v>0.36116999999999999</v>
      </c>
      <c r="EX164">
        <v>41265.484380000002</v>
      </c>
      <c r="EY164">
        <v>7663.0761700000003</v>
      </c>
      <c r="EZ164">
        <v>80553.914059999996</v>
      </c>
      <c r="FA164">
        <v>0</v>
      </c>
    </row>
    <row r="165" spans="1:157" x14ac:dyDescent="0.25">
      <c r="A165">
        <v>50129</v>
      </c>
      <c r="B165" t="s">
        <v>169</v>
      </c>
      <c r="C165">
        <v>31961</v>
      </c>
      <c r="D165">
        <v>39946</v>
      </c>
      <c r="E165">
        <v>4</v>
      </c>
      <c r="F165">
        <v>0</v>
      </c>
      <c r="G165">
        <v>0</v>
      </c>
      <c r="H165">
        <v>0</v>
      </c>
      <c r="I165">
        <v>0</v>
      </c>
      <c r="J165">
        <v>119</v>
      </c>
      <c r="K165">
        <v>9.0810000000000002E-2</v>
      </c>
      <c r="L165">
        <v>19</v>
      </c>
      <c r="M165">
        <v>4</v>
      </c>
      <c r="N165">
        <v>0</v>
      </c>
      <c r="O165">
        <v>0</v>
      </c>
      <c r="P165">
        <v>3</v>
      </c>
      <c r="Q165">
        <v>18</v>
      </c>
      <c r="R165" t="s">
        <v>171</v>
      </c>
      <c r="S165">
        <v>1700</v>
      </c>
      <c r="T165">
        <v>0</v>
      </c>
      <c r="U165">
        <v>17886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12</v>
      </c>
      <c r="AB165">
        <v>0</v>
      </c>
      <c r="AC165">
        <v>0</v>
      </c>
      <c r="AD165">
        <v>40</v>
      </c>
      <c r="AE165">
        <v>41750</v>
      </c>
      <c r="AF165">
        <v>3908</v>
      </c>
      <c r="AG165">
        <v>34</v>
      </c>
      <c r="AH165">
        <v>0.36324000000000001</v>
      </c>
      <c r="AI165">
        <v>3590.9870599999999</v>
      </c>
      <c r="AJ165">
        <v>0.13622000000000001</v>
      </c>
      <c r="AK165">
        <v>8.3529999999999993E-2</v>
      </c>
      <c r="AL165">
        <v>38.436489999999999</v>
      </c>
      <c r="AM165">
        <v>2640.1396500000001</v>
      </c>
      <c r="AN165">
        <v>66.928240000000002</v>
      </c>
      <c r="AO165">
        <v>414.17919999999998</v>
      </c>
      <c r="AP165">
        <v>945.84320000000002</v>
      </c>
      <c r="AQ165">
        <v>2994.8562000000002</v>
      </c>
      <c r="AR165">
        <v>1322.8604700000001</v>
      </c>
      <c r="AS165">
        <v>2414.8012699999999</v>
      </c>
      <c r="AT165">
        <v>3684.3234900000002</v>
      </c>
      <c r="AU165">
        <v>4364.7368200000001</v>
      </c>
      <c r="AV165">
        <v>7090.2866199999999</v>
      </c>
      <c r="AW165">
        <v>121.08981</v>
      </c>
      <c r="AX165">
        <v>203.09448</v>
      </c>
      <c r="AY165">
        <v>322.53811999999999</v>
      </c>
      <c r="AZ165">
        <v>957.50054999999998</v>
      </c>
      <c r="BA165">
        <v>945.41851999999994</v>
      </c>
      <c r="BB165">
        <v>1620.729</v>
      </c>
      <c r="BC165">
        <v>28.57611</v>
      </c>
      <c r="BD165">
        <v>53.952469999999998</v>
      </c>
      <c r="BE165">
        <v>83.947509999999994</v>
      </c>
      <c r="BF165">
        <v>265.68191999999999</v>
      </c>
      <c r="BG165">
        <v>272.16397000000001</v>
      </c>
      <c r="BH165">
        <v>391.02447999999998</v>
      </c>
      <c r="BI165">
        <v>407.38019000000003</v>
      </c>
      <c r="BJ165">
        <v>33.338659999999997</v>
      </c>
      <c r="BK165">
        <v>134.90108000000001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9575.7021499999992</v>
      </c>
      <c r="CJ165">
        <v>850.83965999999998</v>
      </c>
      <c r="CK165">
        <v>1880.02747</v>
      </c>
      <c r="CL165">
        <v>6114.1718799999999</v>
      </c>
      <c r="CM165">
        <v>2598.2976100000001</v>
      </c>
      <c r="CN165">
        <v>4573.02441</v>
      </c>
      <c r="CO165">
        <v>7814.2309599999999</v>
      </c>
      <c r="CP165">
        <v>9204.0185500000007</v>
      </c>
      <c r="CQ165">
        <v>15272.0918</v>
      </c>
      <c r="CR165">
        <v>246.65346</v>
      </c>
      <c r="CS165">
        <v>406.26929000000001</v>
      </c>
      <c r="CT165">
        <v>641.13733000000002</v>
      </c>
      <c r="CU165">
        <v>2034.8566900000001</v>
      </c>
      <c r="CV165">
        <v>2005.25037</v>
      </c>
      <c r="CW165">
        <v>3375.33862</v>
      </c>
      <c r="CX165">
        <v>58.739919999999998</v>
      </c>
      <c r="CY165">
        <v>105.1422</v>
      </c>
      <c r="CZ165">
        <v>166.61072999999999</v>
      </c>
      <c r="DA165">
        <v>577.89806999999996</v>
      </c>
      <c r="DB165">
        <v>571.65392999999995</v>
      </c>
      <c r="DC165">
        <v>819.74572999999998</v>
      </c>
      <c r="DD165">
        <v>743.60155999999995</v>
      </c>
      <c r="DE165">
        <v>83.73912</v>
      </c>
      <c r="DF165">
        <v>307.13065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82068</v>
      </c>
      <c r="EE165">
        <v>40</v>
      </c>
      <c r="EF165">
        <v>32.01</v>
      </c>
      <c r="EG165">
        <v>7210.3041999999996</v>
      </c>
      <c r="EH165">
        <v>0.13699</v>
      </c>
      <c r="EI165">
        <v>0.46124999999999999</v>
      </c>
      <c r="EJ165">
        <v>20206.462889999999</v>
      </c>
      <c r="EK165">
        <v>20.77</v>
      </c>
      <c r="EL165">
        <v>10534.724609999999</v>
      </c>
      <c r="EM165">
        <v>0.13688</v>
      </c>
      <c r="EN165">
        <v>0.44928000000000001</v>
      </c>
      <c r="EO165">
        <v>20812.15625</v>
      </c>
      <c r="EP165">
        <v>31.01</v>
      </c>
      <c r="EQ165">
        <v>0.1757</v>
      </c>
      <c r="ER165">
        <v>7737.2084999999997</v>
      </c>
      <c r="ES165">
        <v>0.14176</v>
      </c>
      <c r="ET165">
        <v>0.65995000000000004</v>
      </c>
      <c r="EU165">
        <v>9856.14941</v>
      </c>
      <c r="EV165">
        <v>20.190000000000001</v>
      </c>
      <c r="EW165">
        <v>0.26987</v>
      </c>
      <c r="EX165">
        <v>29073.224610000001</v>
      </c>
      <c r="EY165">
        <v>2640.1396500000001</v>
      </c>
      <c r="EZ165">
        <v>60450.46875</v>
      </c>
      <c r="FA165">
        <v>0</v>
      </c>
    </row>
    <row r="166" spans="1:157" x14ac:dyDescent="0.25">
      <c r="A166">
        <v>50239</v>
      </c>
      <c r="B166" t="s">
        <v>169</v>
      </c>
      <c r="C166">
        <v>31985</v>
      </c>
      <c r="D166">
        <v>31988</v>
      </c>
      <c r="E166">
        <v>4</v>
      </c>
      <c r="F166">
        <v>0</v>
      </c>
      <c r="G166">
        <v>0</v>
      </c>
      <c r="H166">
        <v>0</v>
      </c>
      <c r="I166">
        <v>0</v>
      </c>
      <c r="J166">
        <v>119</v>
      </c>
      <c r="K166">
        <v>0.60985</v>
      </c>
      <c r="L166">
        <v>19</v>
      </c>
      <c r="M166">
        <v>4</v>
      </c>
      <c r="N166">
        <v>0</v>
      </c>
      <c r="O166">
        <v>0</v>
      </c>
      <c r="P166">
        <v>3</v>
      </c>
      <c r="Q166">
        <v>18</v>
      </c>
      <c r="R166" t="s">
        <v>171</v>
      </c>
      <c r="S166">
        <v>1700</v>
      </c>
      <c r="T166">
        <v>0</v>
      </c>
      <c r="U166">
        <v>27316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12</v>
      </c>
      <c r="AB166">
        <v>0</v>
      </c>
      <c r="AC166">
        <v>0</v>
      </c>
      <c r="AD166">
        <v>40</v>
      </c>
      <c r="AE166">
        <v>41750</v>
      </c>
      <c r="AF166">
        <v>3908</v>
      </c>
      <c r="AG166">
        <v>34</v>
      </c>
      <c r="AH166">
        <v>2.4394</v>
      </c>
      <c r="AI166">
        <v>3732.1989699999999</v>
      </c>
      <c r="AJ166">
        <v>0.91478000000000004</v>
      </c>
      <c r="AK166">
        <v>8.6819999999999994E-2</v>
      </c>
      <c r="AL166">
        <v>37.874519999999997</v>
      </c>
      <c r="AM166">
        <v>19414.179690000001</v>
      </c>
      <c r="AN166">
        <v>495.34796</v>
      </c>
      <c r="AO166">
        <v>439.43288999999999</v>
      </c>
      <c r="AP166">
        <v>966.15796</v>
      </c>
      <c r="AQ166">
        <v>2890.5422400000002</v>
      </c>
      <c r="AR166">
        <v>1426.83167</v>
      </c>
      <c r="AS166">
        <v>2795.3418000000001</v>
      </c>
      <c r="AT166">
        <v>3896.2993200000001</v>
      </c>
      <c r="AU166">
        <v>4122.9287100000001</v>
      </c>
      <c r="AV166">
        <v>8069.8144499999999</v>
      </c>
      <c r="AW166">
        <v>112.90002</v>
      </c>
      <c r="AX166">
        <v>173.16337999999999</v>
      </c>
      <c r="AY166">
        <v>317.97681</v>
      </c>
      <c r="AZ166">
        <v>1006.17963</v>
      </c>
      <c r="BA166">
        <v>886.85577000000001</v>
      </c>
      <c r="BB166">
        <v>1847.76099</v>
      </c>
      <c r="BC166">
        <v>25.572839999999999</v>
      </c>
      <c r="BD166">
        <v>45.077249999999999</v>
      </c>
      <c r="BE166">
        <v>80.739400000000003</v>
      </c>
      <c r="BF166">
        <v>285.90030000000002</v>
      </c>
      <c r="BG166">
        <v>259.36237</v>
      </c>
      <c r="BH166">
        <v>467.79003999999998</v>
      </c>
      <c r="BI166">
        <v>1566.3843999999999</v>
      </c>
      <c r="BJ166">
        <v>30.979559999999999</v>
      </c>
      <c r="BK166">
        <v>120.36275999999999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10359.297850000001</v>
      </c>
      <c r="CJ166">
        <v>894.44011999999998</v>
      </c>
      <c r="CK166">
        <v>1937.4260300000001</v>
      </c>
      <c r="CL166">
        <v>5948.4716799999997</v>
      </c>
      <c r="CM166">
        <v>2727.85889</v>
      </c>
      <c r="CN166">
        <v>5130.8852500000003</v>
      </c>
      <c r="CO166">
        <v>8182.8481400000001</v>
      </c>
      <c r="CP166">
        <v>8750.1767600000003</v>
      </c>
      <c r="CQ166">
        <v>17188.671880000002</v>
      </c>
      <c r="CR166">
        <v>233.90282999999999</v>
      </c>
      <c r="CS166">
        <v>354.02731</v>
      </c>
      <c r="CT166">
        <v>626.77643</v>
      </c>
      <c r="CU166">
        <v>2132.39111</v>
      </c>
      <c r="CV166">
        <v>1892.09131</v>
      </c>
      <c r="CW166">
        <v>3818.8642599999998</v>
      </c>
      <c r="CX166">
        <v>52.801409999999997</v>
      </c>
      <c r="CY166">
        <v>89.639160000000004</v>
      </c>
      <c r="CZ166">
        <v>160.74133</v>
      </c>
      <c r="DA166">
        <v>623.31200999999999</v>
      </c>
      <c r="DB166">
        <v>544.05682000000002</v>
      </c>
      <c r="DC166">
        <v>958.17394999999999</v>
      </c>
      <c r="DD166">
        <v>2745.1733399999998</v>
      </c>
      <c r="DE166">
        <v>69.268860000000004</v>
      </c>
      <c r="DF166">
        <v>320.43020999999999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82068</v>
      </c>
      <c r="EE166">
        <v>40</v>
      </c>
      <c r="EF166">
        <v>34.35</v>
      </c>
      <c r="EG166">
        <v>7819.6298800000004</v>
      </c>
      <c r="EH166">
        <v>0.92288000000000003</v>
      </c>
      <c r="EI166">
        <v>0.50022999999999995</v>
      </c>
      <c r="EJ166">
        <v>20385.839840000001</v>
      </c>
      <c r="EK166">
        <v>26.78</v>
      </c>
      <c r="EL166">
        <v>12079.127930000001</v>
      </c>
      <c r="EM166">
        <v>0.92430000000000001</v>
      </c>
      <c r="EN166">
        <v>0.51515</v>
      </c>
      <c r="EO166">
        <v>23712.302729999999</v>
      </c>
      <c r="EP166">
        <v>33.729999999999997</v>
      </c>
      <c r="EQ166">
        <v>1.0848199999999999</v>
      </c>
      <c r="ER166">
        <v>8203.3984400000008</v>
      </c>
      <c r="ES166">
        <v>0.96611000000000002</v>
      </c>
      <c r="ET166">
        <v>0.69971000000000005</v>
      </c>
      <c r="EU166">
        <v>10924.990229999999</v>
      </c>
      <c r="EV166">
        <v>26.18</v>
      </c>
      <c r="EW166">
        <v>1.39767</v>
      </c>
      <c r="EX166">
        <v>31834.355469999999</v>
      </c>
      <c r="EY166">
        <v>19414.181639999999</v>
      </c>
      <c r="EZ166">
        <v>65382.429689999997</v>
      </c>
      <c r="FA166">
        <v>0</v>
      </c>
    </row>
    <row r="167" spans="1:157" x14ac:dyDescent="0.25">
      <c r="A167">
        <v>50240</v>
      </c>
      <c r="B167" t="s">
        <v>169</v>
      </c>
      <c r="C167">
        <v>31985</v>
      </c>
      <c r="D167">
        <v>32008</v>
      </c>
      <c r="E167">
        <v>4</v>
      </c>
      <c r="F167">
        <v>0</v>
      </c>
      <c r="G167">
        <v>0</v>
      </c>
      <c r="H167">
        <v>0</v>
      </c>
      <c r="I167">
        <v>0</v>
      </c>
      <c r="J167">
        <v>119</v>
      </c>
      <c r="K167">
        <v>0.46288000000000001</v>
      </c>
      <c r="L167">
        <v>19</v>
      </c>
      <c r="M167">
        <v>4</v>
      </c>
      <c r="N167">
        <v>0</v>
      </c>
      <c r="O167">
        <v>0</v>
      </c>
      <c r="P167">
        <v>3</v>
      </c>
      <c r="Q167">
        <v>18</v>
      </c>
      <c r="R167" t="s">
        <v>171</v>
      </c>
      <c r="S167">
        <v>1726</v>
      </c>
      <c r="T167">
        <v>0</v>
      </c>
      <c r="U167">
        <v>32130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12</v>
      </c>
      <c r="AB167">
        <v>0</v>
      </c>
      <c r="AC167">
        <v>0</v>
      </c>
      <c r="AD167">
        <v>40</v>
      </c>
      <c r="AE167">
        <v>41750</v>
      </c>
      <c r="AF167">
        <v>3908</v>
      </c>
      <c r="AG167">
        <v>34</v>
      </c>
      <c r="AH167">
        <v>1.8515200000000001</v>
      </c>
      <c r="AI167">
        <v>7784.84033</v>
      </c>
      <c r="AJ167">
        <v>0.69433999999999996</v>
      </c>
      <c r="AK167">
        <v>0.18109</v>
      </c>
      <c r="AL167">
        <v>39.997590000000002</v>
      </c>
      <c r="AM167">
        <v>16371.112300000001</v>
      </c>
      <c r="AN167">
        <v>432.14870999999999</v>
      </c>
      <c r="AO167">
        <v>433.87536999999998</v>
      </c>
      <c r="AP167">
        <v>957.22864000000004</v>
      </c>
      <c r="AQ167">
        <v>3078.81421</v>
      </c>
      <c r="AR167">
        <v>1307.95508</v>
      </c>
      <c r="AS167">
        <v>2372.27783</v>
      </c>
      <c r="AT167">
        <v>4558.2910199999997</v>
      </c>
      <c r="AU167">
        <v>4836.2206999999999</v>
      </c>
      <c r="AV167">
        <v>9974.7548800000004</v>
      </c>
      <c r="AW167">
        <v>121.92522</v>
      </c>
      <c r="AX167">
        <v>182.55565999999999</v>
      </c>
      <c r="AY167">
        <v>302.78170999999998</v>
      </c>
      <c r="AZ167">
        <v>1208.67749</v>
      </c>
      <c r="BA167">
        <v>1070.9345699999999</v>
      </c>
      <c r="BB167">
        <v>2192.7521999999999</v>
      </c>
      <c r="BC167">
        <v>26.77713</v>
      </c>
      <c r="BD167">
        <v>45.00582</v>
      </c>
      <c r="BE167">
        <v>77.891850000000005</v>
      </c>
      <c r="BF167">
        <v>357.62072999999998</v>
      </c>
      <c r="BG167">
        <v>298.55495999999999</v>
      </c>
      <c r="BH167">
        <v>548.75720000000001</v>
      </c>
      <c r="BI167">
        <v>1126.8044400000001</v>
      </c>
      <c r="BJ167">
        <v>33.199840000000002</v>
      </c>
      <c r="BK167">
        <v>254.28614999999999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12241.021479999999</v>
      </c>
      <c r="CJ167">
        <v>906.42602999999997</v>
      </c>
      <c r="CK167">
        <v>1963.33044</v>
      </c>
      <c r="CL167">
        <v>6081.1206099999999</v>
      </c>
      <c r="CM167">
        <v>2780.7011699999998</v>
      </c>
      <c r="CN167">
        <v>5241.4458000000004</v>
      </c>
      <c r="CO167">
        <v>8825.6093799999999</v>
      </c>
      <c r="CP167">
        <v>9173.7558599999993</v>
      </c>
      <c r="CQ167">
        <v>18723.171880000002</v>
      </c>
      <c r="CR167">
        <v>238.03731999999999</v>
      </c>
      <c r="CS167">
        <v>364.11414000000002</v>
      </c>
      <c r="CT167">
        <v>622.59313999999995</v>
      </c>
      <c r="CU167">
        <v>2304.0891099999999</v>
      </c>
      <c r="CV167">
        <v>2010.2955300000001</v>
      </c>
      <c r="CW167">
        <v>4205.77441</v>
      </c>
      <c r="CX167">
        <v>52.42906</v>
      </c>
      <c r="CY167">
        <v>91.848579999999998</v>
      </c>
      <c r="CZ167">
        <v>158.10861</v>
      </c>
      <c r="DA167">
        <v>662.25134000000003</v>
      </c>
      <c r="DB167">
        <v>570.08294999999998</v>
      </c>
      <c r="DC167">
        <v>1061.36267</v>
      </c>
      <c r="DD167">
        <v>2731.0939899999998</v>
      </c>
      <c r="DE167">
        <v>63.993549999999999</v>
      </c>
      <c r="DF167">
        <v>366.8569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82068</v>
      </c>
      <c r="EE167">
        <v>40</v>
      </c>
      <c r="EF167">
        <v>33.69</v>
      </c>
      <c r="EG167">
        <v>12946.79199</v>
      </c>
      <c r="EH167">
        <v>0.79281999999999997</v>
      </c>
      <c r="EI167">
        <v>0.82821999999999996</v>
      </c>
      <c r="EJ167">
        <v>21231.431639999999</v>
      </c>
      <c r="EK167">
        <v>16.64</v>
      </c>
      <c r="EL167">
        <v>12270.166020000001</v>
      </c>
      <c r="EM167">
        <v>0.70220000000000005</v>
      </c>
      <c r="EN167">
        <v>0.52329000000000003</v>
      </c>
      <c r="EO167">
        <v>25129.98242</v>
      </c>
      <c r="EP167">
        <v>32.99</v>
      </c>
      <c r="EQ167">
        <v>0.84186000000000005</v>
      </c>
      <c r="ER167">
        <v>2366.1440400000001</v>
      </c>
      <c r="ES167">
        <v>0.69435999999999998</v>
      </c>
      <c r="ET167">
        <v>0.20182</v>
      </c>
      <c r="EU167">
        <v>10596.05566</v>
      </c>
      <c r="EV167">
        <v>33.5</v>
      </c>
      <c r="EW167">
        <v>0.82904</v>
      </c>
      <c r="EX167">
        <v>35367.941409999999</v>
      </c>
      <c r="EY167">
        <v>16371.112300000001</v>
      </c>
      <c r="EZ167">
        <v>69198.492190000004</v>
      </c>
      <c r="FA167">
        <v>0</v>
      </c>
    </row>
    <row r="168" spans="1:157" x14ac:dyDescent="0.25">
      <c r="A168">
        <v>50246</v>
      </c>
      <c r="B168" t="s">
        <v>169</v>
      </c>
      <c r="C168">
        <v>31985</v>
      </c>
      <c r="D168">
        <v>53025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132</v>
      </c>
      <c r="K168">
        <v>0.01</v>
      </c>
      <c r="L168">
        <v>32</v>
      </c>
      <c r="M168">
        <v>0</v>
      </c>
      <c r="N168">
        <v>0</v>
      </c>
      <c r="O168">
        <v>0</v>
      </c>
      <c r="P168">
        <v>3</v>
      </c>
      <c r="Q168">
        <v>0</v>
      </c>
      <c r="R168" t="s">
        <v>191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9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38</v>
      </c>
      <c r="AH168">
        <v>0</v>
      </c>
      <c r="AI168">
        <v>0</v>
      </c>
      <c r="AJ168">
        <v>0.2</v>
      </c>
      <c r="AK168">
        <v>0</v>
      </c>
      <c r="AL168">
        <v>3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0.2</v>
      </c>
      <c r="EI168">
        <v>0</v>
      </c>
      <c r="EJ168">
        <v>0</v>
      </c>
      <c r="EK168">
        <v>0</v>
      </c>
      <c r="EL168">
        <v>0</v>
      </c>
      <c r="EM168">
        <v>0.2</v>
      </c>
      <c r="EN168">
        <v>0</v>
      </c>
      <c r="EO168">
        <v>0</v>
      </c>
      <c r="EP168">
        <v>0</v>
      </c>
      <c r="EQ168">
        <v>0.2</v>
      </c>
      <c r="ER168">
        <v>0</v>
      </c>
      <c r="ES168">
        <v>0.2</v>
      </c>
      <c r="ET168">
        <v>0</v>
      </c>
      <c r="EU168">
        <v>0</v>
      </c>
      <c r="EV168">
        <v>0</v>
      </c>
      <c r="EW168">
        <v>0.2</v>
      </c>
      <c r="EX168">
        <v>0</v>
      </c>
      <c r="EY168">
        <v>0</v>
      </c>
      <c r="EZ168">
        <v>0</v>
      </c>
      <c r="FA168">
        <v>0</v>
      </c>
    </row>
    <row r="169" spans="1:157" x14ac:dyDescent="0.25">
      <c r="A169">
        <v>50258</v>
      </c>
      <c r="B169" t="s">
        <v>169</v>
      </c>
      <c r="C169">
        <v>31988</v>
      </c>
      <c r="D169">
        <v>31961</v>
      </c>
      <c r="E169">
        <v>4</v>
      </c>
      <c r="F169">
        <v>0</v>
      </c>
      <c r="G169">
        <v>0</v>
      </c>
      <c r="H169">
        <v>0</v>
      </c>
      <c r="I169">
        <v>0</v>
      </c>
      <c r="J169">
        <v>119</v>
      </c>
      <c r="K169">
        <v>0.1857</v>
      </c>
      <c r="L169">
        <v>19</v>
      </c>
      <c r="M169">
        <v>4</v>
      </c>
      <c r="N169">
        <v>0</v>
      </c>
      <c r="O169">
        <v>0</v>
      </c>
      <c r="P169">
        <v>3</v>
      </c>
      <c r="Q169">
        <v>18</v>
      </c>
      <c r="R169" t="s">
        <v>171</v>
      </c>
      <c r="S169">
        <v>1700</v>
      </c>
      <c r="T169">
        <v>0</v>
      </c>
      <c r="U169">
        <v>24786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12</v>
      </c>
      <c r="AB169">
        <v>0</v>
      </c>
      <c r="AC169">
        <v>0</v>
      </c>
      <c r="AD169">
        <v>40</v>
      </c>
      <c r="AE169">
        <v>41750</v>
      </c>
      <c r="AF169">
        <v>3908</v>
      </c>
      <c r="AG169">
        <v>34</v>
      </c>
      <c r="AH169">
        <v>0.74280999999999997</v>
      </c>
      <c r="AI169">
        <v>5083.30908</v>
      </c>
      <c r="AJ169">
        <v>0.27855000000000002</v>
      </c>
      <c r="AK169">
        <v>0.11824999999999999</v>
      </c>
      <c r="AL169">
        <v>36.201349999999998</v>
      </c>
      <c r="AM169">
        <v>7295.9326199999996</v>
      </c>
      <c r="AN169">
        <v>190.86794</v>
      </c>
      <c r="AO169">
        <v>563.50836000000004</v>
      </c>
      <c r="AP169">
        <v>1159.17725</v>
      </c>
      <c r="AQ169">
        <v>3626.7075199999999</v>
      </c>
      <c r="AR169">
        <v>1603.3295900000001</v>
      </c>
      <c r="AS169">
        <v>3199.4289600000002</v>
      </c>
      <c r="AT169">
        <v>4964.3632799999996</v>
      </c>
      <c r="AU169">
        <v>5147.7294899999997</v>
      </c>
      <c r="AV169">
        <v>9801.1396499999992</v>
      </c>
      <c r="AW169">
        <v>155.80977999999999</v>
      </c>
      <c r="AX169">
        <v>229.37748999999999</v>
      </c>
      <c r="AY169">
        <v>425.00905999999998</v>
      </c>
      <c r="AZ169">
        <v>1285.1213399999999</v>
      </c>
      <c r="BA169">
        <v>1139.58313</v>
      </c>
      <c r="BB169">
        <v>2269.0366199999999</v>
      </c>
      <c r="BC169">
        <v>37.2121</v>
      </c>
      <c r="BD169">
        <v>61.057499999999997</v>
      </c>
      <c r="BE169">
        <v>111.02795</v>
      </c>
      <c r="BF169">
        <v>344.60638</v>
      </c>
      <c r="BG169">
        <v>316.18918000000002</v>
      </c>
      <c r="BH169">
        <v>539.35515999999996</v>
      </c>
      <c r="BI169">
        <v>2078.0510300000001</v>
      </c>
      <c r="BJ169">
        <v>49.09948</v>
      </c>
      <c r="BK169">
        <v>182.50626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12904.62695</v>
      </c>
      <c r="CJ169">
        <v>1143.5790999999999</v>
      </c>
      <c r="CK169">
        <v>2329.2446300000001</v>
      </c>
      <c r="CL169">
        <v>7432.3857399999997</v>
      </c>
      <c r="CM169">
        <v>3088.53809</v>
      </c>
      <c r="CN169">
        <v>5921.9960899999996</v>
      </c>
      <c r="CO169">
        <v>10367.630859999999</v>
      </c>
      <c r="CP169">
        <v>10834.12695</v>
      </c>
      <c r="CQ169">
        <v>20770.511719999999</v>
      </c>
      <c r="CR169">
        <v>320.34048000000001</v>
      </c>
      <c r="CS169">
        <v>467.91565000000003</v>
      </c>
      <c r="CT169">
        <v>837.88427999999999</v>
      </c>
      <c r="CU169">
        <v>2704.5356400000001</v>
      </c>
      <c r="CV169">
        <v>2408.08203</v>
      </c>
      <c r="CW169">
        <v>4689.2040999999999</v>
      </c>
      <c r="CX169">
        <v>76.177279999999996</v>
      </c>
      <c r="CY169">
        <v>121.91477999999999</v>
      </c>
      <c r="CZ169">
        <v>220.35684000000001</v>
      </c>
      <c r="DA169">
        <v>742.13922000000002</v>
      </c>
      <c r="DB169">
        <v>658.58398</v>
      </c>
      <c r="DC169">
        <v>1103.21985</v>
      </c>
      <c r="DD169">
        <v>3767.0139199999999</v>
      </c>
      <c r="DE169">
        <v>106.34251</v>
      </c>
      <c r="DF169">
        <v>442.18770999999998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82068</v>
      </c>
      <c r="EE169">
        <v>40</v>
      </c>
      <c r="EF169">
        <v>31.94</v>
      </c>
      <c r="EG169">
        <v>10006.565430000001</v>
      </c>
      <c r="EH169">
        <v>0.28813</v>
      </c>
      <c r="EI169">
        <v>0.64012999999999998</v>
      </c>
      <c r="EJ169">
        <v>24923.292969999999</v>
      </c>
      <c r="EK169">
        <v>17.32</v>
      </c>
      <c r="EL169">
        <v>15006.52637</v>
      </c>
      <c r="EM169">
        <v>0.28811999999999999</v>
      </c>
      <c r="EN169">
        <v>0.63998999999999995</v>
      </c>
      <c r="EO169">
        <v>29717.70117</v>
      </c>
      <c r="EP169">
        <v>29.39</v>
      </c>
      <c r="EQ169">
        <v>0.37911</v>
      </c>
      <c r="ER169">
        <v>9192.0253900000007</v>
      </c>
      <c r="ES169">
        <v>0.30778</v>
      </c>
      <c r="ET169">
        <v>0.78403</v>
      </c>
      <c r="EU169">
        <v>13008.29199</v>
      </c>
      <c r="EV169">
        <v>18.399999999999999</v>
      </c>
      <c r="EW169">
        <v>0.60555000000000003</v>
      </c>
      <c r="EX169">
        <v>39288.425779999998</v>
      </c>
      <c r="EY169">
        <v>7295.9326199999996</v>
      </c>
      <c r="EZ169">
        <v>80553.914059999996</v>
      </c>
      <c r="FA169">
        <v>0</v>
      </c>
    </row>
    <row r="170" spans="1:157" x14ac:dyDescent="0.25">
      <c r="A170">
        <v>50259</v>
      </c>
      <c r="B170" t="s">
        <v>169</v>
      </c>
      <c r="C170">
        <v>31988</v>
      </c>
      <c r="D170">
        <v>31985</v>
      </c>
      <c r="E170">
        <v>4</v>
      </c>
      <c r="F170">
        <v>0</v>
      </c>
      <c r="G170">
        <v>0</v>
      </c>
      <c r="H170">
        <v>0</v>
      </c>
      <c r="I170">
        <v>0</v>
      </c>
      <c r="J170">
        <v>119</v>
      </c>
      <c r="K170">
        <v>0.60985</v>
      </c>
      <c r="L170">
        <v>19</v>
      </c>
      <c r="M170">
        <v>4</v>
      </c>
      <c r="N170">
        <v>0</v>
      </c>
      <c r="O170">
        <v>0</v>
      </c>
      <c r="P170">
        <v>3</v>
      </c>
      <c r="Q170">
        <v>18</v>
      </c>
      <c r="R170" t="s">
        <v>171</v>
      </c>
      <c r="S170">
        <v>1700</v>
      </c>
      <c r="T170">
        <v>0</v>
      </c>
      <c r="U170">
        <v>27316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12</v>
      </c>
      <c r="AB170">
        <v>0</v>
      </c>
      <c r="AC170">
        <v>0</v>
      </c>
      <c r="AD170">
        <v>40</v>
      </c>
      <c r="AE170">
        <v>41750</v>
      </c>
      <c r="AF170">
        <v>3908</v>
      </c>
      <c r="AG170">
        <v>34</v>
      </c>
      <c r="AH170">
        <v>2.4394</v>
      </c>
      <c r="AI170">
        <v>6627.0986300000004</v>
      </c>
      <c r="AJ170">
        <v>0.91478999999999999</v>
      </c>
      <c r="AK170">
        <v>0.15415999999999999</v>
      </c>
      <c r="AL170">
        <v>39.994799999999998</v>
      </c>
      <c r="AM170">
        <v>20459.292969999999</v>
      </c>
      <c r="AN170">
        <v>536.05706999999995</v>
      </c>
      <c r="AO170">
        <v>455.00720000000001</v>
      </c>
      <c r="AP170">
        <v>971.26806999999997</v>
      </c>
      <c r="AQ170">
        <v>3057.9296899999999</v>
      </c>
      <c r="AR170">
        <v>1301.0272199999999</v>
      </c>
      <c r="AS170">
        <v>2335.5434599999999</v>
      </c>
      <c r="AT170">
        <v>4286.5493200000001</v>
      </c>
      <c r="AU170">
        <v>4627.2480500000001</v>
      </c>
      <c r="AV170">
        <v>9118.8583999999992</v>
      </c>
      <c r="AW170">
        <v>121.00281</v>
      </c>
      <c r="AX170">
        <v>180.86394000000001</v>
      </c>
      <c r="AY170">
        <v>308.79962</v>
      </c>
      <c r="AZ170">
        <v>1126.2114300000001</v>
      </c>
      <c r="BA170">
        <v>1005.23553</v>
      </c>
      <c r="BB170">
        <v>1971.1031499999999</v>
      </c>
      <c r="BC170">
        <v>27.228580000000001</v>
      </c>
      <c r="BD170">
        <v>44.561909999999997</v>
      </c>
      <c r="BE170">
        <v>80.001940000000005</v>
      </c>
      <c r="BF170">
        <v>337.41171000000003</v>
      </c>
      <c r="BG170">
        <v>284.69445999999999</v>
      </c>
      <c r="BH170">
        <v>490.38387999999998</v>
      </c>
      <c r="BI170">
        <v>1178.7890600000001</v>
      </c>
      <c r="BJ170">
        <v>38.28931</v>
      </c>
      <c r="BK170">
        <v>200.06744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10359.297850000001</v>
      </c>
      <c r="CJ170">
        <v>894.44011999999998</v>
      </c>
      <c r="CK170">
        <v>1937.4260300000001</v>
      </c>
      <c r="CL170">
        <v>5948.4716799999997</v>
      </c>
      <c r="CM170">
        <v>2727.85889</v>
      </c>
      <c r="CN170">
        <v>5130.8852500000003</v>
      </c>
      <c r="CO170">
        <v>8182.8481400000001</v>
      </c>
      <c r="CP170">
        <v>8750.1767600000003</v>
      </c>
      <c r="CQ170">
        <v>17188.671880000002</v>
      </c>
      <c r="CR170">
        <v>233.90282999999999</v>
      </c>
      <c r="CS170">
        <v>354.02731</v>
      </c>
      <c r="CT170">
        <v>626.77643</v>
      </c>
      <c r="CU170">
        <v>2132.39111</v>
      </c>
      <c r="CV170">
        <v>1892.09131</v>
      </c>
      <c r="CW170">
        <v>3818.8642599999998</v>
      </c>
      <c r="CX170">
        <v>52.801409999999997</v>
      </c>
      <c r="CY170">
        <v>89.639160000000004</v>
      </c>
      <c r="CZ170">
        <v>160.74133</v>
      </c>
      <c r="DA170">
        <v>623.31200999999999</v>
      </c>
      <c r="DB170">
        <v>544.05682000000002</v>
      </c>
      <c r="DC170">
        <v>958.17394999999999</v>
      </c>
      <c r="DD170">
        <v>2745.1733399999998</v>
      </c>
      <c r="DE170">
        <v>69.268860000000004</v>
      </c>
      <c r="DF170">
        <v>320.43020999999999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82068</v>
      </c>
      <c r="EE170">
        <v>40</v>
      </c>
      <c r="EF170">
        <v>34.28</v>
      </c>
      <c r="EG170">
        <v>12566.20996</v>
      </c>
      <c r="EH170">
        <v>1.02491</v>
      </c>
      <c r="EI170">
        <v>0.80388000000000004</v>
      </c>
      <c r="EJ170">
        <v>20385.839840000001</v>
      </c>
      <c r="EK170">
        <v>18.52</v>
      </c>
      <c r="EL170">
        <v>11633.17578</v>
      </c>
      <c r="EM170">
        <v>0.92252000000000001</v>
      </c>
      <c r="EN170">
        <v>0.49613000000000002</v>
      </c>
      <c r="EO170">
        <v>23712.302729999999</v>
      </c>
      <c r="EP170">
        <v>33.770000000000003</v>
      </c>
      <c r="EQ170">
        <v>1.0835399999999999</v>
      </c>
      <c r="ER170">
        <v>2721.5913099999998</v>
      </c>
      <c r="ES170">
        <v>0.91488999999999998</v>
      </c>
      <c r="ET170">
        <v>0.23214000000000001</v>
      </c>
      <c r="EU170">
        <v>10924.990229999999</v>
      </c>
      <c r="EV170">
        <v>34.04</v>
      </c>
      <c r="EW170">
        <v>1.07494</v>
      </c>
      <c r="EX170">
        <v>33548.074220000002</v>
      </c>
      <c r="EY170">
        <v>20459.292969999999</v>
      </c>
      <c r="EZ170">
        <v>65382.429689999997</v>
      </c>
      <c r="FA170">
        <v>0</v>
      </c>
    </row>
    <row r="171" spans="1:157" x14ac:dyDescent="0.25">
      <c r="A171">
        <v>50260</v>
      </c>
      <c r="B171" t="s">
        <v>169</v>
      </c>
      <c r="C171">
        <v>31988</v>
      </c>
      <c r="D171">
        <v>53185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132</v>
      </c>
      <c r="K171">
        <v>0.01</v>
      </c>
      <c r="L171">
        <v>32</v>
      </c>
      <c r="M171">
        <v>0</v>
      </c>
      <c r="N171">
        <v>0</v>
      </c>
      <c r="O171">
        <v>0</v>
      </c>
      <c r="P171">
        <v>3</v>
      </c>
      <c r="Q171">
        <v>0</v>
      </c>
      <c r="R171" t="s">
        <v>192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9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38</v>
      </c>
      <c r="AH171">
        <v>0</v>
      </c>
      <c r="AI171">
        <v>0</v>
      </c>
      <c r="AJ171">
        <v>0.2</v>
      </c>
      <c r="AK171">
        <v>0</v>
      </c>
      <c r="AL171">
        <v>3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0.2</v>
      </c>
      <c r="EI171">
        <v>0</v>
      </c>
      <c r="EJ171">
        <v>0</v>
      </c>
      <c r="EK171">
        <v>0</v>
      </c>
      <c r="EL171">
        <v>0</v>
      </c>
      <c r="EM171">
        <v>0.2</v>
      </c>
      <c r="EN171">
        <v>0</v>
      </c>
      <c r="EO171">
        <v>0</v>
      </c>
      <c r="EP171">
        <v>0</v>
      </c>
      <c r="EQ171">
        <v>0.2</v>
      </c>
      <c r="ER171">
        <v>0</v>
      </c>
      <c r="ES171">
        <v>0.2</v>
      </c>
      <c r="ET171">
        <v>0</v>
      </c>
      <c r="EU171">
        <v>0</v>
      </c>
      <c r="EV171">
        <v>0</v>
      </c>
      <c r="EW171">
        <v>0.2</v>
      </c>
      <c r="EX171">
        <v>0</v>
      </c>
      <c r="EY171">
        <v>0</v>
      </c>
      <c r="EZ171">
        <v>0</v>
      </c>
      <c r="FA171">
        <v>0</v>
      </c>
    </row>
    <row r="172" spans="1:157" x14ac:dyDescent="0.25">
      <c r="A172">
        <v>50334</v>
      </c>
      <c r="B172" t="s">
        <v>169</v>
      </c>
      <c r="C172">
        <v>32006</v>
      </c>
      <c r="D172">
        <v>32007</v>
      </c>
      <c r="E172">
        <v>4</v>
      </c>
      <c r="F172">
        <v>0</v>
      </c>
      <c r="G172">
        <v>0</v>
      </c>
      <c r="H172">
        <v>0</v>
      </c>
      <c r="I172">
        <v>0</v>
      </c>
      <c r="J172">
        <v>119</v>
      </c>
      <c r="K172">
        <v>0.13074</v>
      </c>
      <c r="L172">
        <v>19</v>
      </c>
      <c r="M172">
        <v>4</v>
      </c>
      <c r="N172">
        <v>0</v>
      </c>
      <c r="O172">
        <v>0</v>
      </c>
      <c r="P172">
        <v>3</v>
      </c>
      <c r="Q172">
        <v>18</v>
      </c>
      <c r="R172" t="s">
        <v>171</v>
      </c>
      <c r="S172">
        <v>1690</v>
      </c>
      <c r="T172">
        <v>0</v>
      </c>
      <c r="U172">
        <v>28850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12</v>
      </c>
      <c r="AB172">
        <v>0</v>
      </c>
      <c r="AC172">
        <v>0</v>
      </c>
      <c r="AD172">
        <v>40</v>
      </c>
      <c r="AE172">
        <v>41750</v>
      </c>
      <c r="AF172">
        <v>3908</v>
      </c>
      <c r="AG172">
        <v>34</v>
      </c>
      <c r="AH172">
        <v>0.52295999999999998</v>
      </c>
      <c r="AI172">
        <v>4030.2324199999998</v>
      </c>
      <c r="AJ172">
        <v>0.19611000000000001</v>
      </c>
      <c r="AK172">
        <v>9.375E-2</v>
      </c>
      <c r="AL172">
        <v>38.981580000000001</v>
      </c>
      <c r="AM172">
        <v>3834.6794399999999</v>
      </c>
      <c r="AN172">
        <v>96.829120000000003</v>
      </c>
      <c r="AO172">
        <v>377.14321999999999</v>
      </c>
      <c r="AP172">
        <v>829.12347</v>
      </c>
      <c r="AQ172">
        <v>2528.60059</v>
      </c>
      <c r="AR172">
        <v>1251.8266599999999</v>
      </c>
      <c r="AS172">
        <v>2531.0866700000001</v>
      </c>
      <c r="AT172">
        <v>3658.1535600000002</v>
      </c>
      <c r="AU172">
        <v>3849.1230500000001</v>
      </c>
      <c r="AV172">
        <v>7724.5625</v>
      </c>
      <c r="AW172">
        <v>89.886340000000004</v>
      </c>
      <c r="AX172">
        <v>153.05315999999999</v>
      </c>
      <c r="AY172">
        <v>258.41843</v>
      </c>
      <c r="AZ172">
        <v>925.15723000000003</v>
      </c>
      <c r="BA172">
        <v>810.74255000000005</v>
      </c>
      <c r="BB172">
        <v>1759.9126000000001</v>
      </c>
      <c r="BC172">
        <v>19.645299999999999</v>
      </c>
      <c r="BD172">
        <v>40.090380000000003</v>
      </c>
      <c r="BE172">
        <v>64.224369999999993</v>
      </c>
      <c r="BF172">
        <v>271.96377999999999</v>
      </c>
      <c r="BG172">
        <v>249.12166999999999</v>
      </c>
      <c r="BH172">
        <v>479.15131000000002</v>
      </c>
      <c r="BI172">
        <v>1345.8287399999999</v>
      </c>
      <c r="BJ172">
        <v>19.941770000000002</v>
      </c>
      <c r="BK172">
        <v>93.817670000000007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10922.16504</v>
      </c>
      <c r="CJ172">
        <v>731.83623999999998</v>
      </c>
      <c r="CK172">
        <v>1647.9685099999999</v>
      </c>
      <c r="CL172">
        <v>5191.4243200000001</v>
      </c>
      <c r="CM172">
        <v>2378.0366199999999</v>
      </c>
      <c r="CN172">
        <v>4604.0830100000003</v>
      </c>
      <c r="CO172">
        <v>7595.1801800000003</v>
      </c>
      <c r="CP172">
        <v>8197.5703099999992</v>
      </c>
      <c r="CQ172">
        <v>16686.703130000002</v>
      </c>
      <c r="CR172">
        <v>188.43218999999999</v>
      </c>
      <c r="CS172">
        <v>309.04779000000002</v>
      </c>
      <c r="CT172">
        <v>504.68270999999999</v>
      </c>
      <c r="CU172">
        <v>1958.9123500000001</v>
      </c>
      <c r="CV172">
        <v>1752.43103</v>
      </c>
      <c r="CW172">
        <v>3701.4350599999998</v>
      </c>
      <c r="CX172">
        <v>40.830849999999998</v>
      </c>
      <c r="CY172">
        <v>78.628399999999999</v>
      </c>
      <c r="CZ172">
        <v>127.59339</v>
      </c>
      <c r="DA172">
        <v>599.81133999999997</v>
      </c>
      <c r="DB172">
        <v>528.47113000000002</v>
      </c>
      <c r="DC172">
        <v>1001.97717</v>
      </c>
      <c r="DD172">
        <v>2216.4689899999998</v>
      </c>
      <c r="DE172">
        <v>41.738430000000001</v>
      </c>
      <c r="DF172">
        <v>331.66602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82068</v>
      </c>
      <c r="EE172">
        <v>40</v>
      </c>
      <c r="EF172">
        <v>31.99</v>
      </c>
      <c r="EG172">
        <v>7119.3344699999998</v>
      </c>
      <c r="EH172">
        <v>0.19714999999999999</v>
      </c>
      <c r="EI172">
        <v>0.45543</v>
      </c>
      <c r="EJ172">
        <v>18470.474610000001</v>
      </c>
      <c r="EK172">
        <v>20.87</v>
      </c>
      <c r="EL172">
        <v>11042.255859999999</v>
      </c>
      <c r="EM172">
        <v>0.19736000000000001</v>
      </c>
      <c r="EN172">
        <v>0.47093000000000002</v>
      </c>
      <c r="EO172">
        <v>21674.416020000001</v>
      </c>
      <c r="EP172">
        <v>30.92</v>
      </c>
      <c r="EQ172">
        <v>0.25369999999999998</v>
      </c>
      <c r="ER172">
        <v>7138.7519499999999</v>
      </c>
      <c r="ES172">
        <v>0.20122999999999999</v>
      </c>
      <c r="ET172">
        <v>0.6089</v>
      </c>
      <c r="EU172">
        <v>9347.8720699999994</v>
      </c>
      <c r="EV172">
        <v>20.85</v>
      </c>
      <c r="EW172">
        <v>0.37623000000000001</v>
      </c>
      <c r="EX172">
        <v>29330.574219999999</v>
      </c>
      <c r="EY172">
        <v>3834.6794399999999</v>
      </c>
      <c r="EZ172">
        <v>60414.929689999997</v>
      </c>
      <c r="FA172">
        <v>0</v>
      </c>
    </row>
    <row r="173" spans="1:157" x14ac:dyDescent="0.25">
      <c r="A173">
        <v>50335</v>
      </c>
      <c r="B173" t="s">
        <v>169</v>
      </c>
      <c r="C173">
        <v>32006</v>
      </c>
      <c r="D173">
        <v>39953</v>
      </c>
      <c r="E173">
        <v>4</v>
      </c>
      <c r="F173">
        <v>0</v>
      </c>
      <c r="G173">
        <v>0</v>
      </c>
      <c r="H173">
        <v>0</v>
      </c>
      <c r="I173">
        <v>0</v>
      </c>
      <c r="J173">
        <v>119</v>
      </c>
      <c r="K173">
        <v>0.12536</v>
      </c>
      <c r="L173">
        <v>19</v>
      </c>
      <c r="M173">
        <v>4</v>
      </c>
      <c r="N173">
        <v>0</v>
      </c>
      <c r="O173">
        <v>0</v>
      </c>
      <c r="P173">
        <v>3</v>
      </c>
      <c r="Q173">
        <v>18</v>
      </c>
      <c r="R173" t="s">
        <v>171</v>
      </c>
      <c r="S173">
        <v>1690</v>
      </c>
      <c r="T173">
        <v>0</v>
      </c>
      <c r="U173">
        <v>27100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12</v>
      </c>
      <c r="AB173">
        <v>0</v>
      </c>
      <c r="AC173">
        <v>0</v>
      </c>
      <c r="AD173">
        <v>40</v>
      </c>
      <c r="AE173">
        <v>41750</v>
      </c>
      <c r="AF173">
        <v>3908</v>
      </c>
      <c r="AG173">
        <v>34</v>
      </c>
      <c r="AH173">
        <v>0.50146000000000002</v>
      </c>
      <c r="AI173">
        <v>6770.7138699999996</v>
      </c>
      <c r="AJ173">
        <v>0.18804999999999999</v>
      </c>
      <c r="AK173">
        <v>0.1575</v>
      </c>
      <c r="AL173">
        <v>39.99859</v>
      </c>
      <c r="AM173">
        <v>3940.05566</v>
      </c>
      <c r="AN173">
        <v>101.39336</v>
      </c>
      <c r="AO173">
        <v>356.423</v>
      </c>
      <c r="AP173">
        <v>816.19683999999995</v>
      </c>
      <c r="AQ173">
        <v>2652.7050800000002</v>
      </c>
      <c r="AR173">
        <v>1118.1262200000001</v>
      </c>
      <c r="AS173">
        <v>2060.3947800000001</v>
      </c>
      <c r="AT173">
        <v>4012.5910600000002</v>
      </c>
      <c r="AU173">
        <v>4411.3168900000001</v>
      </c>
      <c r="AV173">
        <v>9102.0722700000006</v>
      </c>
      <c r="AW173">
        <v>98.138000000000005</v>
      </c>
      <c r="AX173">
        <v>155.4743</v>
      </c>
      <c r="AY173">
        <v>244.29512</v>
      </c>
      <c r="AZ173">
        <v>1053.7464600000001</v>
      </c>
      <c r="BA173">
        <v>957.26385000000005</v>
      </c>
      <c r="BB173">
        <v>1975.8380099999999</v>
      </c>
      <c r="BC173">
        <v>21.031849999999999</v>
      </c>
      <c r="BD173">
        <v>38.445030000000003</v>
      </c>
      <c r="BE173">
        <v>62.914769999999997</v>
      </c>
      <c r="BF173">
        <v>331.10568000000001</v>
      </c>
      <c r="BG173">
        <v>282.10757000000001</v>
      </c>
      <c r="BH173">
        <v>529.69257000000005</v>
      </c>
      <c r="BI173">
        <v>881.52625</v>
      </c>
      <c r="BJ173">
        <v>21.743500000000001</v>
      </c>
      <c r="BK173">
        <v>245.53566000000001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10708.64453</v>
      </c>
      <c r="CJ173">
        <v>745.68951000000004</v>
      </c>
      <c r="CK173">
        <v>1658.8955100000001</v>
      </c>
      <c r="CL173">
        <v>5208.9081999999999</v>
      </c>
      <c r="CM173">
        <v>2380.5019499999999</v>
      </c>
      <c r="CN173">
        <v>4595.5683600000002</v>
      </c>
      <c r="CO173">
        <v>7780.5961900000002</v>
      </c>
      <c r="CP173">
        <v>8352.1708999999992</v>
      </c>
      <c r="CQ173">
        <v>17029.976559999999</v>
      </c>
      <c r="CR173">
        <v>189.16347999999999</v>
      </c>
      <c r="CS173">
        <v>309.72980000000001</v>
      </c>
      <c r="CT173">
        <v>503.70105000000001</v>
      </c>
      <c r="CU173">
        <v>2008.03296</v>
      </c>
      <c r="CV173">
        <v>1791.1262200000001</v>
      </c>
      <c r="CW173">
        <v>3785.7993200000001</v>
      </c>
      <c r="CX173">
        <v>40.725230000000003</v>
      </c>
      <c r="CY173">
        <v>78.777420000000006</v>
      </c>
      <c r="CZ173">
        <v>127.39337999999999</v>
      </c>
      <c r="DA173">
        <v>609.54102</v>
      </c>
      <c r="DB173">
        <v>536.42609000000004</v>
      </c>
      <c r="DC173">
        <v>1021.07092</v>
      </c>
      <c r="DD173">
        <v>2240.5376000000001</v>
      </c>
      <c r="DE173">
        <v>42.397370000000002</v>
      </c>
      <c r="DF173">
        <v>349.29987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82068</v>
      </c>
      <c r="EE173">
        <v>40</v>
      </c>
      <c r="EF173">
        <v>31.86</v>
      </c>
      <c r="EG173">
        <v>11507.73438</v>
      </c>
      <c r="EH173">
        <v>0.20200000000000001</v>
      </c>
      <c r="EI173">
        <v>0.73616999999999999</v>
      </c>
      <c r="EJ173">
        <v>18957.617190000001</v>
      </c>
      <c r="EK173">
        <v>15.29</v>
      </c>
      <c r="EL173">
        <v>11004.14551</v>
      </c>
      <c r="EM173">
        <v>0.18922</v>
      </c>
      <c r="EN173">
        <v>0.46929999999999999</v>
      </c>
      <c r="EO173">
        <v>22390.04492</v>
      </c>
      <c r="EP173">
        <v>30.93</v>
      </c>
      <c r="EQ173">
        <v>0.24318999999999999</v>
      </c>
      <c r="ER173">
        <v>2146.0908199999999</v>
      </c>
      <c r="ES173">
        <v>0.18804999999999999</v>
      </c>
      <c r="ET173">
        <v>0.18304999999999999</v>
      </c>
      <c r="EU173">
        <v>9329.7216800000006</v>
      </c>
      <c r="EV173">
        <v>31.58</v>
      </c>
      <c r="EW173">
        <v>0.23819000000000001</v>
      </c>
      <c r="EX173">
        <v>31428.683590000001</v>
      </c>
      <c r="EY173">
        <v>3940.05566</v>
      </c>
      <c r="EZ173">
        <v>61386.027340000001</v>
      </c>
      <c r="FA173">
        <v>0</v>
      </c>
    </row>
    <row r="174" spans="1:157" x14ac:dyDescent="0.25">
      <c r="A174">
        <v>50337</v>
      </c>
      <c r="B174" t="s">
        <v>169</v>
      </c>
      <c r="C174">
        <v>32006</v>
      </c>
      <c r="D174">
        <v>53005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132</v>
      </c>
      <c r="K174">
        <v>0.01</v>
      </c>
      <c r="L174">
        <v>32</v>
      </c>
      <c r="M174">
        <v>0</v>
      </c>
      <c r="N174">
        <v>0</v>
      </c>
      <c r="O174">
        <v>0</v>
      </c>
      <c r="P174">
        <v>3</v>
      </c>
      <c r="Q174">
        <v>0</v>
      </c>
      <c r="R174" t="s">
        <v>193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9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38</v>
      </c>
      <c r="AH174">
        <v>0</v>
      </c>
      <c r="AI174">
        <v>0</v>
      </c>
      <c r="AJ174">
        <v>0.2</v>
      </c>
      <c r="AK174">
        <v>0</v>
      </c>
      <c r="AL174">
        <v>3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0.2</v>
      </c>
      <c r="EI174">
        <v>0</v>
      </c>
      <c r="EJ174">
        <v>0</v>
      </c>
      <c r="EK174">
        <v>0</v>
      </c>
      <c r="EL174">
        <v>0</v>
      </c>
      <c r="EM174">
        <v>0.2</v>
      </c>
      <c r="EN174">
        <v>0</v>
      </c>
      <c r="EO174">
        <v>0</v>
      </c>
      <c r="EP174">
        <v>0</v>
      </c>
      <c r="EQ174">
        <v>0.2</v>
      </c>
      <c r="ER174">
        <v>0</v>
      </c>
      <c r="ES174">
        <v>0.2</v>
      </c>
      <c r="ET174">
        <v>0</v>
      </c>
      <c r="EU174">
        <v>0</v>
      </c>
      <c r="EV174">
        <v>0</v>
      </c>
      <c r="EW174">
        <v>0.2</v>
      </c>
      <c r="EX174">
        <v>0</v>
      </c>
      <c r="EY174">
        <v>0</v>
      </c>
      <c r="EZ174">
        <v>0</v>
      </c>
      <c r="FA174">
        <v>0</v>
      </c>
    </row>
    <row r="175" spans="1:157" x14ac:dyDescent="0.25">
      <c r="A175">
        <v>50338</v>
      </c>
      <c r="B175" t="s">
        <v>169</v>
      </c>
      <c r="C175">
        <v>32007</v>
      </c>
      <c r="D175">
        <v>32006</v>
      </c>
      <c r="E175">
        <v>4</v>
      </c>
      <c r="F175">
        <v>0</v>
      </c>
      <c r="G175">
        <v>0</v>
      </c>
      <c r="H175">
        <v>0</v>
      </c>
      <c r="I175">
        <v>0</v>
      </c>
      <c r="J175">
        <v>119</v>
      </c>
      <c r="K175">
        <v>0.13074</v>
      </c>
      <c r="L175">
        <v>19</v>
      </c>
      <c r="M175">
        <v>4</v>
      </c>
      <c r="N175">
        <v>0</v>
      </c>
      <c r="O175">
        <v>0</v>
      </c>
      <c r="P175">
        <v>3</v>
      </c>
      <c r="Q175">
        <v>18</v>
      </c>
      <c r="R175" t="s">
        <v>171</v>
      </c>
      <c r="S175">
        <v>1690</v>
      </c>
      <c r="T175">
        <v>0</v>
      </c>
      <c r="U175">
        <v>28850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12</v>
      </c>
      <c r="AB175">
        <v>0</v>
      </c>
      <c r="AC175">
        <v>0</v>
      </c>
      <c r="AD175">
        <v>40</v>
      </c>
      <c r="AE175">
        <v>41750</v>
      </c>
      <c r="AF175">
        <v>3908</v>
      </c>
      <c r="AG175">
        <v>34</v>
      </c>
      <c r="AH175">
        <v>0.52295999999999998</v>
      </c>
      <c r="AI175">
        <v>6891.9326199999996</v>
      </c>
      <c r="AJ175">
        <v>0.19611000000000001</v>
      </c>
      <c r="AK175">
        <v>0.16031999999999999</v>
      </c>
      <c r="AL175">
        <v>39.998350000000002</v>
      </c>
      <c r="AM175">
        <v>4063.96875</v>
      </c>
      <c r="AN175">
        <v>104.33251</v>
      </c>
      <c r="AO175">
        <v>354.69305000000003</v>
      </c>
      <c r="AP175">
        <v>818.84509000000003</v>
      </c>
      <c r="AQ175">
        <v>2662.8237300000001</v>
      </c>
      <c r="AR175">
        <v>1126.2100800000001</v>
      </c>
      <c r="AS175">
        <v>2072.9963400000001</v>
      </c>
      <c r="AT175">
        <v>3937.0268599999999</v>
      </c>
      <c r="AU175">
        <v>4348.4472699999997</v>
      </c>
      <c r="AV175">
        <v>8962.1406299999999</v>
      </c>
      <c r="AW175">
        <v>98.545850000000002</v>
      </c>
      <c r="AX175">
        <v>155.99459999999999</v>
      </c>
      <c r="AY175">
        <v>246.26428000000001</v>
      </c>
      <c r="AZ175">
        <v>1033.75513</v>
      </c>
      <c r="BA175">
        <v>941.68848000000003</v>
      </c>
      <c r="BB175">
        <v>1941.5224599999999</v>
      </c>
      <c r="BC175">
        <v>21.185549999999999</v>
      </c>
      <c r="BD175">
        <v>38.538029999999999</v>
      </c>
      <c r="BE175">
        <v>63.369019999999999</v>
      </c>
      <c r="BF175">
        <v>327.84755999999999</v>
      </c>
      <c r="BG175">
        <v>279.34949</v>
      </c>
      <c r="BH175">
        <v>522.82581000000005</v>
      </c>
      <c r="BI175">
        <v>870.64031999999997</v>
      </c>
      <c r="BJ175">
        <v>21.796659999999999</v>
      </c>
      <c r="BK175">
        <v>237.84836000000001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10922.16504</v>
      </c>
      <c r="CJ175">
        <v>731.83623999999998</v>
      </c>
      <c r="CK175">
        <v>1647.9685099999999</v>
      </c>
      <c r="CL175">
        <v>5191.4243200000001</v>
      </c>
      <c r="CM175">
        <v>2378.0366199999999</v>
      </c>
      <c r="CN175">
        <v>4604.0830100000003</v>
      </c>
      <c r="CO175">
        <v>7595.1801800000003</v>
      </c>
      <c r="CP175">
        <v>8197.5703099999992</v>
      </c>
      <c r="CQ175">
        <v>16686.703130000002</v>
      </c>
      <c r="CR175">
        <v>188.43218999999999</v>
      </c>
      <c r="CS175">
        <v>309.04779000000002</v>
      </c>
      <c r="CT175">
        <v>504.68270999999999</v>
      </c>
      <c r="CU175">
        <v>1958.9123500000001</v>
      </c>
      <c r="CV175">
        <v>1752.43103</v>
      </c>
      <c r="CW175">
        <v>3701.4350599999998</v>
      </c>
      <c r="CX175">
        <v>40.830849999999998</v>
      </c>
      <c r="CY175">
        <v>78.628399999999999</v>
      </c>
      <c r="CZ175">
        <v>127.59339</v>
      </c>
      <c r="DA175">
        <v>599.81133999999997</v>
      </c>
      <c r="DB175">
        <v>528.47113000000002</v>
      </c>
      <c r="DC175">
        <v>1001.97717</v>
      </c>
      <c r="DD175">
        <v>2216.4689899999998</v>
      </c>
      <c r="DE175">
        <v>41.738430000000001</v>
      </c>
      <c r="DF175">
        <v>331.66602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82068</v>
      </c>
      <c r="EE175">
        <v>40</v>
      </c>
      <c r="EF175">
        <v>31.85</v>
      </c>
      <c r="EG175">
        <v>11351.139649999999</v>
      </c>
      <c r="EH175">
        <v>0.20960999999999999</v>
      </c>
      <c r="EI175">
        <v>0.72614999999999996</v>
      </c>
      <c r="EJ175">
        <v>18470.474610000001</v>
      </c>
      <c r="EK175">
        <v>15.5</v>
      </c>
      <c r="EL175">
        <v>10632.16113</v>
      </c>
      <c r="EM175">
        <v>0.19711999999999999</v>
      </c>
      <c r="EN175">
        <v>0.45344000000000001</v>
      </c>
      <c r="EO175">
        <v>21674.416020000001</v>
      </c>
      <c r="EP175">
        <v>31</v>
      </c>
      <c r="EQ175">
        <v>0.25305</v>
      </c>
      <c r="ER175">
        <v>2209.1206099999999</v>
      </c>
      <c r="ES175">
        <v>0.19611999999999999</v>
      </c>
      <c r="ET175">
        <v>0.18842999999999999</v>
      </c>
      <c r="EU175">
        <v>9347.8720699999994</v>
      </c>
      <c r="EV175">
        <v>31.55</v>
      </c>
      <c r="EW175">
        <v>0.24862999999999999</v>
      </c>
      <c r="EX175">
        <v>31084.353520000001</v>
      </c>
      <c r="EY175">
        <v>4063.9685100000002</v>
      </c>
      <c r="EZ175">
        <v>60414.929689999997</v>
      </c>
      <c r="FA175">
        <v>0</v>
      </c>
    </row>
    <row r="176" spans="1:157" x14ac:dyDescent="0.25">
      <c r="A176">
        <v>50339</v>
      </c>
      <c r="B176" t="s">
        <v>169</v>
      </c>
      <c r="C176">
        <v>32007</v>
      </c>
      <c r="D176">
        <v>32008</v>
      </c>
      <c r="E176">
        <v>4</v>
      </c>
      <c r="F176">
        <v>0</v>
      </c>
      <c r="G176">
        <v>0</v>
      </c>
      <c r="H176">
        <v>0</v>
      </c>
      <c r="I176">
        <v>0</v>
      </c>
      <c r="J176">
        <v>119</v>
      </c>
      <c r="K176">
        <v>0.23901</v>
      </c>
      <c r="L176">
        <v>19</v>
      </c>
      <c r="M176">
        <v>4</v>
      </c>
      <c r="N176">
        <v>0</v>
      </c>
      <c r="O176">
        <v>0</v>
      </c>
      <c r="P176">
        <v>3</v>
      </c>
      <c r="Q176">
        <v>18</v>
      </c>
      <c r="R176" t="s">
        <v>171</v>
      </c>
      <c r="S176">
        <v>1695</v>
      </c>
      <c r="T176">
        <v>0</v>
      </c>
      <c r="U176">
        <v>28850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12</v>
      </c>
      <c r="AB176">
        <v>0</v>
      </c>
      <c r="AC176">
        <v>0</v>
      </c>
      <c r="AD176">
        <v>40</v>
      </c>
      <c r="AE176">
        <v>41750</v>
      </c>
      <c r="AF176">
        <v>3908</v>
      </c>
      <c r="AG176">
        <v>34</v>
      </c>
      <c r="AH176">
        <v>0.95604</v>
      </c>
      <c r="AI176">
        <v>4030.2324199999998</v>
      </c>
      <c r="AJ176">
        <v>0.35852000000000001</v>
      </c>
      <c r="AK176">
        <v>9.375E-2</v>
      </c>
      <c r="AL176">
        <v>38.981580000000001</v>
      </c>
      <c r="AM176">
        <v>7010.3007799999996</v>
      </c>
      <c r="AN176">
        <v>177.01643000000001</v>
      </c>
      <c r="AO176">
        <v>377.14321999999999</v>
      </c>
      <c r="AP176">
        <v>829.12347</v>
      </c>
      <c r="AQ176">
        <v>2528.60059</v>
      </c>
      <c r="AR176">
        <v>1251.8266599999999</v>
      </c>
      <c r="AS176">
        <v>2531.0866700000001</v>
      </c>
      <c r="AT176">
        <v>3658.1535600000002</v>
      </c>
      <c r="AU176">
        <v>3849.1230500000001</v>
      </c>
      <c r="AV176">
        <v>7724.5625</v>
      </c>
      <c r="AW176">
        <v>89.886340000000004</v>
      </c>
      <c r="AX176">
        <v>153.05315999999999</v>
      </c>
      <c r="AY176">
        <v>258.41843</v>
      </c>
      <c r="AZ176">
        <v>925.15723000000003</v>
      </c>
      <c r="BA176">
        <v>810.74255000000005</v>
      </c>
      <c r="BB176">
        <v>1759.9126000000001</v>
      </c>
      <c r="BC176">
        <v>19.645299999999999</v>
      </c>
      <c r="BD176">
        <v>40.090380000000003</v>
      </c>
      <c r="BE176">
        <v>64.224369999999993</v>
      </c>
      <c r="BF176">
        <v>271.96377999999999</v>
      </c>
      <c r="BG176">
        <v>249.12166999999999</v>
      </c>
      <c r="BH176">
        <v>479.15131000000002</v>
      </c>
      <c r="BI176">
        <v>1345.8287399999999</v>
      </c>
      <c r="BJ176">
        <v>19.941770000000002</v>
      </c>
      <c r="BK176">
        <v>93.817670000000007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10922.16504</v>
      </c>
      <c r="CJ176">
        <v>731.83623999999998</v>
      </c>
      <c r="CK176">
        <v>1647.9685099999999</v>
      </c>
      <c r="CL176">
        <v>5191.4243200000001</v>
      </c>
      <c r="CM176">
        <v>2378.0366199999999</v>
      </c>
      <c r="CN176">
        <v>4604.0830100000003</v>
      </c>
      <c r="CO176">
        <v>7595.1801800000003</v>
      </c>
      <c r="CP176">
        <v>8197.5703099999992</v>
      </c>
      <c r="CQ176">
        <v>16686.703130000002</v>
      </c>
      <c r="CR176">
        <v>188.43218999999999</v>
      </c>
      <c r="CS176">
        <v>309.04779000000002</v>
      </c>
      <c r="CT176">
        <v>504.68270999999999</v>
      </c>
      <c r="CU176">
        <v>1958.9123500000001</v>
      </c>
      <c r="CV176">
        <v>1752.43103</v>
      </c>
      <c r="CW176">
        <v>3701.4350599999998</v>
      </c>
      <c r="CX176">
        <v>40.830849999999998</v>
      </c>
      <c r="CY176">
        <v>78.628399999999999</v>
      </c>
      <c r="CZ176">
        <v>127.59339</v>
      </c>
      <c r="DA176">
        <v>599.81133999999997</v>
      </c>
      <c r="DB176">
        <v>528.47113000000002</v>
      </c>
      <c r="DC176">
        <v>1001.97717</v>
      </c>
      <c r="DD176">
        <v>2216.4689899999998</v>
      </c>
      <c r="DE176">
        <v>41.738430000000001</v>
      </c>
      <c r="DF176">
        <v>331.66602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82068</v>
      </c>
      <c r="EE176">
        <v>40</v>
      </c>
      <c r="EF176">
        <v>31.99</v>
      </c>
      <c r="EG176">
        <v>7119.3344699999998</v>
      </c>
      <c r="EH176">
        <v>0.36041000000000001</v>
      </c>
      <c r="EI176">
        <v>0.45543</v>
      </c>
      <c r="EJ176">
        <v>18470.474610000001</v>
      </c>
      <c r="EK176">
        <v>20.87</v>
      </c>
      <c r="EL176">
        <v>11042.255859999999</v>
      </c>
      <c r="EM176">
        <v>0.36079</v>
      </c>
      <c r="EN176">
        <v>0.47093000000000002</v>
      </c>
      <c r="EO176">
        <v>21674.416020000001</v>
      </c>
      <c r="EP176">
        <v>30.92</v>
      </c>
      <c r="EQ176">
        <v>0.46379999999999999</v>
      </c>
      <c r="ER176">
        <v>7138.7519499999999</v>
      </c>
      <c r="ES176">
        <v>0.36787999999999998</v>
      </c>
      <c r="ET176">
        <v>0.6089</v>
      </c>
      <c r="EU176">
        <v>9347.8720699999994</v>
      </c>
      <c r="EV176">
        <v>20.85</v>
      </c>
      <c r="EW176">
        <v>0.68779999999999997</v>
      </c>
      <c r="EX176">
        <v>29330.574219999999</v>
      </c>
      <c r="EY176">
        <v>7010.3007799999996</v>
      </c>
      <c r="EZ176">
        <v>60414.929689999997</v>
      </c>
      <c r="FA176">
        <v>0</v>
      </c>
    </row>
    <row r="177" spans="1:157" x14ac:dyDescent="0.25">
      <c r="A177">
        <v>50342</v>
      </c>
      <c r="B177" t="s">
        <v>169</v>
      </c>
      <c r="C177">
        <v>32008</v>
      </c>
      <c r="D177">
        <v>31985</v>
      </c>
      <c r="E177">
        <v>4</v>
      </c>
      <c r="F177">
        <v>0</v>
      </c>
      <c r="G177">
        <v>0</v>
      </c>
      <c r="H177">
        <v>0</v>
      </c>
      <c r="I177">
        <v>0</v>
      </c>
      <c r="J177">
        <v>119</v>
      </c>
      <c r="K177">
        <v>0.46288000000000001</v>
      </c>
      <c r="L177">
        <v>19</v>
      </c>
      <c r="M177">
        <v>4</v>
      </c>
      <c r="N177">
        <v>0</v>
      </c>
      <c r="O177">
        <v>0</v>
      </c>
      <c r="P177">
        <v>3</v>
      </c>
      <c r="Q177">
        <v>18</v>
      </c>
      <c r="R177" t="s">
        <v>171</v>
      </c>
      <c r="S177">
        <v>1726</v>
      </c>
      <c r="T177">
        <v>0</v>
      </c>
      <c r="U177">
        <v>32130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12</v>
      </c>
      <c r="AB177">
        <v>0</v>
      </c>
      <c r="AC177">
        <v>0</v>
      </c>
      <c r="AD177">
        <v>40</v>
      </c>
      <c r="AE177">
        <v>41750</v>
      </c>
      <c r="AF177">
        <v>3908</v>
      </c>
      <c r="AG177">
        <v>34</v>
      </c>
      <c r="AH177">
        <v>1.8515200000000001</v>
      </c>
      <c r="AI177">
        <v>4456.18066</v>
      </c>
      <c r="AJ177">
        <v>0.69432000000000005</v>
      </c>
      <c r="AK177">
        <v>0.10366</v>
      </c>
      <c r="AL177">
        <v>37.838520000000003</v>
      </c>
      <c r="AM177">
        <v>15659.48438</v>
      </c>
      <c r="AN177">
        <v>400.28201000000001</v>
      </c>
      <c r="AO177">
        <v>472.55068999999997</v>
      </c>
      <c r="AP177">
        <v>1006.10181</v>
      </c>
      <c r="AQ177">
        <v>3002.3061499999999</v>
      </c>
      <c r="AR177">
        <v>1472.7459699999999</v>
      </c>
      <c r="AS177">
        <v>2869.1677199999999</v>
      </c>
      <c r="AT177">
        <v>4267.3183600000002</v>
      </c>
      <c r="AU177">
        <v>4337.5356400000001</v>
      </c>
      <c r="AV177">
        <v>8748.4160200000006</v>
      </c>
      <c r="AW177">
        <v>116.11212</v>
      </c>
      <c r="AX177">
        <v>181.55846</v>
      </c>
      <c r="AY177">
        <v>319.81142999999997</v>
      </c>
      <c r="AZ177">
        <v>1095.41174</v>
      </c>
      <c r="BA177">
        <v>939.36102000000005</v>
      </c>
      <c r="BB177">
        <v>2013.02197</v>
      </c>
      <c r="BC177">
        <v>25.65193</v>
      </c>
      <c r="BD177">
        <v>46.842770000000002</v>
      </c>
      <c r="BE177">
        <v>80.216759999999994</v>
      </c>
      <c r="BF177">
        <v>304.63062000000002</v>
      </c>
      <c r="BG177">
        <v>271.52798000000001</v>
      </c>
      <c r="BH177">
        <v>512.60553000000004</v>
      </c>
      <c r="BI177">
        <v>1604.2896699999999</v>
      </c>
      <c r="BJ177">
        <v>30.79372</v>
      </c>
      <c r="BK177">
        <v>112.57076000000001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12241.021479999999</v>
      </c>
      <c r="CJ177">
        <v>906.42602999999997</v>
      </c>
      <c r="CK177">
        <v>1963.33044</v>
      </c>
      <c r="CL177">
        <v>6081.1206099999999</v>
      </c>
      <c r="CM177">
        <v>2780.7011699999998</v>
      </c>
      <c r="CN177">
        <v>5241.4458000000004</v>
      </c>
      <c r="CO177">
        <v>8825.6093799999999</v>
      </c>
      <c r="CP177">
        <v>9173.7558599999993</v>
      </c>
      <c r="CQ177">
        <v>18723.171880000002</v>
      </c>
      <c r="CR177">
        <v>238.03731999999999</v>
      </c>
      <c r="CS177">
        <v>364.11414000000002</v>
      </c>
      <c r="CT177">
        <v>622.59313999999995</v>
      </c>
      <c r="CU177">
        <v>2304.0891099999999</v>
      </c>
      <c r="CV177">
        <v>2010.2955300000001</v>
      </c>
      <c r="CW177">
        <v>4205.77441</v>
      </c>
      <c r="CX177">
        <v>52.42906</v>
      </c>
      <c r="CY177">
        <v>91.848579999999998</v>
      </c>
      <c r="CZ177">
        <v>158.10861</v>
      </c>
      <c r="DA177">
        <v>662.25134000000003</v>
      </c>
      <c r="DB177">
        <v>570.08294999999998</v>
      </c>
      <c r="DC177">
        <v>1061.36267</v>
      </c>
      <c r="DD177">
        <v>2731.0939899999998</v>
      </c>
      <c r="DE177">
        <v>63.993549999999999</v>
      </c>
      <c r="DF177">
        <v>366.8569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82068</v>
      </c>
      <c r="EE177">
        <v>40</v>
      </c>
      <c r="EF177">
        <v>33.79</v>
      </c>
      <c r="EG177">
        <v>8284.6406299999999</v>
      </c>
      <c r="EH177">
        <v>0.70277000000000001</v>
      </c>
      <c r="EI177">
        <v>0.52998000000000001</v>
      </c>
      <c r="EJ177">
        <v>21231.431639999999</v>
      </c>
      <c r="EK177">
        <v>24.24</v>
      </c>
      <c r="EL177">
        <v>12859.815430000001</v>
      </c>
      <c r="EM177">
        <v>0.70452999999999999</v>
      </c>
      <c r="EN177">
        <v>0.54844000000000004</v>
      </c>
      <c r="EO177">
        <v>25129.98242</v>
      </c>
      <c r="EP177">
        <v>32.909999999999997</v>
      </c>
      <c r="EQ177">
        <v>0.84389999999999998</v>
      </c>
      <c r="ER177">
        <v>8229.9111300000004</v>
      </c>
      <c r="ES177">
        <v>0.73397999999999997</v>
      </c>
      <c r="ET177">
        <v>0.70196999999999998</v>
      </c>
      <c r="EU177">
        <v>10596.05566</v>
      </c>
      <c r="EV177">
        <v>24.32</v>
      </c>
      <c r="EW177">
        <v>1.1419699999999999</v>
      </c>
      <c r="EX177">
        <v>33830.546880000002</v>
      </c>
      <c r="EY177">
        <v>15659.483399999999</v>
      </c>
      <c r="EZ177">
        <v>69198.492190000004</v>
      </c>
      <c r="FA177">
        <v>0</v>
      </c>
    </row>
    <row r="178" spans="1:157" x14ac:dyDescent="0.25">
      <c r="A178">
        <v>50343</v>
      </c>
      <c r="B178" t="s">
        <v>169</v>
      </c>
      <c r="C178">
        <v>32008</v>
      </c>
      <c r="D178">
        <v>32007</v>
      </c>
      <c r="E178">
        <v>4</v>
      </c>
      <c r="F178">
        <v>0</v>
      </c>
      <c r="G178">
        <v>0</v>
      </c>
      <c r="H178">
        <v>0</v>
      </c>
      <c r="I178">
        <v>0</v>
      </c>
      <c r="J178">
        <v>119</v>
      </c>
      <c r="K178">
        <v>0.23901</v>
      </c>
      <c r="L178">
        <v>19</v>
      </c>
      <c r="M178">
        <v>4</v>
      </c>
      <c r="N178">
        <v>0</v>
      </c>
      <c r="O178">
        <v>0</v>
      </c>
      <c r="P178">
        <v>3</v>
      </c>
      <c r="Q178">
        <v>18</v>
      </c>
      <c r="R178" t="s">
        <v>171</v>
      </c>
      <c r="S178">
        <v>1695</v>
      </c>
      <c r="T178">
        <v>0</v>
      </c>
      <c r="U178">
        <v>28850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12</v>
      </c>
      <c r="AB178">
        <v>0</v>
      </c>
      <c r="AC178">
        <v>0</v>
      </c>
      <c r="AD178">
        <v>40</v>
      </c>
      <c r="AE178">
        <v>41750</v>
      </c>
      <c r="AF178">
        <v>3908</v>
      </c>
      <c r="AG178">
        <v>34</v>
      </c>
      <c r="AH178">
        <v>0.95604</v>
      </c>
      <c r="AI178">
        <v>6891.9326199999996</v>
      </c>
      <c r="AJ178">
        <v>0.35852000000000001</v>
      </c>
      <c r="AK178">
        <v>0.16031999999999999</v>
      </c>
      <c r="AL178">
        <v>39.998350000000002</v>
      </c>
      <c r="AM178">
        <v>7429.4716799999997</v>
      </c>
      <c r="AN178">
        <v>190.73363000000001</v>
      </c>
      <c r="AO178">
        <v>354.69305000000003</v>
      </c>
      <c r="AP178">
        <v>818.84509000000003</v>
      </c>
      <c r="AQ178">
        <v>2662.8237300000001</v>
      </c>
      <c r="AR178">
        <v>1126.2100800000001</v>
      </c>
      <c r="AS178">
        <v>2072.9963400000001</v>
      </c>
      <c r="AT178">
        <v>3937.0268599999999</v>
      </c>
      <c r="AU178">
        <v>4348.4472699999997</v>
      </c>
      <c r="AV178">
        <v>8962.1406299999999</v>
      </c>
      <c r="AW178">
        <v>98.545850000000002</v>
      </c>
      <c r="AX178">
        <v>155.99459999999999</v>
      </c>
      <c r="AY178">
        <v>246.26428000000001</v>
      </c>
      <c r="AZ178">
        <v>1033.75513</v>
      </c>
      <c r="BA178">
        <v>941.68848000000003</v>
      </c>
      <c r="BB178">
        <v>1941.5224599999999</v>
      </c>
      <c r="BC178">
        <v>21.185549999999999</v>
      </c>
      <c r="BD178">
        <v>38.538029999999999</v>
      </c>
      <c r="BE178">
        <v>63.369019999999999</v>
      </c>
      <c r="BF178">
        <v>327.84755999999999</v>
      </c>
      <c r="BG178">
        <v>279.34949</v>
      </c>
      <c r="BH178">
        <v>522.82581000000005</v>
      </c>
      <c r="BI178">
        <v>870.64031999999997</v>
      </c>
      <c r="BJ178">
        <v>21.796659999999999</v>
      </c>
      <c r="BK178">
        <v>237.84836000000001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10922.16504</v>
      </c>
      <c r="CJ178">
        <v>731.83623999999998</v>
      </c>
      <c r="CK178">
        <v>1647.9685099999999</v>
      </c>
      <c r="CL178">
        <v>5191.4243200000001</v>
      </c>
      <c r="CM178">
        <v>2378.0366199999999</v>
      </c>
      <c r="CN178">
        <v>4604.0830100000003</v>
      </c>
      <c r="CO178">
        <v>7595.1801800000003</v>
      </c>
      <c r="CP178">
        <v>8197.5703099999992</v>
      </c>
      <c r="CQ178">
        <v>16686.703130000002</v>
      </c>
      <c r="CR178">
        <v>188.43218999999999</v>
      </c>
      <c r="CS178">
        <v>309.04779000000002</v>
      </c>
      <c r="CT178">
        <v>504.68270999999999</v>
      </c>
      <c r="CU178">
        <v>1958.9123500000001</v>
      </c>
      <c r="CV178">
        <v>1752.43103</v>
      </c>
      <c r="CW178">
        <v>3701.4350599999998</v>
      </c>
      <c r="CX178">
        <v>40.830849999999998</v>
      </c>
      <c r="CY178">
        <v>78.628399999999999</v>
      </c>
      <c r="CZ178">
        <v>127.59339</v>
      </c>
      <c r="DA178">
        <v>599.81133999999997</v>
      </c>
      <c r="DB178">
        <v>528.47113000000002</v>
      </c>
      <c r="DC178">
        <v>1001.97717</v>
      </c>
      <c r="DD178">
        <v>2216.4689899999998</v>
      </c>
      <c r="DE178">
        <v>41.738430000000001</v>
      </c>
      <c r="DF178">
        <v>331.66602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82068</v>
      </c>
      <c r="EE178">
        <v>40</v>
      </c>
      <c r="EF178">
        <v>31.85</v>
      </c>
      <c r="EG178">
        <v>11351.139649999999</v>
      </c>
      <c r="EH178">
        <v>0.38318999999999998</v>
      </c>
      <c r="EI178">
        <v>0.72614999999999996</v>
      </c>
      <c r="EJ178">
        <v>18470.474610000001</v>
      </c>
      <c r="EK178">
        <v>15.5</v>
      </c>
      <c r="EL178">
        <v>10632.16113</v>
      </c>
      <c r="EM178">
        <v>0.36037000000000002</v>
      </c>
      <c r="EN178">
        <v>0.45344000000000001</v>
      </c>
      <c r="EO178">
        <v>21674.416020000001</v>
      </c>
      <c r="EP178">
        <v>31</v>
      </c>
      <c r="EQ178">
        <v>0.46260000000000001</v>
      </c>
      <c r="ER178">
        <v>2209.1206099999999</v>
      </c>
      <c r="ES178">
        <v>0.35853000000000002</v>
      </c>
      <c r="ET178">
        <v>0.18842999999999999</v>
      </c>
      <c r="EU178">
        <v>9347.8720699999994</v>
      </c>
      <c r="EV178">
        <v>31.55</v>
      </c>
      <c r="EW178">
        <v>0.45454</v>
      </c>
      <c r="EX178">
        <v>31084.353520000001</v>
      </c>
      <c r="EY178">
        <v>7429.4716799999997</v>
      </c>
      <c r="EZ178">
        <v>60414.929689999997</v>
      </c>
      <c r="FA178">
        <v>0</v>
      </c>
    </row>
    <row r="179" spans="1:157" x14ac:dyDescent="0.25">
      <c r="A179">
        <v>50346</v>
      </c>
      <c r="B179" t="s">
        <v>169</v>
      </c>
      <c r="C179">
        <v>32009</v>
      </c>
      <c r="D179">
        <v>32011</v>
      </c>
      <c r="E179">
        <v>4</v>
      </c>
      <c r="F179">
        <v>0</v>
      </c>
      <c r="G179">
        <v>0</v>
      </c>
      <c r="H179">
        <v>0</v>
      </c>
      <c r="I179">
        <v>0</v>
      </c>
      <c r="J179">
        <v>119</v>
      </c>
      <c r="K179">
        <v>0.49542999999999998</v>
      </c>
      <c r="L179">
        <v>19</v>
      </c>
      <c r="M179">
        <v>4</v>
      </c>
      <c r="N179">
        <v>0</v>
      </c>
      <c r="O179">
        <v>0</v>
      </c>
      <c r="P179">
        <v>3</v>
      </c>
      <c r="Q179">
        <v>18</v>
      </c>
      <c r="R179" t="s">
        <v>171</v>
      </c>
      <c r="S179">
        <v>1712</v>
      </c>
      <c r="T179">
        <v>0</v>
      </c>
      <c r="U179">
        <v>24520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12</v>
      </c>
      <c r="AB179">
        <v>0</v>
      </c>
      <c r="AC179">
        <v>0</v>
      </c>
      <c r="AD179">
        <v>40</v>
      </c>
      <c r="AE179">
        <v>41750</v>
      </c>
      <c r="AF179">
        <v>3908</v>
      </c>
      <c r="AG179">
        <v>34</v>
      </c>
      <c r="AH179">
        <v>1.9817199999999999</v>
      </c>
      <c r="AI179">
        <v>7361.4746100000002</v>
      </c>
      <c r="AJ179">
        <v>0.74316000000000004</v>
      </c>
      <c r="AK179">
        <v>0.17124</v>
      </c>
      <c r="AL179">
        <v>39.995440000000002</v>
      </c>
      <c r="AM179">
        <v>16703.632809999999</v>
      </c>
      <c r="AN179">
        <v>434.49655000000001</v>
      </c>
      <c r="AO179">
        <v>362.53032999999999</v>
      </c>
      <c r="AP179">
        <v>849.55395999999996</v>
      </c>
      <c r="AQ179">
        <v>2789.6245100000001</v>
      </c>
      <c r="AR179">
        <v>1230.1622299999999</v>
      </c>
      <c r="AS179">
        <v>2452.8117699999998</v>
      </c>
      <c r="AT179">
        <v>4297.9345700000003</v>
      </c>
      <c r="AU179">
        <v>4629.8999000000003</v>
      </c>
      <c r="AV179">
        <v>9934.8623000000007</v>
      </c>
      <c r="AW179">
        <v>102.37376</v>
      </c>
      <c r="AX179">
        <v>159.23186999999999</v>
      </c>
      <c r="AY179">
        <v>276.30948000000001</v>
      </c>
      <c r="AZ179">
        <v>1132.604</v>
      </c>
      <c r="BA179">
        <v>1021.95032</v>
      </c>
      <c r="BB179">
        <v>2193.80762</v>
      </c>
      <c r="BC179">
        <v>21.827960000000001</v>
      </c>
      <c r="BD179">
        <v>39.718859999999999</v>
      </c>
      <c r="BE179">
        <v>70.116060000000004</v>
      </c>
      <c r="BF179">
        <v>360.87274000000002</v>
      </c>
      <c r="BG179">
        <v>303.56049000000002</v>
      </c>
      <c r="BH179">
        <v>598.63415999999995</v>
      </c>
      <c r="BI179">
        <v>633.79589999999996</v>
      </c>
      <c r="BJ179">
        <v>33.919739999999997</v>
      </c>
      <c r="BK179">
        <v>219.32284999999999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12017.244140000001</v>
      </c>
      <c r="CJ179">
        <v>752.39000999999996</v>
      </c>
      <c r="CK179">
        <v>1806.9572800000001</v>
      </c>
      <c r="CL179">
        <v>5568.3354499999996</v>
      </c>
      <c r="CM179">
        <v>2700.1875</v>
      </c>
      <c r="CN179">
        <v>5442.3164100000004</v>
      </c>
      <c r="CO179">
        <v>8335.1543000000001</v>
      </c>
      <c r="CP179">
        <v>8816.0468799999999</v>
      </c>
      <c r="CQ179">
        <v>18790.13867</v>
      </c>
      <c r="CR179">
        <v>201.27785</v>
      </c>
      <c r="CS179">
        <v>318.67266999999998</v>
      </c>
      <c r="CT179">
        <v>564.24945000000002</v>
      </c>
      <c r="CU179">
        <v>2161.6777299999999</v>
      </c>
      <c r="CV179">
        <v>1931.8967299999999</v>
      </c>
      <c r="CW179">
        <v>4226.3388699999996</v>
      </c>
      <c r="CX179">
        <v>43.072899999999997</v>
      </c>
      <c r="CY179">
        <v>80.10848</v>
      </c>
      <c r="CZ179">
        <v>139.88063</v>
      </c>
      <c r="DA179">
        <v>672.23395000000005</v>
      </c>
      <c r="DB179">
        <v>583.36261000000002</v>
      </c>
      <c r="DC179">
        <v>1153.74866</v>
      </c>
      <c r="DD179">
        <v>1569.6082799999999</v>
      </c>
      <c r="DE179">
        <v>62.063850000000002</v>
      </c>
      <c r="DF179">
        <v>336.47647000000001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82068</v>
      </c>
      <c r="EE179">
        <v>40</v>
      </c>
      <c r="EF179">
        <v>33.9</v>
      </c>
      <c r="EG179">
        <v>12240.204100000001</v>
      </c>
      <c r="EH179">
        <v>0.82057000000000002</v>
      </c>
      <c r="EI179">
        <v>0.78302000000000005</v>
      </c>
      <c r="EJ179">
        <v>20088.01758</v>
      </c>
      <c r="EK179">
        <v>18.18</v>
      </c>
      <c r="EL179">
        <v>11456.085940000001</v>
      </c>
      <c r="EM179">
        <v>0.74892999999999998</v>
      </c>
      <c r="EN179">
        <v>0.48857</v>
      </c>
      <c r="EO179">
        <v>23196.546880000002</v>
      </c>
      <c r="EP179">
        <v>33.340000000000003</v>
      </c>
      <c r="EQ179">
        <v>0.89159999999999995</v>
      </c>
      <c r="ER179">
        <v>2657.66113</v>
      </c>
      <c r="ES179">
        <v>0.74322999999999995</v>
      </c>
      <c r="ET179">
        <v>0.22669</v>
      </c>
      <c r="EU179">
        <v>10954.38672</v>
      </c>
      <c r="EV179">
        <v>33.65</v>
      </c>
      <c r="EW179">
        <v>0.88338000000000005</v>
      </c>
      <c r="EX179">
        <v>33715.425779999998</v>
      </c>
      <c r="EY179">
        <v>16703.632809999999</v>
      </c>
      <c r="EZ179">
        <v>66256.195309999996</v>
      </c>
      <c r="FA179">
        <v>0</v>
      </c>
    </row>
    <row r="180" spans="1:157" x14ac:dyDescent="0.25">
      <c r="A180">
        <v>50347</v>
      </c>
      <c r="B180" t="s">
        <v>169</v>
      </c>
      <c r="C180">
        <v>32009</v>
      </c>
      <c r="D180">
        <v>39953</v>
      </c>
      <c r="E180">
        <v>4</v>
      </c>
      <c r="F180">
        <v>0</v>
      </c>
      <c r="G180">
        <v>0</v>
      </c>
      <c r="H180">
        <v>0</v>
      </c>
      <c r="I180">
        <v>0</v>
      </c>
      <c r="J180">
        <v>119</v>
      </c>
      <c r="K180">
        <v>0.12012</v>
      </c>
      <c r="L180">
        <v>19</v>
      </c>
      <c r="M180">
        <v>4</v>
      </c>
      <c r="N180">
        <v>0</v>
      </c>
      <c r="O180">
        <v>0</v>
      </c>
      <c r="P180">
        <v>3</v>
      </c>
      <c r="Q180">
        <v>18</v>
      </c>
      <c r="R180" t="s">
        <v>171</v>
      </c>
      <c r="S180">
        <v>1690</v>
      </c>
      <c r="T180">
        <v>0</v>
      </c>
      <c r="U180">
        <v>27100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12</v>
      </c>
      <c r="AB180">
        <v>0</v>
      </c>
      <c r="AC180">
        <v>0</v>
      </c>
      <c r="AD180">
        <v>40</v>
      </c>
      <c r="AE180">
        <v>41750</v>
      </c>
      <c r="AF180">
        <v>3908</v>
      </c>
      <c r="AG180">
        <v>34</v>
      </c>
      <c r="AH180">
        <v>0.48048000000000002</v>
      </c>
      <c r="AI180">
        <v>3937.93066</v>
      </c>
      <c r="AJ180">
        <v>0.18018000000000001</v>
      </c>
      <c r="AK180">
        <v>9.1609999999999997E-2</v>
      </c>
      <c r="AL180">
        <v>38.946809999999999</v>
      </c>
      <c r="AM180">
        <v>3598.4760700000002</v>
      </c>
      <c r="AN180">
        <v>90.954440000000005</v>
      </c>
      <c r="AO180">
        <v>389.26650999999998</v>
      </c>
      <c r="AP180">
        <v>842.69872999999995</v>
      </c>
      <c r="AQ180">
        <v>2556.2031299999999</v>
      </c>
      <c r="AR180">
        <v>1262.3756100000001</v>
      </c>
      <c r="AS180">
        <v>2535.1735800000001</v>
      </c>
      <c r="AT180">
        <v>3768.0053699999999</v>
      </c>
      <c r="AU180">
        <v>3940.85376</v>
      </c>
      <c r="AV180">
        <v>7927.9033200000003</v>
      </c>
      <c r="AW180">
        <v>91.025480000000002</v>
      </c>
      <c r="AX180">
        <v>154.25548000000001</v>
      </c>
      <c r="AY180">
        <v>259.40593999999999</v>
      </c>
      <c r="AZ180">
        <v>954.28650000000005</v>
      </c>
      <c r="BA180">
        <v>833.86243000000002</v>
      </c>
      <c r="BB180">
        <v>1809.9612999999999</v>
      </c>
      <c r="BC180">
        <v>19.693390000000001</v>
      </c>
      <c r="BD180">
        <v>40.3324</v>
      </c>
      <c r="BE180">
        <v>64.478610000000003</v>
      </c>
      <c r="BF180">
        <v>278.43527</v>
      </c>
      <c r="BG180">
        <v>254.31851</v>
      </c>
      <c r="BH180">
        <v>491.37842000000001</v>
      </c>
      <c r="BI180">
        <v>1359.0114699999999</v>
      </c>
      <c r="BJ180">
        <v>20.653870000000001</v>
      </c>
      <c r="BK180">
        <v>103.76421000000001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10708.64453</v>
      </c>
      <c r="CJ180">
        <v>745.68951000000004</v>
      </c>
      <c r="CK180">
        <v>1658.8955100000001</v>
      </c>
      <c r="CL180">
        <v>5208.9081999999999</v>
      </c>
      <c r="CM180">
        <v>2380.5019499999999</v>
      </c>
      <c r="CN180">
        <v>4595.5683600000002</v>
      </c>
      <c r="CO180">
        <v>7780.5961900000002</v>
      </c>
      <c r="CP180">
        <v>8352.1708999999992</v>
      </c>
      <c r="CQ180">
        <v>17029.976559999999</v>
      </c>
      <c r="CR180">
        <v>189.16347999999999</v>
      </c>
      <c r="CS180">
        <v>309.72980000000001</v>
      </c>
      <c r="CT180">
        <v>503.70105000000001</v>
      </c>
      <c r="CU180">
        <v>2008.03296</v>
      </c>
      <c r="CV180">
        <v>1791.1262200000001</v>
      </c>
      <c r="CW180">
        <v>3785.7993200000001</v>
      </c>
      <c r="CX180">
        <v>40.725230000000003</v>
      </c>
      <c r="CY180">
        <v>78.777420000000006</v>
      </c>
      <c r="CZ180">
        <v>127.39337999999999</v>
      </c>
      <c r="DA180">
        <v>609.54102</v>
      </c>
      <c r="DB180">
        <v>536.42609000000004</v>
      </c>
      <c r="DC180">
        <v>1021.07092</v>
      </c>
      <c r="DD180">
        <v>2240.5376000000001</v>
      </c>
      <c r="DE180">
        <v>42.397370000000002</v>
      </c>
      <c r="DF180">
        <v>349.29987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82068</v>
      </c>
      <c r="EE180">
        <v>40</v>
      </c>
      <c r="EF180">
        <v>32</v>
      </c>
      <c r="EG180">
        <v>7449.8828100000001</v>
      </c>
      <c r="EH180">
        <v>0.18140000000000001</v>
      </c>
      <c r="EI180">
        <v>0.47658</v>
      </c>
      <c r="EJ180">
        <v>18957.617190000001</v>
      </c>
      <c r="EK180">
        <v>20.51</v>
      </c>
      <c r="EL180">
        <v>11385.89941</v>
      </c>
      <c r="EM180">
        <v>0.18154000000000001</v>
      </c>
      <c r="EN180">
        <v>0.48558000000000001</v>
      </c>
      <c r="EO180">
        <v>22390.04492</v>
      </c>
      <c r="EP180">
        <v>30.86</v>
      </c>
      <c r="EQ180">
        <v>0.23355000000000001</v>
      </c>
      <c r="ER180">
        <v>7183.6308600000002</v>
      </c>
      <c r="ES180">
        <v>0.18504999999999999</v>
      </c>
      <c r="ET180">
        <v>0.61273</v>
      </c>
      <c r="EU180">
        <v>9329.7216800000006</v>
      </c>
      <c r="EV180">
        <v>20.8</v>
      </c>
      <c r="EW180">
        <v>0.34649999999999997</v>
      </c>
      <c r="EX180">
        <v>29957.34375</v>
      </c>
      <c r="EY180">
        <v>3598.4760700000002</v>
      </c>
      <c r="EZ180">
        <v>61386.027340000001</v>
      </c>
      <c r="FA180">
        <v>0</v>
      </c>
    </row>
    <row r="181" spans="1:157" x14ac:dyDescent="0.25">
      <c r="A181">
        <v>50353</v>
      </c>
      <c r="B181" t="s">
        <v>169</v>
      </c>
      <c r="C181">
        <v>32009</v>
      </c>
      <c r="D181">
        <v>52985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132</v>
      </c>
      <c r="K181">
        <v>0.01</v>
      </c>
      <c r="L181">
        <v>32</v>
      </c>
      <c r="M181">
        <v>0</v>
      </c>
      <c r="N181">
        <v>0</v>
      </c>
      <c r="O181">
        <v>0</v>
      </c>
      <c r="P181">
        <v>3</v>
      </c>
      <c r="Q181">
        <v>0</v>
      </c>
      <c r="R181" t="s">
        <v>194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9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38</v>
      </c>
      <c r="AH181">
        <v>0</v>
      </c>
      <c r="AI181">
        <v>0</v>
      </c>
      <c r="AJ181">
        <v>0.2</v>
      </c>
      <c r="AK181">
        <v>0</v>
      </c>
      <c r="AL181">
        <v>3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0.2</v>
      </c>
      <c r="EI181">
        <v>0</v>
      </c>
      <c r="EJ181">
        <v>0</v>
      </c>
      <c r="EK181">
        <v>0</v>
      </c>
      <c r="EL181">
        <v>0</v>
      </c>
      <c r="EM181">
        <v>0.2</v>
      </c>
      <c r="EN181">
        <v>0</v>
      </c>
      <c r="EO181">
        <v>0</v>
      </c>
      <c r="EP181">
        <v>0</v>
      </c>
      <c r="EQ181">
        <v>0.2</v>
      </c>
      <c r="ER181">
        <v>0</v>
      </c>
      <c r="ES181">
        <v>0.2</v>
      </c>
      <c r="ET181">
        <v>0</v>
      </c>
      <c r="EU181">
        <v>0</v>
      </c>
      <c r="EV181">
        <v>0</v>
      </c>
      <c r="EW181">
        <v>0.2</v>
      </c>
      <c r="EX181">
        <v>0</v>
      </c>
      <c r="EY181">
        <v>0</v>
      </c>
      <c r="EZ181">
        <v>0</v>
      </c>
      <c r="FA181">
        <v>0</v>
      </c>
    </row>
    <row r="182" spans="1:157" x14ac:dyDescent="0.25">
      <c r="A182">
        <v>50361</v>
      </c>
      <c r="B182" t="s">
        <v>169</v>
      </c>
      <c r="C182">
        <v>32011</v>
      </c>
      <c r="D182">
        <v>32009</v>
      </c>
      <c r="E182">
        <v>4</v>
      </c>
      <c r="F182">
        <v>0</v>
      </c>
      <c r="G182">
        <v>0</v>
      </c>
      <c r="H182">
        <v>0</v>
      </c>
      <c r="I182">
        <v>0</v>
      </c>
      <c r="J182">
        <v>119</v>
      </c>
      <c r="K182">
        <v>0.49542999999999998</v>
      </c>
      <c r="L182">
        <v>19</v>
      </c>
      <c r="M182">
        <v>4</v>
      </c>
      <c r="N182">
        <v>0</v>
      </c>
      <c r="O182">
        <v>0</v>
      </c>
      <c r="P182">
        <v>3</v>
      </c>
      <c r="Q182">
        <v>18</v>
      </c>
      <c r="R182" t="s">
        <v>171</v>
      </c>
      <c r="S182">
        <v>1712</v>
      </c>
      <c r="T182">
        <v>0</v>
      </c>
      <c r="U182">
        <v>24520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12</v>
      </c>
      <c r="AB182">
        <v>0</v>
      </c>
      <c r="AC182">
        <v>0</v>
      </c>
      <c r="AD182">
        <v>40</v>
      </c>
      <c r="AE182">
        <v>41750</v>
      </c>
      <c r="AF182">
        <v>3908</v>
      </c>
      <c r="AG182">
        <v>34</v>
      </c>
      <c r="AH182">
        <v>1.9817199999999999</v>
      </c>
      <c r="AI182">
        <v>4655.7690400000001</v>
      </c>
      <c r="AJ182">
        <v>0.74314999999999998</v>
      </c>
      <c r="AK182">
        <v>0.10829999999999999</v>
      </c>
      <c r="AL182">
        <v>37.74577</v>
      </c>
      <c r="AM182">
        <v>16121.67383</v>
      </c>
      <c r="AN182">
        <v>411.35278</v>
      </c>
      <c r="AO182">
        <v>389.85968000000003</v>
      </c>
      <c r="AP182">
        <v>957.40337999999997</v>
      </c>
      <c r="AQ182">
        <v>2778.7106899999999</v>
      </c>
      <c r="AR182">
        <v>1470.02502</v>
      </c>
      <c r="AS182">
        <v>2989.5046400000001</v>
      </c>
      <c r="AT182">
        <v>4037.2189899999998</v>
      </c>
      <c r="AU182">
        <v>4186.1469699999998</v>
      </c>
      <c r="AV182">
        <v>8855.2773400000005</v>
      </c>
      <c r="AW182">
        <v>98.9041</v>
      </c>
      <c r="AX182">
        <v>159.4408</v>
      </c>
      <c r="AY182">
        <v>287.93997000000002</v>
      </c>
      <c r="AZ182">
        <v>1029.0736099999999</v>
      </c>
      <c r="BA182">
        <v>909.94641000000001</v>
      </c>
      <c r="BB182">
        <v>2032.5314900000001</v>
      </c>
      <c r="BC182">
        <v>21.24494</v>
      </c>
      <c r="BD182">
        <v>40.389620000000001</v>
      </c>
      <c r="BE182">
        <v>69.764570000000006</v>
      </c>
      <c r="BF182">
        <v>311.36121000000003</v>
      </c>
      <c r="BG182">
        <v>279.80214999999998</v>
      </c>
      <c r="BH182">
        <v>555.11455999999998</v>
      </c>
      <c r="BI182">
        <v>935.81237999999996</v>
      </c>
      <c r="BJ182">
        <v>28.144100000000002</v>
      </c>
      <c r="BK182">
        <v>117.15362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12017.244140000001</v>
      </c>
      <c r="CJ182">
        <v>752.39000999999996</v>
      </c>
      <c r="CK182">
        <v>1806.9572800000001</v>
      </c>
      <c r="CL182">
        <v>5568.3354499999996</v>
      </c>
      <c r="CM182">
        <v>2700.1875</v>
      </c>
      <c r="CN182">
        <v>5442.3164100000004</v>
      </c>
      <c r="CO182">
        <v>8335.1543000000001</v>
      </c>
      <c r="CP182">
        <v>8816.0468799999999</v>
      </c>
      <c r="CQ182">
        <v>18790.13867</v>
      </c>
      <c r="CR182">
        <v>201.27785</v>
      </c>
      <c r="CS182">
        <v>318.67266999999998</v>
      </c>
      <c r="CT182">
        <v>564.24945000000002</v>
      </c>
      <c r="CU182">
        <v>2161.6777299999999</v>
      </c>
      <c r="CV182">
        <v>1931.8967299999999</v>
      </c>
      <c r="CW182">
        <v>4226.3388699999996</v>
      </c>
      <c r="CX182">
        <v>43.072899999999997</v>
      </c>
      <c r="CY182">
        <v>80.10848</v>
      </c>
      <c r="CZ182">
        <v>139.88063</v>
      </c>
      <c r="DA182">
        <v>672.23395000000005</v>
      </c>
      <c r="DB182">
        <v>583.36261000000002</v>
      </c>
      <c r="DC182">
        <v>1153.74866</v>
      </c>
      <c r="DD182">
        <v>1569.6082799999999</v>
      </c>
      <c r="DE182">
        <v>62.063850000000002</v>
      </c>
      <c r="DF182">
        <v>336.47647000000001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82068</v>
      </c>
      <c r="EE182">
        <v>40</v>
      </c>
      <c r="EF182">
        <v>33.979999999999997</v>
      </c>
      <c r="EG182">
        <v>7847.8139600000004</v>
      </c>
      <c r="EH182">
        <v>0.74985999999999997</v>
      </c>
      <c r="EI182">
        <v>0.50204000000000004</v>
      </c>
      <c r="EJ182">
        <v>20088.01758</v>
      </c>
      <c r="EK182">
        <v>25.47</v>
      </c>
      <c r="EL182">
        <v>11740.46191</v>
      </c>
      <c r="EM182">
        <v>0.74975999999999998</v>
      </c>
      <c r="EN182">
        <v>0.50070000000000003</v>
      </c>
      <c r="EO182">
        <v>23196.546880000002</v>
      </c>
      <c r="EP182">
        <v>33.31</v>
      </c>
      <c r="EQ182">
        <v>0.89239999999999997</v>
      </c>
      <c r="ER182">
        <v>8296.72559</v>
      </c>
      <c r="ES182">
        <v>0.78752999999999995</v>
      </c>
      <c r="ET182">
        <v>0.70767000000000002</v>
      </c>
      <c r="EU182">
        <v>10954.38672</v>
      </c>
      <c r="EV182">
        <v>24.79</v>
      </c>
      <c r="EW182">
        <v>1.1991000000000001</v>
      </c>
      <c r="EX182">
        <v>32540.769530000001</v>
      </c>
      <c r="EY182">
        <v>16121.67383</v>
      </c>
      <c r="EZ182">
        <v>66256.195309999996</v>
      </c>
      <c r="FA182">
        <v>0</v>
      </c>
    </row>
    <row r="183" spans="1:157" x14ac:dyDescent="0.25">
      <c r="A183">
        <v>50362</v>
      </c>
      <c r="B183" t="s">
        <v>169</v>
      </c>
      <c r="C183">
        <v>32011</v>
      </c>
      <c r="D183">
        <v>32012</v>
      </c>
      <c r="E183">
        <v>4</v>
      </c>
      <c r="F183">
        <v>0</v>
      </c>
      <c r="G183">
        <v>0</v>
      </c>
      <c r="H183">
        <v>0</v>
      </c>
      <c r="I183">
        <v>0</v>
      </c>
      <c r="J183">
        <v>119</v>
      </c>
      <c r="K183">
        <v>0.72507999999999995</v>
      </c>
      <c r="L183">
        <v>19</v>
      </c>
      <c r="M183">
        <v>4</v>
      </c>
      <c r="N183">
        <v>0</v>
      </c>
      <c r="O183">
        <v>0</v>
      </c>
      <c r="P183">
        <v>3</v>
      </c>
      <c r="Q183">
        <v>18</v>
      </c>
      <c r="R183" t="s">
        <v>171</v>
      </c>
      <c r="S183">
        <v>1712</v>
      </c>
      <c r="T183">
        <v>0</v>
      </c>
      <c r="U183">
        <v>28350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12</v>
      </c>
      <c r="AB183">
        <v>0</v>
      </c>
      <c r="AC183">
        <v>0</v>
      </c>
      <c r="AD183">
        <v>40</v>
      </c>
      <c r="AE183">
        <v>41750</v>
      </c>
      <c r="AF183">
        <v>3908</v>
      </c>
      <c r="AG183">
        <v>34</v>
      </c>
      <c r="AH183">
        <v>2.9003199999999998</v>
      </c>
      <c r="AI183">
        <v>5148.5385699999997</v>
      </c>
      <c r="AJ183">
        <v>1.08762</v>
      </c>
      <c r="AK183">
        <v>0.11977</v>
      </c>
      <c r="AL183">
        <v>39.999870000000001</v>
      </c>
      <c r="AM183">
        <v>16167.759770000001</v>
      </c>
      <c r="AN183">
        <v>406.33080999999999</v>
      </c>
      <c r="AO183">
        <v>230.26154</v>
      </c>
      <c r="AP183">
        <v>594.08556999999996</v>
      </c>
      <c r="AQ183">
        <v>1939.8637699999999</v>
      </c>
      <c r="AR183">
        <v>893.50543000000005</v>
      </c>
      <c r="AS183">
        <v>1882.4891399999999</v>
      </c>
      <c r="AT183">
        <v>2603.04126</v>
      </c>
      <c r="AU183">
        <v>3146.19238</v>
      </c>
      <c r="AV183">
        <v>6544.5546899999999</v>
      </c>
      <c r="AW183">
        <v>60.637610000000002</v>
      </c>
      <c r="AX183">
        <v>105.42227</v>
      </c>
      <c r="AY183">
        <v>163.29471000000001</v>
      </c>
      <c r="AZ183">
        <v>680.37445000000002</v>
      </c>
      <c r="BA183">
        <v>639.01427999999999</v>
      </c>
      <c r="BB183">
        <v>1354.0970500000001</v>
      </c>
      <c r="BC183">
        <v>11.613659999999999</v>
      </c>
      <c r="BD183">
        <v>25.595289999999999</v>
      </c>
      <c r="BE183">
        <v>39.463520000000003</v>
      </c>
      <c r="BF183">
        <v>232.97183000000001</v>
      </c>
      <c r="BG183">
        <v>200.09923000000001</v>
      </c>
      <c r="BH183">
        <v>404.28512999999998</v>
      </c>
      <c r="BI183">
        <v>366.15582000000001</v>
      </c>
      <c r="BJ183">
        <v>11.0694</v>
      </c>
      <c r="BK183">
        <v>169.80928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8021.6938499999997</v>
      </c>
      <c r="CJ183">
        <v>486.10586999999998</v>
      </c>
      <c r="CK183">
        <v>1277.3101799999999</v>
      </c>
      <c r="CL183">
        <v>3852.5183099999999</v>
      </c>
      <c r="CM183">
        <v>1992.9218800000001</v>
      </c>
      <c r="CN183">
        <v>4236.1879900000004</v>
      </c>
      <c r="CO183">
        <v>4985.7509799999998</v>
      </c>
      <c r="CP183">
        <v>5879.84033</v>
      </c>
      <c r="CQ183">
        <v>12107.24121</v>
      </c>
      <c r="CR183">
        <v>118.09123</v>
      </c>
      <c r="CS183">
        <v>211.48509000000001</v>
      </c>
      <c r="CT183">
        <v>337.30856</v>
      </c>
      <c r="CU183">
        <v>1276.9504400000001</v>
      </c>
      <c r="CV183">
        <v>1179.4468999999999</v>
      </c>
      <c r="CW183">
        <v>2580.8186000000001</v>
      </c>
      <c r="CX183">
        <v>22.50874</v>
      </c>
      <c r="CY183">
        <v>52.277320000000003</v>
      </c>
      <c r="CZ183">
        <v>78.415430000000001</v>
      </c>
      <c r="DA183">
        <v>420.88222999999999</v>
      </c>
      <c r="DB183">
        <v>378.76758000000001</v>
      </c>
      <c r="DC183">
        <v>770.16992000000005</v>
      </c>
      <c r="DD183">
        <v>1034.3281300000001</v>
      </c>
      <c r="DE183">
        <v>23.694299999999998</v>
      </c>
      <c r="DF183">
        <v>240.29601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82068</v>
      </c>
      <c r="EE183">
        <v>40</v>
      </c>
      <c r="EF183">
        <v>34.58</v>
      </c>
      <c r="EG183">
        <v>8430.7070299999996</v>
      </c>
      <c r="EH183">
        <v>1.1022000000000001</v>
      </c>
      <c r="EI183">
        <v>0.53932000000000002</v>
      </c>
      <c r="EJ183">
        <v>13119.52637</v>
      </c>
      <c r="EK183">
        <v>26.81</v>
      </c>
      <c r="EL183">
        <v>7320.39941</v>
      </c>
      <c r="EM183">
        <v>1.0883400000000001</v>
      </c>
      <c r="EN183">
        <v>0.31219999999999998</v>
      </c>
      <c r="EO183">
        <v>14809.070309999999</v>
      </c>
      <c r="EP183">
        <v>34.39</v>
      </c>
      <c r="EQ183">
        <v>1.2650399999999999</v>
      </c>
      <c r="ER183">
        <v>1398.25171</v>
      </c>
      <c r="ES183">
        <v>1.08762</v>
      </c>
      <c r="ET183">
        <v>0.11926</v>
      </c>
      <c r="EU183">
        <v>7593.0268599999999</v>
      </c>
      <c r="EV183">
        <v>34.53</v>
      </c>
      <c r="EW183">
        <v>1.2599100000000001</v>
      </c>
      <c r="EX183">
        <v>22297.896479999999</v>
      </c>
      <c r="EY183">
        <v>16167.75879</v>
      </c>
      <c r="EZ183">
        <v>43543.316409999999</v>
      </c>
      <c r="FA183">
        <v>0</v>
      </c>
    </row>
    <row r="184" spans="1:157" x14ac:dyDescent="0.25">
      <c r="A184">
        <v>50363</v>
      </c>
      <c r="B184" t="s">
        <v>169</v>
      </c>
      <c r="C184">
        <v>32011</v>
      </c>
      <c r="D184">
        <v>53195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132</v>
      </c>
      <c r="K184">
        <v>0.01</v>
      </c>
      <c r="L184">
        <v>32</v>
      </c>
      <c r="M184">
        <v>0</v>
      </c>
      <c r="N184">
        <v>0</v>
      </c>
      <c r="O184">
        <v>0</v>
      </c>
      <c r="P184">
        <v>3</v>
      </c>
      <c r="Q184">
        <v>0</v>
      </c>
      <c r="R184" t="s">
        <v>195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9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38</v>
      </c>
      <c r="AH184">
        <v>0</v>
      </c>
      <c r="AI184">
        <v>0</v>
      </c>
      <c r="AJ184">
        <v>0.2</v>
      </c>
      <c r="AK184">
        <v>0</v>
      </c>
      <c r="AL184">
        <v>3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0.2</v>
      </c>
      <c r="EI184">
        <v>0</v>
      </c>
      <c r="EJ184">
        <v>0</v>
      </c>
      <c r="EK184">
        <v>0</v>
      </c>
      <c r="EL184">
        <v>0</v>
      </c>
      <c r="EM184">
        <v>0.2</v>
      </c>
      <c r="EN184">
        <v>0</v>
      </c>
      <c r="EO184">
        <v>0</v>
      </c>
      <c r="EP184">
        <v>0</v>
      </c>
      <c r="EQ184">
        <v>0.2</v>
      </c>
      <c r="ER184">
        <v>0</v>
      </c>
      <c r="ES184">
        <v>0.2</v>
      </c>
      <c r="ET184">
        <v>0</v>
      </c>
      <c r="EU184">
        <v>0</v>
      </c>
      <c r="EV184">
        <v>0</v>
      </c>
      <c r="EW184">
        <v>0.2</v>
      </c>
      <c r="EX184">
        <v>0</v>
      </c>
      <c r="EY184">
        <v>0</v>
      </c>
      <c r="EZ184">
        <v>0</v>
      </c>
      <c r="FA184">
        <v>0</v>
      </c>
    </row>
    <row r="185" spans="1:157" x14ac:dyDescent="0.25">
      <c r="A185">
        <v>50364</v>
      </c>
      <c r="B185" t="s">
        <v>169</v>
      </c>
      <c r="C185">
        <v>32011</v>
      </c>
      <c r="D185">
        <v>53205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132</v>
      </c>
      <c r="K185">
        <v>0.01</v>
      </c>
      <c r="L185">
        <v>32</v>
      </c>
      <c r="M185">
        <v>0</v>
      </c>
      <c r="N185">
        <v>0</v>
      </c>
      <c r="O185">
        <v>0</v>
      </c>
      <c r="P185">
        <v>3</v>
      </c>
      <c r="Q185">
        <v>0</v>
      </c>
      <c r="R185" t="s">
        <v>196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9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38</v>
      </c>
      <c r="AH185">
        <v>0</v>
      </c>
      <c r="AI185">
        <v>0</v>
      </c>
      <c r="AJ185">
        <v>0.2</v>
      </c>
      <c r="AK185">
        <v>0</v>
      </c>
      <c r="AL185">
        <v>3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0.2</v>
      </c>
      <c r="EI185">
        <v>0</v>
      </c>
      <c r="EJ185">
        <v>0</v>
      </c>
      <c r="EK185">
        <v>0</v>
      </c>
      <c r="EL185">
        <v>0</v>
      </c>
      <c r="EM185">
        <v>0.2</v>
      </c>
      <c r="EN185">
        <v>0</v>
      </c>
      <c r="EO185">
        <v>0</v>
      </c>
      <c r="EP185">
        <v>0</v>
      </c>
      <c r="EQ185">
        <v>0.2</v>
      </c>
      <c r="ER185">
        <v>0</v>
      </c>
      <c r="ES185">
        <v>0.2</v>
      </c>
      <c r="ET185">
        <v>0</v>
      </c>
      <c r="EU185">
        <v>0</v>
      </c>
      <c r="EV185">
        <v>0</v>
      </c>
      <c r="EW185">
        <v>0.2</v>
      </c>
      <c r="EX185">
        <v>0</v>
      </c>
      <c r="EY185">
        <v>0</v>
      </c>
      <c r="EZ185">
        <v>0</v>
      </c>
      <c r="FA185">
        <v>0</v>
      </c>
    </row>
    <row r="186" spans="1:157" x14ac:dyDescent="0.25">
      <c r="A186">
        <v>50367</v>
      </c>
      <c r="B186" t="s">
        <v>169</v>
      </c>
      <c r="C186">
        <v>32012</v>
      </c>
      <c r="D186">
        <v>32011</v>
      </c>
      <c r="E186">
        <v>4</v>
      </c>
      <c r="F186">
        <v>0</v>
      </c>
      <c r="G186">
        <v>0</v>
      </c>
      <c r="H186">
        <v>0</v>
      </c>
      <c r="I186">
        <v>0</v>
      </c>
      <c r="J186">
        <v>119</v>
      </c>
      <c r="K186">
        <v>0.72507999999999995</v>
      </c>
      <c r="L186">
        <v>19</v>
      </c>
      <c r="M186">
        <v>4</v>
      </c>
      <c r="N186">
        <v>0</v>
      </c>
      <c r="O186">
        <v>0</v>
      </c>
      <c r="P186">
        <v>3</v>
      </c>
      <c r="Q186">
        <v>18</v>
      </c>
      <c r="R186" t="s">
        <v>171</v>
      </c>
      <c r="S186">
        <v>1712</v>
      </c>
      <c r="T186">
        <v>0</v>
      </c>
      <c r="U186">
        <v>28350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12</v>
      </c>
      <c r="AB186">
        <v>0</v>
      </c>
      <c r="AC186">
        <v>0</v>
      </c>
      <c r="AD186">
        <v>40</v>
      </c>
      <c r="AE186">
        <v>41750</v>
      </c>
      <c r="AF186">
        <v>3908</v>
      </c>
      <c r="AG186">
        <v>34</v>
      </c>
      <c r="AH186">
        <v>2.9003199999999998</v>
      </c>
      <c r="AI186">
        <v>2873.1550299999999</v>
      </c>
      <c r="AJ186">
        <v>1.08762</v>
      </c>
      <c r="AK186">
        <v>6.6839999999999997E-2</v>
      </c>
      <c r="AL186">
        <v>39.52666</v>
      </c>
      <c r="AM186">
        <v>15404.628909999999</v>
      </c>
      <c r="AN186">
        <v>386.60764</v>
      </c>
      <c r="AO186">
        <v>255.84431000000001</v>
      </c>
      <c r="AP186">
        <v>683.22455000000002</v>
      </c>
      <c r="AQ186">
        <v>1912.65454</v>
      </c>
      <c r="AR186">
        <v>1099.4165</v>
      </c>
      <c r="AS186">
        <v>2353.6987300000001</v>
      </c>
      <c r="AT186">
        <v>2382.7094699999998</v>
      </c>
      <c r="AU186">
        <v>2733.64795</v>
      </c>
      <c r="AV186">
        <v>5562.6870099999996</v>
      </c>
      <c r="AW186">
        <v>57.453620000000001</v>
      </c>
      <c r="AX186">
        <v>106.06283000000001</v>
      </c>
      <c r="AY186">
        <v>174.01383999999999</v>
      </c>
      <c r="AZ186">
        <v>596.57605000000001</v>
      </c>
      <c r="BA186">
        <v>540.43262000000004</v>
      </c>
      <c r="BB186">
        <v>1226.72144</v>
      </c>
      <c r="BC186">
        <v>10.89508</v>
      </c>
      <c r="BD186">
        <v>26.682040000000001</v>
      </c>
      <c r="BE186">
        <v>38.951909999999998</v>
      </c>
      <c r="BF186">
        <v>187.91040000000001</v>
      </c>
      <c r="BG186">
        <v>178.66835</v>
      </c>
      <c r="BH186">
        <v>365.88477</v>
      </c>
      <c r="BI186">
        <v>668.17223999999999</v>
      </c>
      <c r="BJ186">
        <v>12.6249</v>
      </c>
      <c r="BK186">
        <v>70.486720000000005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8021.6938499999997</v>
      </c>
      <c r="CJ186">
        <v>486.10586999999998</v>
      </c>
      <c r="CK186">
        <v>1277.3101799999999</v>
      </c>
      <c r="CL186">
        <v>3852.5183099999999</v>
      </c>
      <c r="CM186">
        <v>1992.9218800000001</v>
      </c>
      <c r="CN186">
        <v>4236.1879900000004</v>
      </c>
      <c r="CO186">
        <v>4985.7509799999998</v>
      </c>
      <c r="CP186">
        <v>5879.84033</v>
      </c>
      <c r="CQ186">
        <v>12107.24121</v>
      </c>
      <c r="CR186">
        <v>118.09123</v>
      </c>
      <c r="CS186">
        <v>211.48509000000001</v>
      </c>
      <c r="CT186">
        <v>337.30856</v>
      </c>
      <c r="CU186">
        <v>1276.9504400000001</v>
      </c>
      <c r="CV186">
        <v>1179.4468999999999</v>
      </c>
      <c r="CW186">
        <v>2580.8186000000001</v>
      </c>
      <c r="CX186">
        <v>22.50874</v>
      </c>
      <c r="CY186">
        <v>52.277320000000003</v>
      </c>
      <c r="CZ186">
        <v>78.415430000000001</v>
      </c>
      <c r="DA186">
        <v>420.88222999999999</v>
      </c>
      <c r="DB186">
        <v>378.76758000000001</v>
      </c>
      <c r="DC186">
        <v>770.16992000000005</v>
      </c>
      <c r="DD186">
        <v>1034.3281300000001</v>
      </c>
      <c r="DE186">
        <v>23.694299999999998</v>
      </c>
      <c r="DF186">
        <v>240.29601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82068</v>
      </c>
      <c r="EE186">
        <v>40</v>
      </c>
      <c r="EF186">
        <v>34.630000000000003</v>
      </c>
      <c r="EG186">
        <v>4688.8188499999997</v>
      </c>
      <c r="EH186">
        <v>1.0882000000000001</v>
      </c>
      <c r="EI186">
        <v>0.29994999999999999</v>
      </c>
      <c r="EJ186">
        <v>13119.52637</v>
      </c>
      <c r="EK186">
        <v>33.64</v>
      </c>
      <c r="EL186">
        <v>7488.6709000000001</v>
      </c>
      <c r="EM186">
        <v>1.0884400000000001</v>
      </c>
      <c r="EN186">
        <v>0.31936999999999999</v>
      </c>
      <c r="EO186">
        <v>14809.070309999999</v>
      </c>
      <c r="EP186">
        <v>34.380000000000003</v>
      </c>
      <c r="EQ186">
        <v>1.2654099999999999</v>
      </c>
      <c r="ER186">
        <v>6194.7753899999998</v>
      </c>
      <c r="ES186">
        <v>1.1006400000000001</v>
      </c>
      <c r="ET186">
        <v>0.52837999999999996</v>
      </c>
      <c r="EU186">
        <v>7593.0268599999999</v>
      </c>
      <c r="EV186">
        <v>31.89</v>
      </c>
      <c r="EW186">
        <v>1.3642099999999999</v>
      </c>
      <c r="EX186">
        <v>21245.41992</v>
      </c>
      <c r="EY186">
        <v>15404.62988</v>
      </c>
      <c r="EZ186">
        <v>43543.316409999999</v>
      </c>
      <c r="FA186">
        <v>0</v>
      </c>
    </row>
    <row r="187" spans="1:157" x14ac:dyDescent="0.25">
      <c r="A187">
        <v>50370</v>
      </c>
      <c r="B187" t="s">
        <v>169</v>
      </c>
      <c r="C187">
        <v>32012</v>
      </c>
      <c r="D187">
        <v>39969</v>
      </c>
      <c r="E187">
        <v>3</v>
      </c>
      <c r="F187">
        <v>0</v>
      </c>
      <c r="G187">
        <v>0</v>
      </c>
      <c r="H187">
        <v>0</v>
      </c>
      <c r="I187">
        <v>0</v>
      </c>
      <c r="J187">
        <v>110</v>
      </c>
      <c r="K187">
        <v>0.26096000000000003</v>
      </c>
      <c r="L187">
        <v>10</v>
      </c>
      <c r="M187">
        <v>3</v>
      </c>
      <c r="N187">
        <v>0</v>
      </c>
      <c r="O187">
        <v>0</v>
      </c>
      <c r="P187">
        <v>3</v>
      </c>
      <c r="Q187">
        <v>18</v>
      </c>
      <c r="R187" t="s">
        <v>171</v>
      </c>
      <c r="S187">
        <v>1646</v>
      </c>
      <c r="T187">
        <v>0</v>
      </c>
      <c r="U187">
        <v>24900</v>
      </c>
      <c r="V187">
        <v>0</v>
      </c>
      <c r="W187">
        <v>31</v>
      </c>
      <c r="X187">
        <v>0</v>
      </c>
      <c r="Y187">
        <v>0</v>
      </c>
      <c r="Z187">
        <v>0</v>
      </c>
      <c r="AA187">
        <v>12</v>
      </c>
      <c r="AB187">
        <v>0</v>
      </c>
      <c r="AC187">
        <v>0</v>
      </c>
      <c r="AD187">
        <v>40</v>
      </c>
      <c r="AE187">
        <v>23000</v>
      </c>
      <c r="AF187">
        <v>2483</v>
      </c>
      <c r="AG187">
        <v>34</v>
      </c>
      <c r="AH187">
        <v>0.78288000000000002</v>
      </c>
      <c r="AI187">
        <v>9279.6914099999995</v>
      </c>
      <c r="AJ187">
        <v>0.39184999999999998</v>
      </c>
      <c r="AK187">
        <v>0.33975</v>
      </c>
      <c r="AL187">
        <v>39.964869999999998</v>
      </c>
      <c r="AM187">
        <v>8917.7031299999999</v>
      </c>
      <c r="AN187">
        <v>285.93936000000002</v>
      </c>
      <c r="AO187">
        <v>290.10318000000001</v>
      </c>
      <c r="AP187">
        <v>828.65099999999995</v>
      </c>
      <c r="AQ187">
        <v>2833.2324199999998</v>
      </c>
      <c r="AR187">
        <v>1464.62256</v>
      </c>
      <c r="AS187">
        <v>3213.2233900000001</v>
      </c>
      <c r="AT187">
        <v>3549.09717</v>
      </c>
      <c r="AU187">
        <v>4383.8134799999998</v>
      </c>
      <c r="AV187">
        <v>11069.179690000001</v>
      </c>
      <c r="AW187">
        <v>91.448490000000007</v>
      </c>
      <c r="AX187">
        <v>127.59935</v>
      </c>
      <c r="AY187">
        <v>274.26819</v>
      </c>
      <c r="AZ187">
        <v>923.82965000000002</v>
      </c>
      <c r="BA187">
        <v>950.25977</v>
      </c>
      <c r="BB187">
        <v>2318.6716299999998</v>
      </c>
      <c r="BC187">
        <v>16.397320000000001</v>
      </c>
      <c r="BD187">
        <v>25.577159999999999</v>
      </c>
      <c r="BE187">
        <v>62.418100000000003</v>
      </c>
      <c r="BF187">
        <v>322.62378000000001</v>
      </c>
      <c r="BG187">
        <v>304.74301000000003</v>
      </c>
      <c r="BH187">
        <v>687.83447000000001</v>
      </c>
      <c r="BI187">
        <v>126.29333</v>
      </c>
      <c r="BJ187">
        <v>20.36655</v>
      </c>
      <c r="BK187">
        <v>288.42714999999998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14544.393550000001</v>
      </c>
      <c r="CJ187">
        <v>590.00720000000001</v>
      </c>
      <c r="CK187">
        <v>1806.94775</v>
      </c>
      <c r="CL187">
        <v>5745.2016599999997</v>
      </c>
      <c r="CM187">
        <v>3139.5165999999999</v>
      </c>
      <c r="CN187">
        <v>6936.5351600000004</v>
      </c>
      <c r="CO187">
        <v>6841.9599600000001</v>
      </c>
      <c r="CP187">
        <v>8275.3212899999999</v>
      </c>
      <c r="CQ187">
        <v>20299.98242</v>
      </c>
      <c r="CR187">
        <v>190.61911000000001</v>
      </c>
      <c r="CS187">
        <v>266.24274000000003</v>
      </c>
      <c r="CT187">
        <v>571.26306</v>
      </c>
      <c r="CU187">
        <v>1788.60779</v>
      </c>
      <c r="CV187">
        <v>1794.3995399999999</v>
      </c>
      <c r="CW187">
        <v>4464.6899400000002</v>
      </c>
      <c r="CX187">
        <v>33.158949999999997</v>
      </c>
      <c r="CY187">
        <v>52.007440000000003</v>
      </c>
      <c r="CZ187">
        <v>124.79376000000001</v>
      </c>
      <c r="DA187">
        <v>607.80780000000004</v>
      </c>
      <c r="DB187">
        <v>586.38214000000005</v>
      </c>
      <c r="DC187">
        <v>1323.39111</v>
      </c>
      <c r="DD187">
        <v>257.77417000000003</v>
      </c>
      <c r="DE187">
        <v>38.461829999999999</v>
      </c>
      <c r="DF187">
        <v>464.46129999999999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52143</v>
      </c>
      <c r="EE187">
        <v>40</v>
      </c>
      <c r="EF187">
        <v>31.31</v>
      </c>
      <c r="EG187">
        <v>11202.608399999999</v>
      </c>
      <c r="EH187">
        <v>0.69501999999999997</v>
      </c>
      <c r="EI187">
        <v>1.1279300000000001</v>
      </c>
      <c r="EJ187">
        <v>18393.009770000001</v>
      </c>
      <c r="EK187">
        <v>9.1999999999999993</v>
      </c>
      <c r="EL187">
        <v>11242.38672</v>
      </c>
      <c r="EM187">
        <v>0.42471999999999999</v>
      </c>
      <c r="EN187">
        <v>0.75461999999999996</v>
      </c>
      <c r="EO187">
        <v>23124.988280000001</v>
      </c>
      <c r="EP187">
        <v>28.42</v>
      </c>
      <c r="EQ187">
        <v>0.55093999999999999</v>
      </c>
      <c r="ER187">
        <v>2447.9938999999999</v>
      </c>
      <c r="ES187">
        <v>0.39178000000000002</v>
      </c>
      <c r="ET187">
        <v>0.32862999999999998</v>
      </c>
      <c r="EU187">
        <v>10137.14063</v>
      </c>
      <c r="EV187">
        <v>30.95</v>
      </c>
      <c r="EW187">
        <v>0.50590000000000002</v>
      </c>
      <c r="EX187">
        <v>34172.679689999997</v>
      </c>
      <c r="EY187">
        <v>8917.7031299999999</v>
      </c>
      <c r="EZ187">
        <v>66199.53125</v>
      </c>
      <c r="FA187">
        <v>0</v>
      </c>
    </row>
    <row r="188" spans="1:157" x14ac:dyDescent="0.25">
      <c r="A188">
        <v>55786</v>
      </c>
      <c r="B188" t="s">
        <v>169</v>
      </c>
      <c r="C188">
        <v>33970</v>
      </c>
      <c r="D188">
        <v>31853</v>
      </c>
      <c r="E188">
        <v>4</v>
      </c>
      <c r="F188">
        <v>0</v>
      </c>
      <c r="G188">
        <v>0</v>
      </c>
      <c r="H188">
        <v>0</v>
      </c>
      <c r="I188">
        <v>0</v>
      </c>
      <c r="J188">
        <v>119</v>
      </c>
      <c r="K188">
        <v>0.20413999999999999</v>
      </c>
      <c r="L188">
        <v>19</v>
      </c>
      <c r="M188">
        <v>4</v>
      </c>
      <c r="N188">
        <v>0</v>
      </c>
      <c r="O188">
        <v>0</v>
      </c>
      <c r="P188">
        <v>2</v>
      </c>
      <c r="Q188">
        <v>9</v>
      </c>
      <c r="R188" t="s">
        <v>171</v>
      </c>
      <c r="S188">
        <v>824</v>
      </c>
      <c r="T188">
        <v>0</v>
      </c>
      <c r="U188">
        <v>36940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5</v>
      </c>
      <c r="AB188">
        <v>0</v>
      </c>
      <c r="AC188">
        <v>0</v>
      </c>
      <c r="AD188">
        <v>35</v>
      </c>
      <c r="AE188">
        <v>42550</v>
      </c>
      <c r="AF188">
        <v>3908</v>
      </c>
      <c r="AG188">
        <v>24</v>
      </c>
      <c r="AH188">
        <v>0.81655999999999995</v>
      </c>
      <c r="AI188">
        <v>8337.7597700000006</v>
      </c>
      <c r="AJ188">
        <v>0.34997</v>
      </c>
      <c r="AK188">
        <v>0.19395999999999999</v>
      </c>
      <c r="AL188">
        <v>34.240380000000002</v>
      </c>
      <c r="AM188">
        <v>9549.1220699999994</v>
      </c>
      <c r="AN188">
        <v>299.04214000000002</v>
      </c>
      <c r="AO188">
        <v>1527.65552</v>
      </c>
      <c r="AP188">
        <v>2170.3112799999999</v>
      </c>
      <c r="AQ188">
        <v>7587.1484399999999</v>
      </c>
      <c r="AR188">
        <v>1341.63867</v>
      </c>
      <c r="AS188">
        <v>2175.4846200000002</v>
      </c>
      <c r="AT188">
        <v>7880.37842</v>
      </c>
      <c r="AU188">
        <v>5566.6552700000002</v>
      </c>
      <c r="AV188">
        <v>7788.2690400000001</v>
      </c>
      <c r="AW188">
        <v>414.61005</v>
      </c>
      <c r="AX188">
        <v>505.68378000000001</v>
      </c>
      <c r="AY188">
        <v>765.67700000000002</v>
      </c>
      <c r="AZ188">
        <v>1877.4436000000001</v>
      </c>
      <c r="BA188">
        <v>1096.2457300000001</v>
      </c>
      <c r="BB188">
        <v>1798.38867</v>
      </c>
      <c r="BC188">
        <v>109.29882000000001</v>
      </c>
      <c r="BD188">
        <v>149.49338</v>
      </c>
      <c r="BE188">
        <v>222.86035000000001</v>
      </c>
      <c r="BF188">
        <v>425.12691999999998</v>
      </c>
      <c r="BG188">
        <v>264.67358000000002</v>
      </c>
      <c r="BH188">
        <v>384.36977999999999</v>
      </c>
      <c r="BI188">
        <v>2269.8584000000001</v>
      </c>
      <c r="BJ188">
        <v>117.47839</v>
      </c>
      <c r="BK188">
        <v>338.57024999999999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16803.802729999999</v>
      </c>
      <c r="CJ188">
        <v>2967.4829100000002</v>
      </c>
      <c r="CK188">
        <v>4548.9125999999997</v>
      </c>
      <c r="CL188">
        <v>15092.141600000001</v>
      </c>
      <c r="CM188">
        <v>3009.5605500000001</v>
      </c>
      <c r="CN188">
        <v>4898.4111300000004</v>
      </c>
      <c r="CO188">
        <v>15141.597659999999</v>
      </c>
      <c r="CP188">
        <v>11059.70117</v>
      </c>
      <c r="CQ188">
        <v>15533.240229999999</v>
      </c>
      <c r="CR188">
        <v>844.63256999999999</v>
      </c>
      <c r="CS188">
        <v>1010.61169</v>
      </c>
      <c r="CT188">
        <v>1548.59375</v>
      </c>
      <c r="CU188">
        <v>3630.0112300000001</v>
      </c>
      <c r="CV188">
        <v>2185.0678699999999</v>
      </c>
      <c r="CW188">
        <v>3568.15283</v>
      </c>
      <c r="CX188">
        <v>219.15555000000001</v>
      </c>
      <c r="CY188">
        <v>293.66556000000003</v>
      </c>
      <c r="CZ188">
        <v>454.25482</v>
      </c>
      <c r="DA188">
        <v>838.94110000000001</v>
      </c>
      <c r="DB188">
        <v>537.12170000000003</v>
      </c>
      <c r="DC188">
        <v>789.80371000000002</v>
      </c>
      <c r="DD188">
        <v>4525.74658</v>
      </c>
      <c r="DE188">
        <v>252.15877</v>
      </c>
      <c r="DF188">
        <v>701.35577000000001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82068</v>
      </c>
      <c r="EE188">
        <v>35</v>
      </c>
      <c r="EF188">
        <v>24.19</v>
      </c>
      <c r="EG188">
        <v>13858.70996</v>
      </c>
      <c r="EH188">
        <v>0.42214000000000002</v>
      </c>
      <c r="EI188">
        <v>0.88656000000000001</v>
      </c>
      <c r="EJ188">
        <v>26593.773440000001</v>
      </c>
      <c r="EK188">
        <v>9.5299999999999994</v>
      </c>
      <c r="EL188">
        <v>17651.195309999999</v>
      </c>
      <c r="EM188">
        <v>0.37930999999999998</v>
      </c>
      <c r="EN188">
        <v>0.75278</v>
      </c>
      <c r="EO188">
        <v>35213.199220000002</v>
      </c>
      <c r="EP188">
        <v>21.06</v>
      </c>
      <c r="EQ188">
        <v>0.58160000000000001</v>
      </c>
      <c r="ER188">
        <v>6929.6552700000002</v>
      </c>
      <c r="ES188">
        <v>0.35771999999999998</v>
      </c>
      <c r="ET188">
        <v>0.59106999999999998</v>
      </c>
      <c r="EU188">
        <v>15039.543949999999</v>
      </c>
      <c r="EV188">
        <v>17.02</v>
      </c>
      <c r="EW188">
        <v>0.71965000000000001</v>
      </c>
      <c r="EX188">
        <v>46777.320310000003</v>
      </c>
      <c r="EY188">
        <v>9549.1220699999994</v>
      </c>
      <c r="EZ188">
        <v>93650.320309999996</v>
      </c>
      <c r="FA188">
        <v>0</v>
      </c>
    </row>
    <row r="189" spans="1:157" x14ac:dyDescent="0.25">
      <c r="A189">
        <v>55787</v>
      </c>
      <c r="B189" t="s">
        <v>169</v>
      </c>
      <c r="C189">
        <v>33970</v>
      </c>
      <c r="D189">
        <v>31860</v>
      </c>
      <c r="E189">
        <v>4</v>
      </c>
      <c r="F189">
        <v>0</v>
      </c>
      <c r="G189">
        <v>0</v>
      </c>
      <c r="H189">
        <v>0</v>
      </c>
      <c r="I189">
        <v>0</v>
      </c>
      <c r="J189">
        <v>119</v>
      </c>
      <c r="K189">
        <v>0.36723</v>
      </c>
      <c r="L189">
        <v>19</v>
      </c>
      <c r="M189">
        <v>4</v>
      </c>
      <c r="N189">
        <v>0</v>
      </c>
      <c r="O189">
        <v>0</v>
      </c>
      <c r="P189">
        <v>2</v>
      </c>
      <c r="Q189">
        <v>9</v>
      </c>
      <c r="R189" t="s">
        <v>171</v>
      </c>
      <c r="S189">
        <v>773</v>
      </c>
      <c r="T189">
        <v>0</v>
      </c>
      <c r="U189">
        <v>38630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5</v>
      </c>
      <c r="AB189">
        <v>0</v>
      </c>
      <c r="AC189">
        <v>0</v>
      </c>
      <c r="AD189">
        <v>35</v>
      </c>
      <c r="AE189">
        <v>42550</v>
      </c>
      <c r="AF189">
        <v>3908</v>
      </c>
      <c r="AG189">
        <v>24</v>
      </c>
      <c r="AH189">
        <v>1.4689300000000001</v>
      </c>
      <c r="AI189">
        <v>9114.2851599999995</v>
      </c>
      <c r="AJ189">
        <v>0.62958999999999998</v>
      </c>
      <c r="AK189">
        <v>0.21201999999999999</v>
      </c>
      <c r="AL189">
        <v>34.041400000000003</v>
      </c>
      <c r="AM189">
        <v>17416.275389999999</v>
      </c>
      <c r="AN189">
        <v>541.62554999999998</v>
      </c>
      <c r="AO189">
        <v>1367.78027</v>
      </c>
      <c r="AP189">
        <v>2372.2675800000002</v>
      </c>
      <c r="AQ189">
        <v>7780.1865200000002</v>
      </c>
      <c r="AR189">
        <v>1812.66589</v>
      </c>
      <c r="AS189">
        <v>3229.82764</v>
      </c>
      <c r="AT189">
        <v>6705.8642600000003</v>
      </c>
      <c r="AU189">
        <v>5342.6445299999996</v>
      </c>
      <c r="AV189">
        <v>8729.2519499999999</v>
      </c>
      <c r="AW189">
        <v>456.08801</v>
      </c>
      <c r="AX189">
        <v>550.65044999999998</v>
      </c>
      <c r="AY189">
        <v>878.04236000000003</v>
      </c>
      <c r="AZ189">
        <v>1640.99316</v>
      </c>
      <c r="BA189">
        <v>1115.77368</v>
      </c>
      <c r="BB189">
        <v>2058.4538600000001</v>
      </c>
      <c r="BC189">
        <v>121.89748</v>
      </c>
      <c r="BD189">
        <v>159.71834000000001</v>
      </c>
      <c r="BE189">
        <v>255.92416</v>
      </c>
      <c r="BF189">
        <v>416.02213</v>
      </c>
      <c r="BG189">
        <v>300.89395000000002</v>
      </c>
      <c r="BH189">
        <v>510.56139999999999</v>
      </c>
      <c r="BI189">
        <v>1090.8892800000001</v>
      </c>
      <c r="BJ189">
        <v>139.29253</v>
      </c>
      <c r="BK189">
        <v>390.03789999999998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16967.859380000002</v>
      </c>
      <c r="CJ189">
        <v>2820.5183099999999</v>
      </c>
      <c r="CK189">
        <v>4542.4223599999996</v>
      </c>
      <c r="CL189">
        <v>15694.04297</v>
      </c>
      <c r="CM189">
        <v>3418.2509799999998</v>
      </c>
      <c r="CN189">
        <v>6228.1054700000004</v>
      </c>
      <c r="CO189">
        <v>13770.003909999999</v>
      </c>
      <c r="CP189">
        <v>10530.217769999999</v>
      </c>
      <c r="CQ189">
        <v>16769.853520000001</v>
      </c>
      <c r="CR189">
        <v>895.82763999999997</v>
      </c>
      <c r="CS189">
        <v>1104.5036600000001</v>
      </c>
      <c r="CT189">
        <v>1755.0419899999999</v>
      </c>
      <c r="CU189">
        <v>3330.2006799999999</v>
      </c>
      <c r="CV189">
        <v>2175.58862</v>
      </c>
      <c r="CW189">
        <v>3959.9301799999998</v>
      </c>
      <c r="CX189">
        <v>242.61935</v>
      </c>
      <c r="CY189">
        <v>325.02890000000002</v>
      </c>
      <c r="CZ189">
        <v>505.2962</v>
      </c>
      <c r="DA189">
        <v>815.60375999999997</v>
      </c>
      <c r="DB189">
        <v>573.06213000000002</v>
      </c>
      <c r="DC189">
        <v>952.72735999999998</v>
      </c>
      <c r="DD189">
        <v>2195.7487799999999</v>
      </c>
      <c r="DE189">
        <v>260.16586000000001</v>
      </c>
      <c r="DF189">
        <v>752.57366999999999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82068</v>
      </c>
      <c r="EE189">
        <v>35</v>
      </c>
      <c r="EF189">
        <v>25.88</v>
      </c>
      <c r="EG189">
        <v>13702.30176</v>
      </c>
      <c r="EH189">
        <v>0.75153999999999999</v>
      </c>
      <c r="EI189">
        <v>0.87655000000000005</v>
      </c>
      <c r="EJ189">
        <v>26693.453130000002</v>
      </c>
      <c r="EK189">
        <v>12.04</v>
      </c>
      <c r="EL189">
        <v>17372.396479999999</v>
      </c>
      <c r="EM189">
        <v>0.67793000000000003</v>
      </c>
      <c r="EN189">
        <v>0.74089000000000005</v>
      </c>
      <c r="EO189">
        <v>34912.992189999997</v>
      </c>
      <c r="EP189">
        <v>23.94</v>
      </c>
      <c r="EQ189">
        <v>0.92037999999999998</v>
      </c>
      <c r="ER189">
        <v>7236.7441399999998</v>
      </c>
      <c r="ES189">
        <v>0.64727000000000001</v>
      </c>
      <c r="ET189">
        <v>0.61726000000000003</v>
      </c>
      <c r="EU189">
        <v>15043.030269999999</v>
      </c>
      <c r="EV189">
        <v>19.98</v>
      </c>
      <c r="EW189">
        <v>1.1028</v>
      </c>
      <c r="EX189">
        <v>47425.726560000003</v>
      </c>
      <c r="EY189">
        <v>17416.275389999999</v>
      </c>
      <c r="EZ189">
        <v>93617.335940000004</v>
      </c>
      <c r="FA189">
        <v>0</v>
      </c>
    </row>
    <row r="190" spans="1:157" x14ac:dyDescent="0.25">
      <c r="A190">
        <v>55788</v>
      </c>
      <c r="B190" t="s">
        <v>169</v>
      </c>
      <c r="C190">
        <v>33970</v>
      </c>
      <c r="D190">
        <v>53055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132</v>
      </c>
      <c r="K190">
        <v>0.01</v>
      </c>
      <c r="L190">
        <v>32</v>
      </c>
      <c r="M190">
        <v>0</v>
      </c>
      <c r="N190">
        <v>0</v>
      </c>
      <c r="O190">
        <v>0</v>
      </c>
      <c r="P190">
        <v>2</v>
      </c>
      <c r="Q190">
        <v>0</v>
      </c>
      <c r="R190" t="s">
        <v>197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9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28</v>
      </c>
      <c r="AH190">
        <v>0</v>
      </c>
      <c r="AI190">
        <v>0</v>
      </c>
      <c r="AJ190">
        <v>0.2</v>
      </c>
      <c r="AK190">
        <v>0</v>
      </c>
      <c r="AL190">
        <v>3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0.2</v>
      </c>
      <c r="EI190">
        <v>0</v>
      </c>
      <c r="EJ190">
        <v>0</v>
      </c>
      <c r="EK190">
        <v>0</v>
      </c>
      <c r="EL190">
        <v>0</v>
      </c>
      <c r="EM190">
        <v>0.2</v>
      </c>
      <c r="EN190">
        <v>0</v>
      </c>
      <c r="EO190">
        <v>0</v>
      </c>
      <c r="EP190">
        <v>0</v>
      </c>
      <c r="EQ190">
        <v>0.2</v>
      </c>
      <c r="ER190">
        <v>0</v>
      </c>
      <c r="ES190">
        <v>0.2</v>
      </c>
      <c r="ET190">
        <v>0</v>
      </c>
      <c r="EU190">
        <v>0</v>
      </c>
      <c r="EV190">
        <v>0</v>
      </c>
      <c r="EW190">
        <v>0.2</v>
      </c>
      <c r="EX190">
        <v>0</v>
      </c>
      <c r="EY190">
        <v>0</v>
      </c>
      <c r="EZ190">
        <v>0</v>
      </c>
      <c r="FA190">
        <v>0</v>
      </c>
    </row>
    <row r="191" spans="1:157" x14ac:dyDescent="0.25">
      <c r="A191">
        <v>57821</v>
      </c>
      <c r="B191" t="s">
        <v>169</v>
      </c>
      <c r="C191">
        <v>34909</v>
      </c>
      <c r="D191">
        <v>27320</v>
      </c>
      <c r="E191">
        <v>4</v>
      </c>
      <c r="F191">
        <v>0</v>
      </c>
      <c r="G191">
        <v>0</v>
      </c>
      <c r="H191">
        <v>0</v>
      </c>
      <c r="I191">
        <v>0</v>
      </c>
      <c r="J191">
        <v>115</v>
      </c>
      <c r="K191">
        <v>3.031E-2</v>
      </c>
      <c r="L191">
        <v>15</v>
      </c>
      <c r="M191">
        <v>0</v>
      </c>
      <c r="N191">
        <v>0</v>
      </c>
      <c r="O191">
        <v>0</v>
      </c>
      <c r="P191">
        <v>1</v>
      </c>
      <c r="Q191">
        <v>1</v>
      </c>
      <c r="R191" t="s">
        <v>180</v>
      </c>
      <c r="S191">
        <v>24</v>
      </c>
      <c r="T191">
        <v>0</v>
      </c>
      <c r="U191">
        <v>6376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5</v>
      </c>
      <c r="AB191">
        <v>0</v>
      </c>
      <c r="AC191">
        <v>0</v>
      </c>
      <c r="AD191">
        <v>24</v>
      </c>
      <c r="AE191">
        <v>28200</v>
      </c>
      <c r="AF191">
        <v>3118</v>
      </c>
      <c r="AG191">
        <v>19</v>
      </c>
      <c r="AH191">
        <v>0.12124</v>
      </c>
      <c r="AI191">
        <v>676.93035999999995</v>
      </c>
      <c r="AJ191">
        <v>7.5770000000000004E-2</v>
      </c>
      <c r="AK191">
        <v>1.9740000000000001E-2</v>
      </c>
      <c r="AL191">
        <v>23.99999</v>
      </c>
      <c r="AM191">
        <v>366.89251999999999</v>
      </c>
      <c r="AN191">
        <v>15.33042</v>
      </c>
      <c r="AO191">
        <v>126.53082999999999</v>
      </c>
      <c r="AP191">
        <v>311.39798000000002</v>
      </c>
      <c r="AQ191">
        <v>2197.6206099999999</v>
      </c>
      <c r="AR191">
        <v>887.02788999999996</v>
      </c>
      <c r="AS191">
        <v>2024.8305700000001</v>
      </c>
      <c r="AT191">
        <v>1249.1052199999999</v>
      </c>
      <c r="AU191">
        <v>2137.2075199999999</v>
      </c>
      <c r="AV191">
        <v>2396.1916500000002</v>
      </c>
      <c r="AW191">
        <v>20.473120000000002</v>
      </c>
      <c r="AX191">
        <v>45.564979999999998</v>
      </c>
      <c r="AY191">
        <v>37.342860000000002</v>
      </c>
      <c r="AZ191">
        <v>89.064999999999998</v>
      </c>
      <c r="BA191">
        <v>107.67218</v>
      </c>
      <c r="BB191">
        <v>100.49370999999999</v>
      </c>
      <c r="BC191">
        <v>5.3081100000000001</v>
      </c>
      <c r="BD191">
        <v>13.58455</v>
      </c>
      <c r="BE191">
        <v>8.6269799999999996</v>
      </c>
      <c r="BF191">
        <v>26.835550000000001</v>
      </c>
      <c r="BG191">
        <v>32.780749999999998</v>
      </c>
      <c r="BH191">
        <v>22.770879999999998</v>
      </c>
      <c r="BI191">
        <v>197.02164999999999</v>
      </c>
      <c r="BJ191">
        <v>27.30611</v>
      </c>
      <c r="BK191">
        <v>39.910699999999999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676.93035999999995</v>
      </c>
      <c r="CJ191">
        <v>126.53082999999999</v>
      </c>
      <c r="CK191">
        <v>311.39798000000002</v>
      </c>
      <c r="CL191">
        <v>2197.6206099999999</v>
      </c>
      <c r="CM191">
        <v>887.02788999999996</v>
      </c>
      <c r="CN191">
        <v>2024.8305700000001</v>
      </c>
      <c r="CO191">
        <v>1249.1052199999999</v>
      </c>
      <c r="CP191">
        <v>2137.2075199999999</v>
      </c>
      <c r="CQ191">
        <v>2396.1916500000002</v>
      </c>
      <c r="CR191">
        <v>20.473120000000002</v>
      </c>
      <c r="CS191">
        <v>45.564979999999998</v>
      </c>
      <c r="CT191">
        <v>37.342860000000002</v>
      </c>
      <c r="CU191">
        <v>89.064999999999998</v>
      </c>
      <c r="CV191">
        <v>107.67218</v>
      </c>
      <c r="CW191">
        <v>100.49370999999999</v>
      </c>
      <c r="CX191">
        <v>5.3081100000000001</v>
      </c>
      <c r="CY191">
        <v>13.58455</v>
      </c>
      <c r="CZ191">
        <v>8.6269799999999996</v>
      </c>
      <c r="DA191">
        <v>26.835550000000001</v>
      </c>
      <c r="DB191">
        <v>32.780749999999998</v>
      </c>
      <c r="DC191">
        <v>22.770879999999998</v>
      </c>
      <c r="DD191">
        <v>197.02164999999999</v>
      </c>
      <c r="DE191">
        <v>27.30611</v>
      </c>
      <c r="DF191">
        <v>39.910699999999999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65478</v>
      </c>
      <c r="EE191">
        <v>24</v>
      </c>
      <c r="EF191">
        <v>21.9</v>
      </c>
      <c r="EG191">
        <v>5763.3349600000001</v>
      </c>
      <c r="EH191">
        <v>7.621E-2</v>
      </c>
      <c r="EI191">
        <v>0.46210000000000001</v>
      </c>
      <c r="EJ191">
        <v>5763.3349600000001</v>
      </c>
      <c r="EK191">
        <v>13.39</v>
      </c>
      <c r="EL191">
        <v>4883.1518599999999</v>
      </c>
      <c r="EM191">
        <v>7.5789999999999996E-2</v>
      </c>
      <c r="EN191">
        <v>0.26101999999999997</v>
      </c>
      <c r="EO191">
        <v>4883.1518599999999</v>
      </c>
      <c r="EP191">
        <v>21.59</v>
      </c>
      <c r="EQ191">
        <v>8.4229999999999999E-2</v>
      </c>
      <c r="ER191">
        <v>781.25207999999998</v>
      </c>
      <c r="ES191">
        <v>7.578E-2</v>
      </c>
      <c r="ET191">
        <v>8.3519999999999997E-2</v>
      </c>
      <c r="EU191">
        <v>781.25207999999998</v>
      </c>
      <c r="EV191">
        <v>21.78</v>
      </c>
      <c r="EW191">
        <v>8.3500000000000005E-2</v>
      </c>
      <c r="EX191">
        <v>12104.668949999999</v>
      </c>
      <c r="EY191">
        <v>366.89251999999999</v>
      </c>
      <c r="EZ191">
        <v>12104.668949999999</v>
      </c>
      <c r="FA191">
        <v>0</v>
      </c>
    </row>
    <row r="192" spans="1:157" x14ac:dyDescent="0.25">
      <c r="A192">
        <v>57827</v>
      </c>
      <c r="B192" t="s">
        <v>169</v>
      </c>
      <c r="C192">
        <v>34911</v>
      </c>
      <c r="D192">
        <v>30783</v>
      </c>
      <c r="E192">
        <v>5</v>
      </c>
      <c r="F192">
        <v>0</v>
      </c>
      <c r="G192">
        <v>0</v>
      </c>
      <c r="H192">
        <v>0</v>
      </c>
      <c r="I192">
        <v>0</v>
      </c>
      <c r="J192">
        <v>115</v>
      </c>
      <c r="K192">
        <v>3.2099999999999997E-2</v>
      </c>
      <c r="L192">
        <v>15</v>
      </c>
      <c r="M192">
        <v>0</v>
      </c>
      <c r="N192">
        <v>0</v>
      </c>
      <c r="O192">
        <v>0</v>
      </c>
      <c r="P192">
        <v>1</v>
      </c>
      <c r="Q192">
        <v>1</v>
      </c>
      <c r="R192" t="s">
        <v>177</v>
      </c>
      <c r="S192">
        <v>32</v>
      </c>
      <c r="T192">
        <v>0</v>
      </c>
      <c r="U192">
        <v>9990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5</v>
      </c>
      <c r="AB192">
        <v>0</v>
      </c>
      <c r="AC192">
        <v>0</v>
      </c>
      <c r="AD192">
        <v>24</v>
      </c>
      <c r="AE192">
        <v>35200</v>
      </c>
      <c r="AF192">
        <v>3897</v>
      </c>
      <c r="AG192">
        <v>19</v>
      </c>
      <c r="AH192">
        <v>0.1605</v>
      </c>
      <c r="AI192">
        <v>2192.8933099999999</v>
      </c>
      <c r="AJ192">
        <v>8.0250000000000002E-2</v>
      </c>
      <c r="AK192">
        <v>5.1159999999999997E-2</v>
      </c>
      <c r="AL192">
        <v>23.732600000000001</v>
      </c>
      <c r="AM192">
        <v>578.83887000000004</v>
      </c>
      <c r="AN192">
        <v>24.213539999999998</v>
      </c>
      <c r="AO192">
        <v>157.27193</v>
      </c>
      <c r="AP192">
        <v>365.74536000000001</v>
      </c>
      <c r="AQ192">
        <v>2005.6962900000001</v>
      </c>
      <c r="AR192">
        <v>1112.9235799999999</v>
      </c>
      <c r="AS192">
        <v>3096.9502000000002</v>
      </c>
      <c r="AT192">
        <v>1679.37805</v>
      </c>
      <c r="AU192">
        <v>2088.9018599999999</v>
      </c>
      <c r="AV192">
        <v>2229.2902800000002</v>
      </c>
      <c r="AW192">
        <v>159.11392000000001</v>
      </c>
      <c r="AX192">
        <v>444.96246000000002</v>
      </c>
      <c r="AY192">
        <v>1059.7213099999999</v>
      </c>
      <c r="AZ192">
        <v>506.46715999999998</v>
      </c>
      <c r="BA192">
        <v>576.18773999999996</v>
      </c>
      <c r="BB192">
        <v>661.94464000000005</v>
      </c>
      <c r="BC192">
        <v>49.105960000000003</v>
      </c>
      <c r="BD192">
        <v>136.53201000000001</v>
      </c>
      <c r="BE192">
        <v>286.96136000000001</v>
      </c>
      <c r="BF192">
        <v>186.39438999999999</v>
      </c>
      <c r="BG192">
        <v>191.38809000000001</v>
      </c>
      <c r="BH192">
        <v>189.74334999999999</v>
      </c>
      <c r="BI192">
        <v>174.72701000000001</v>
      </c>
      <c r="BJ192">
        <v>296.16516000000001</v>
      </c>
      <c r="BK192">
        <v>376.79239000000001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2192.8933099999999</v>
      </c>
      <c r="CJ192">
        <v>157.27193</v>
      </c>
      <c r="CK192">
        <v>365.74536000000001</v>
      </c>
      <c r="CL192">
        <v>2005.6962900000001</v>
      </c>
      <c r="CM192">
        <v>1112.9235799999999</v>
      </c>
      <c r="CN192">
        <v>3096.9502000000002</v>
      </c>
      <c r="CO192">
        <v>1679.37805</v>
      </c>
      <c r="CP192">
        <v>2088.9018599999999</v>
      </c>
      <c r="CQ192">
        <v>2229.2902800000002</v>
      </c>
      <c r="CR192">
        <v>159.11392000000001</v>
      </c>
      <c r="CS192">
        <v>444.96246000000002</v>
      </c>
      <c r="CT192">
        <v>1059.7213099999999</v>
      </c>
      <c r="CU192">
        <v>506.46715999999998</v>
      </c>
      <c r="CV192">
        <v>576.18773999999996</v>
      </c>
      <c r="CW192">
        <v>661.94464000000005</v>
      </c>
      <c r="CX192">
        <v>49.105960000000003</v>
      </c>
      <c r="CY192">
        <v>136.53201000000001</v>
      </c>
      <c r="CZ192">
        <v>286.96136000000001</v>
      </c>
      <c r="DA192">
        <v>186.39438999999999</v>
      </c>
      <c r="DB192">
        <v>191.38809000000001</v>
      </c>
      <c r="DC192">
        <v>189.74334999999999</v>
      </c>
      <c r="DD192">
        <v>174.72701000000001</v>
      </c>
      <c r="DE192">
        <v>296.16516000000001</v>
      </c>
      <c r="DF192">
        <v>376.79239000000001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81837</v>
      </c>
      <c r="EE192">
        <v>24</v>
      </c>
      <c r="EF192">
        <v>21.86</v>
      </c>
      <c r="EG192">
        <v>3301.08203</v>
      </c>
      <c r="EH192">
        <v>8.0259999999999998E-2</v>
      </c>
      <c r="EI192">
        <v>0.21177000000000001</v>
      </c>
      <c r="EJ192">
        <v>3301.08203</v>
      </c>
      <c r="EK192">
        <v>21.27</v>
      </c>
      <c r="EL192">
        <v>6429.1142600000003</v>
      </c>
      <c r="EM192">
        <v>8.0280000000000004E-2</v>
      </c>
      <c r="EN192">
        <v>0.27495999999999998</v>
      </c>
      <c r="EO192">
        <v>6429.1142600000003</v>
      </c>
      <c r="EP192">
        <v>21.56</v>
      </c>
      <c r="EQ192">
        <v>8.9330000000000007E-2</v>
      </c>
      <c r="ER192">
        <v>6109.2749000000003</v>
      </c>
      <c r="ES192">
        <v>8.115E-2</v>
      </c>
      <c r="ET192">
        <v>0.52256000000000002</v>
      </c>
      <c r="EU192">
        <v>6109.2749000000003</v>
      </c>
      <c r="EV192">
        <v>17.760000000000002</v>
      </c>
      <c r="EW192">
        <v>0.10845</v>
      </c>
      <c r="EX192">
        <v>18032.365229999999</v>
      </c>
      <c r="EY192">
        <v>578.83893</v>
      </c>
      <c r="EZ192">
        <v>18032.365229999999</v>
      </c>
      <c r="FA192">
        <v>0</v>
      </c>
    </row>
    <row r="193" spans="1:157" x14ac:dyDescent="0.25">
      <c r="A193">
        <v>57830</v>
      </c>
      <c r="B193" t="s">
        <v>169</v>
      </c>
      <c r="C193">
        <v>34912</v>
      </c>
      <c r="D193">
        <v>30782</v>
      </c>
      <c r="E193">
        <v>5</v>
      </c>
      <c r="F193">
        <v>0</v>
      </c>
      <c r="G193">
        <v>0</v>
      </c>
      <c r="H193">
        <v>0</v>
      </c>
      <c r="I193">
        <v>0</v>
      </c>
      <c r="J193">
        <v>115</v>
      </c>
      <c r="K193">
        <v>3.2550000000000003E-2</v>
      </c>
      <c r="L193">
        <v>15</v>
      </c>
      <c r="M193">
        <v>0</v>
      </c>
      <c r="N193">
        <v>0</v>
      </c>
      <c r="O193">
        <v>0</v>
      </c>
      <c r="P193">
        <v>1</v>
      </c>
      <c r="Q193">
        <v>1</v>
      </c>
      <c r="R193" t="s">
        <v>177</v>
      </c>
      <c r="S193">
        <v>39</v>
      </c>
      <c r="T193">
        <v>0</v>
      </c>
      <c r="U193">
        <v>9380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5</v>
      </c>
      <c r="AB193">
        <v>0</v>
      </c>
      <c r="AC193">
        <v>0</v>
      </c>
      <c r="AD193">
        <v>24</v>
      </c>
      <c r="AE193">
        <v>35200</v>
      </c>
      <c r="AF193">
        <v>3897</v>
      </c>
      <c r="AG193">
        <v>19</v>
      </c>
      <c r="AH193">
        <v>0.16275000000000001</v>
      </c>
      <c r="AI193">
        <v>3550.23828</v>
      </c>
      <c r="AJ193">
        <v>8.1379999999999994E-2</v>
      </c>
      <c r="AK193">
        <v>8.2820000000000005E-2</v>
      </c>
      <c r="AL193">
        <v>23.181889999999999</v>
      </c>
      <c r="AM193">
        <v>824.96190999999999</v>
      </c>
      <c r="AN193">
        <v>34.770359999999997</v>
      </c>
      <c r="AO193">
        <v>214.58420000000001</v>
      </c>
      <c r="AP193">
        <v>471.46902</v>
      </c>
      <c r="AQ193">
        <v>2892.8181199999999</v>
      </c>
      <c r="AR193">
        <v>1359.35059</v>
      </c>
      <c r="AS193">
        <v>3622.95874</v>
      </c>
      <c r="AT193">
        <v>2713.2978499999999</v>
      </c>
      <c r="AU193">
        <v>3242.3281299999999</v>
      </c>
      <c r="AV193">
        <v>3260.9550800000002</v>
      </c>
      <c r="AW193">
        <v>206.91782000000001</v>
      </c>
      <c r="AX193">
        <v>630.52948000000004</v>
      </c>
      <c r="AY193">
        <v>1254.78271</v>
      </c>
      <c r="AZ193">
        <v>800.01520000000005</v>
      </c>
      <c r="BA193">
        <v>868.98131999999998</v>
      </c>
      <c r="BB193">
        <v>920.34802000000002</v>
      </c>
      <c r="BC193">
        <v>65.559089999999998</v>
      </c>
      <c r="BD193">
        <v>197.04964000000001</v>
      </c>
      <c r="BE193">
        <v>347.25259</v>
      </c>
      <c r="BF193">
        <v>288.69799999999998</v>
      </c>
      <c r="BG193">
        <v>289.84363000000002</v>
      </c>
      <c r="BH193">
        <v>266.17282</v>
      </c>
      <c r="BI193">
        <v>392.33685000000003</v>
      </c>
      <c r="BJ193">
        <v>462.36221</v>
      </c>
      <c r="BK193">
        <v>575.84142999999995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3550.23828</v>
      </c>
      <c r="CJ193">
        <v>214.58420000000001</v>
      </c>
      <c r="CK193">
        <v>471.46902</v>
      </c>
      <c r="CL193">
        <v>2892.8181199999999</v>
      </c>
      <c r="CM193">
        <v>1359.35059</v>
      </c>
      <c r="CN193">
        <v>3622.95874</v>
      </c>
      <c r="CO193">
        <v>2713.2978499999999</v>
      </c>
      <c r="CP193">
        <v>3242.3281299999999</v>
      </c>
      <c r="CQ193">
        <v>3260.9550800000002</v>
      </c>
      <c r="CR193">
        <v>206.91782000000001</v>
      </c>
      <c r="CS193">
        <v>630.52948000000004</v>
      </c>
      <c r="CT193">
        <v>1254.78271</v>
      </c>
      <c r="CU193">
        <v>800.01520000000005</v>
      </c>
      <c r="CV193">
        <v>868.98131999999998</v>
      </c>
      <c r="CW193">
        <v>920.34802000000002</v>
      </c>
      <c r="CX193">
        <v>65.559089999999998</v>
      </c>
      <c r="CY193">
        <v>197.04964000000001</v>
      </c>
      <c r="CZ193">
        <v>347.25259</v>
      </c>
      <c r="DA193">
        <v>288.69799999999998</v>
      </c>
      <c r="DB193">
        <v>289.84363000000002</v>
      </c>
      <c r="DC193">
        <v>266.17282</v>
      </c>
      <c r="DD193">
        <v>392.33685000000003</v>
      </c>
      <c r="DE193">
        <v>462.36221</v>
      </c>
      <c r="DF193">
        <v>575.84142999999995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81837</v>
      </c>
      <c r="EE193">
        <v>24</v>
      </c>
      <c r="EF193">
        <v>21.83</v>
      </c>
      <c r="EG193">
        <v>4953.7436500000003</v>
      </c>
      <c r="EH193">
        <v>8.1430000000000002E-2</v>
      </c>
      <c r="EI193">
        <v>0.31779000000000002</v>
      </c>
      <c r="EJ193">
        <v>4953.7436500000003</v>
      </c>
      <c r="EK193">
        <v>20.14</v>
      </c>
      <c r="EL193">
        <v>9321.7578099999992</v>
      </c>
      <c r="EM193">
        <v>8.158E-2</v>
      </c>
      <c r="EN193">
        <v>0.39867000000000002</v>
      </c>
      <c r="EO193">
        <v>9321.7578099999992</v>
      </c>
      <c r="EP193">
        <v>21.33</v>
      </c>
      <c r="EQ193">
        <v>9.1560000000000002E-2</v>
      </c>
      <c r="ER193">
        <v>7518.7128899999998</v>
      </c>
      <c r="ES193">
        <v>8.4250000000000005E-2</v>
      </c>
      <c r="ET193">
        <v>0.64312000000000002</v>
      </c>
      <c r="EU193">
        <v>7518.7128899999998</v>
      </c>
      <c r="EV193">
        <v>13.17</v>
      </c>
      <c r="EW193">
        <v>0.14829000000000001</v>
      </c>
      <c r="EX193">
        <v>25344.453130000002</v>
      </c>
      <c r="EY193">
        <v>824.96190999999999</v>
      </c>
      <c r="EZ193">
        <v>25344.453130000002</v>
      </c>
      <c r="FA193">
        <v>0</v>
      </c>
    </row>
    <row r="194" spans="1:157" x14ac:dyDescent="0.25">
      <c r="A194">
        <v>57833</v>
      </c>
      <c r="B194" t="s">
        <v>169</v>
      </c>
      <c r="C194">
        <v>34913</v>
      </c>
      <c r="D194">
        <v>30785</v>
      </c>
      <c r="E194">
        <v>5</v>
      </c>
      <c r="F194">
        <v>0</v>
      </c>
      <c r="G194">
        <v>0</v>
      </c>
      <c r="H194">
        <v>0</v>
      </c>
      <c r="I194">
        <v>0</v>
      </c>
      <c r="J194">
        <v>115</v>
      </c>
      <c r="K194">
        <v>3.0880000000000001E-2</v>
      </c>
      <c r="L194">
        <v>15</v>
      </c>
      <c r="M194">
        <v>0</v>
      </c>
      <c r="N194">
        <v>0</v>
      </c>
      <c r="O194">
        <v>0</v>
      </c>
      <c r="P194">
        <v>1</v>
      </c>
      <c r="Q194">
        <v>1</v>
      </c>
      <c r="R194" t="s">
        <v>177</v>
      </c>
      <c r="S194">
        <v>41</v>
      </c>
      <c r="T194">
        <v>0</v>
      </c>
      <c r="U194">
        <v>8296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5</v>
      </c>
      <c r="AB194">
        <v>0</v>
      </c>
      <c r="AC194">
        <v>0</v>
      </c>
      <c r="AD194">
        <v>24</v>
      </c>
      <c r="AE194">
        <v>35200</v>
      </c>
      <c r="AF194">
        <v>3897</v>
      </c>
      <c r="AG194">
        <v>19</v>
      </c>
      <c r="AH194">
        <v>0.15442</v>
      </c>
      <c r="AI194">
        <v>3199.43066</v>
      </c>
      <c r="AJ194">
        <v>7.7210000000000001E-2</v>
      </c>
      <c r="AK194">
        <v>7.4639999999999998E-2</v>
      </c>
      <c r="AL194">
        <v>23.88232</v>
      </c>
      <c r="AM194">
        <v>647.67193999999995</v>
      </c>
      <c r="AN194">
        <v>27.033069999999999</v>
      </c>
      <c r="AO194">
        <v>155.41605999999999</v>
      </c>
      <c r="AP194">
        <v>313.68657999999999</v>
      </c>
      <c r="AQ194">
        <v>2911.0056199999999</v>
      </c>
      <c r="AR194">
        <v>965.49585000000002</v>
      </c>
      <c r="AS194">
        <v>2692.0461399999999</v>
      </c>
      <c r="AT194">
        <v>2200.4328599999999</v>
      </c>
      <c r="AU194">
        <v>2670.69434</v>
      </c>
      <c r="AV194">
        <v>2686.0222199999998</v>
      </c>
      <c r="AW194">
        <v>155.9238</v>
      </c>
      <c r="AX194">
        <v>645.97997999999995</v>
      </c>
      <c r="AY194">
        <v>977.92278999999996</v>
      </c>
      <c r="AZ194">
        <v>642.17267000000004</v>
      </c>
      <c r="BA194">
        <v>707.91699000000006</v>
      </c>
      <c r="BB194">
        <v>737.60790999999995</v>
      </c>
      <c r="BC194">
        <v>52.854480000000002</v>
      </c>
      <c r="BD194">
        <v>208.78274999999999</v>
      </c>
      <c r="BE194">
        <v>281.55829</v>
      </c>
      <c r="BF194">
        <v>231.50797</v>
      </c>
      <c r="BG194">
        <v>237.52690000000001</v>
      </c>
      <c r="BH194">
        <v>212.72447</v>
      </c>
      <c r="BI194">
        <v>434.23775999999998</v>
      </c>
      <c r="BJ194">
        <v>399.51855</v>
      </c>
      <c r="BK194">
        <v>450.53973000000002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3199.43066</v>
      </c>
      <c r="CJ194">
        <v>155.41605999999999</v>
      </c>
      <c r="CK194">
        <v>313.68657999999999</v>
      </c>
      <c r="CL194">
        <v>2911.0056199999999</v>
      </c>
      <c r="CM194">
        <v>965.49585000000002</v>
      </c>
      <c r="CN194">
        <v>2692.0461399999999</v>
      </c>
      <c r="CO194">
        <v>2200.4328599999999</v>
      </c>
      <c r="CP194">
        <v>2670.69434</v>
      </c>
      <c r="CQ194">
        <v>2686.0222199999998</v>
      </c>
      <c r="CR194">
        <v>155.9238</v>
      </c>
      <c r="CS194">
        <v>645.97997999999995</v>
      </c>
      <c r="CT194">
        <v>977.92278999999996</v>
      </c>
      <c r="CU194">
        <v>642.17267000000004</v>
      </c>
      <c r="CV194">
        <v>707.91699000000006</v>
      </c>
      <c r="CW194">
        <v>737.60790999999995</v>
      </c>
      <c r="CX194">
        <v>52.854480000000002</v>
      </c>
      <c r="CY194">
        <v>208.78274999999999</v>
      </c>
      <c r="CZ194">
        <v>281.55829</v>
      </c>
      <c r="DA194">
        <v>231.50797</v>
      </c>
      <c r="DB194">
        <v>237.52690000000001</v>
      </c>
      <c r="DC194">
        <v>212.72447</v>
      </c>
      <c r="DD194">
        <v>434.23775999999998</v>
      </c>
      <c r="DE194">
        <v>399.51855</v>
      </c>
      <c r="DF194">
        <v>450.53973000000002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81837</v>
      </c>
      <c r="EE194">
        <v>24</v>
      </c>
      <c r="EF194">
        <v>21.84</v>
      </c>
      <c r="EG194">
        <v>4601.3847699999997</v>
      </c>
      <c r="EH194">
        <v>7.7249999999999999E-2</v>
      </c>
      <c r="EI194">
        <v>0.29519000000000001</v>
      </c>
      <c r="EJ194">
        <v>4601.3847699999997</v>
      </c>
      <c r="EK194">
        <v>20.73</v>
      </c>
      <c r="EL194">
        <v>7914.4668000000001</v>
      </c>
      <c r="EM194">
        <v>7.7289999999999998E-2</v>
      </c>
      <c r="EN194">
        <v>0.33849000000000001</v>
      </c>
      <c r="EO194">
        <v>7914.4668000000001</v>
      </c>
      <c r="EP194">
        <v>21.45</v>
      </c>
      <c r="EQ194">
        <v>8.6389999999999995E-2</v>
      </c>
      <c r="ER194">
        <v>5256.2929700000004</v>
      </c>
      <c r="ES194">
        <v>7.7590000000000006E-2</v>
      </c>
      <c r="ET194">
        <v>0.4496</v>
      </c>
      <c r="EU194">
        <v>5256.2929700000004</v>
      </c>
      <c r="EV194">
        <v>19.88</v>
      </c>
      <c r="EW194">
        <v>9.3210000000000001E-2</v>
      </c>
      <c r="EX194">
        <v>20971.574219999999</v>
      </c>
      <c r="EY194">
        <v>647.67193999999995</v>
      </c>
      <c r="EZ194">
        <v>20971.574219999999</v>
      </c>
      <c r="FA194">
        <v>0</v>
      </c>
    </row>
    <row r="195" spans="1:157" x14ac:dyDescent="0.25">
      <c r="A195">
        <v>57836</v>
      </c>
      <c r="B195" t="s">
        <v>169</v>
      </c>
      <c r="C195">
        <v>34914</v>
      </c>
      <c r="D195">
        <v>30786</v>
      </c>
      <c r="E195">
        <v>5</v>
      </c>
      <c r="F195">
        <v>0</v>
      </c>
      <c r="G195">
        <v>0</v>
      </c>
      <c r="H195">
        <v>0</v>
      </c>
      <c r="I195">
        <v>0</v>
      </c>
      <c r="J195">
        <v>115</v>
      </c>
      <c r="K195">
        <v>3.4369999999999998E-2</v>
      </c>
      <c r="L195">
        <v>15</v>
      </c>
      <c r="M195">
        <v>0</v>
      </c>
      <c r="N195">
        <v>0</v>
      </c>
      <c r="O195">
        <v>0</v>
      </c>
      <c r="P195">
        <v>1</v>
      </c>
      <c r="Q195">
        <v>1</v>
      </c>
      <c r="R195" t="s">
        <v>177</v>
      </c>
      <c r="S195">
        <v>36</v>
      </c>
      <c r="T195">
        <v>0</v>
      </c>
      <c r="U195">
        <v>6106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5</v>
      </c>
      <c r="AB195">
        <v>0</v>
      </c>
      <c r="AC195">
        <v>0</v>
      </c>
      <c r="AD195">
        <v>24</v>
      </c>
      <c r="AE195">
        <v>35200</v>
      </c>
      <c r="AF195">
        <v>3897</v>
      </c>
      <c r="AG195">
        <v>19</v>
      </c>
      <c r="AH195">
        <v>0.17186999999999999</v>
      </c>
      <c r="AI195">
        <v>3580.8510700000002</v>
      </c>
      <c r="AJ195">
        <v>8.5930000000000006E-2</v>
      </c>
      <c r="AK195">
        <v>8.3529999999999993E-2</v>
      </c>
      <c r="AL195">
        <v>23.870660000000001</v>
      </c>
      <c r="AM195">
        <v>772.30682000000002</v>
      </c>
      <c r="AN195">
        <v>32.245460000000001</v>
      </c>
      <c r="AO195">
        <v>153.24897999999999</v>
      </c>
      <c r="AP195">
        <v>307.99612000000002</v>
      </c>
      <c r="AQ195">
        <v>3701.7736799999998</v>
      </c>
      <c r="AR195">
        <v>920.55969000000005</v>
      </c>
      <c r="AS195">
        <v>2577.0764199999999</v>
      </c>
      <c r="AT195">
        <v>2214.81079</v>
      </c>
      <c r="AU195">
        <v>2896.3378899999998</v>
      </c>
      <c r="AV195">
        <v>2761.4494599999998</v>
      </c>
      <c r="AW195">
        <v>154.91188</v>
      </c>
      <c r="AX195">
        <v>836.55798000000004</v>
      </c>
      <c r="AY195">
        <v>965.62920999999994</v>
      </c>
      <c r="AZ195">
        <v>648.18964000000005</v>
      </c>
      <c r="BA195">
        <v>763.23455999999999</v>
      </c>
      <c r="BB195">
        <v>758.35479999999995</v>
      </c>
      <c r="BC195">
        <v>52.695569999999996</v>
      </c>
      <c r="BD195">
        <v>270.87270999999998</v>
      </c>
      <c r="BE195">
        <v>278.82956000000001</v>
      </c>
      <c r="BF195">
        <v>228.86281</v>
      </c>
      <c r="BG195">
        <v>253.03555</v>
      </c>
      <c r="BH195">
        <v>214.59769</v>
      </c>
      <c r="BI195">
        <v>688.47607000000005</v>
      </c>
      <c r="BJ195">
        <v>379.27544999999998</v>
      </c>
      <c r="BK195">
        <v>441.45749000000001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3580.8510700000002</v>
      </c>
      <c r="CJ195">
        <v>153.24897999999999</v>
      </c>
      <c r="CK195">
        <v>307.99612000000002</v>
      </c>
      <c r="CL195">
        <v>3701.7736799999998</v>
      </c>
      <c r="CM195">
        <v>920.55969000000005</v>
      </c>
      <c r="CN195">
        <v>2577.0764199999999</v>
      </c>
      <c r="CO195">
        <v>2214.81079</v>
      </c>
      <c r="CP195">
        <v>2896.3378899999998</v>
      </c>
      <c r="CQ195">
        <v>2761.4494599999998</v>
      </c>
      <c r="CR195">
        <v>154.91188</v>
      </c>
      <c r="CS195">
        <v>836.55798000000004</v>
      </c>
      <c r="CT195">
        <v>965.62920999999994</v>
      </c>
      <c r="CU195">
        <v>648.18964000000005</v>
      </c>
      <c r="CV195">
        <v>763.23455999999999</v>
      </c>
      <c r="CW195">
        <v>758.35479999999995</v>
      </c>
      <c r="CX195">
        <v>52.695569999999996</v>
      </c>
      <c r="CY195">
        <v>270.87270999999998</v>
      </c>
      <c r="CZ195">
        <v>278.82956000000001</v>
      </c>
      <c r="DA195">
        <v>228.86281</v>
      </c>
      <c r="DB195">
        <v>253.03555</v>
      </c>
      <c r="DC195">
        <v>214.59769</v>
      </c>
      <c r="DD195">
        <v>688.47607000000005</v>
      </c>
      <c r="DE195">
        <v>379.27544999999998</v>
      </c>
      <c r="DF195">
        <v>441.45749000000001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81837</v>
      </c>
      <c r="EE195">
        <v>24</v>
      </c>
      <c r="EF195">
        <v>21.83</v>
      </c>
      <c r="EG195">
        <v>5030.1464800000003</v>
      </c>
      <c r="EH195">
        <v>8.5999999999999993E-2</v>
      </c>
      <c r="EI195">
        <v>0.32268999999999998</v>
      </c>
      <c r="EJ195">
        <v>5030.1464800000003</v>
      </c>
      <c r="EK195">
        <v>20.079999999999998</v>
      </c>
      <c r="EL195">
        <v>8509.3427699999993</v>
      </c>
      <c r="EM195">
        <v>8.6069999999999994E-2</v>
      </c>
      <c r="EN195">
        <v>0.36392999999999998</v>
      </c>
      <c r="EO195">
        <v>8509.3427699999993</v>
      </c>
      <c r="EP195">
        <v>21.4</v>
      </c>
      <c r="EQ195">
        <v>9.6369999999999997E-2</v>
      </c>
      <c r="ER195">
        <v>5347.8940400000001</v>
      </c>
      <c r="ES195">
        <v>8.6400000000000005E-2</v>
      </c>
      <c r="ET195">
        <v>0.45744000000000001</v>
      </c>
      <c r="EU195">
        <v>5347.8940400000001</v>
      </c>
      <c r="EV195">
        <v>19.41</v>
      </c>
      <c r="EW195">
        <v>0.10625</v>
      </c>
      <c r="EX195">
        <v>22468.234380000002</v>
      </c>
      <c r="EY195">
        <v>772.30682000000002</v>
      </c>
      <c r="EZ195">
        <v>22468.234380000002</v>
      </c>
      <c r="FA195">
        <v>0</v>
      </c>
    </row>
    <row r="196" spans="1:157" x14ac:dyDescent="0.25">
      <c r="A196">
        <v>57839</v>
      </c>
      <c r="B196" t="s">
        <v>169</v>
      </c>
      <c r="C196">
        <v>34915</v>
      </c>
      <c r="D196">
        <v>30791</v>
      </c>
      <c r="E196">
        <v>5</v>
      </c>
      <c r="F196">
        <v>0</v>
      </c>
      <c r="G196">
        <v>0</v>
      </c>
      <c r="H196">
        <v>0</v>
      </c>
      <c r="I196">
        <v>0</v>
      </c>
      <c r="J196">
        <v>115</v>
      </c>
      <c r="K196">
        <v>3.1179999999999999E-2</v>
      </c>
      <c r="L196">
        <v>15</v>
      </c>
      <c r="M196">
        <v>0</v>
      </c>
      <c r="N196">
        <v>0</v>
      </c>
      <c r="O196">
        <v>0</v>
      </c>
      <c r="P196">
        <v>1</v>
      </c>
      <c r="Q196">
        <v>1</v>
      </c>
      <c r="R196" t="s">
        <v>177</v>
      </c>
      <c r="S196">
        <v>48</v>
      </c>
      <c r="T196">
        <v>0</v>
      </c>
      <c r="U196">
        <v>3550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5</v>
      </c>
      <c r="AB196">
        <v>0</v>
      </c>
      <c r="AC196">
        <v>0</v>
      </c>
      <c r="AD196">
        <v>24</v>
      </c>
      <c r="AE196">
        <v>35200</v>
      </c>
      <c r="AF196">
        <v>3897</v>
      </c>
      <c r="AG196">
        <v>19</v>
      </c>
      <c r="AH196">
        <v>0.15590000000000001</v>
      </c>
      <c r="AI196">
        <v>3235.7402299999999</v>
      </c>
      <c r="AJ196">
        <v>7.7950000000000005E-2</v>
      </c>
      <c r="AK196">
        <v>7.5480000000000005E-2</v>
      </c>
      <c r="AL196">
        <v>23.97775</v>
      </c>
      <c r="AM196">
        <v>639.84032999999999</v>
      </c>
      <c r="AN196">
        <v>26.686070000000001</v>
      </c>
      <c r="AO196">
        <v>113.66361999999999</v>
      </c>
      <c r="AP196">
        <v>223.60744</v>
      </c>
      <c r="AQ196">
        <v>4796.02441</v>
      </c>
      <c r="AR196">
        <v>654.66521999999998</v>
      </c>
      <c r="AS196">
        <v>2095.1848100000002</v>
      </c>
      <c r="AT196">
        <v>1468.9191900000001</v>
      </c>
      <c r="AU196">
        <v>2784.1498999999999</v>
      </c>
      <c r="AV196">
        <v>2153.3261699999998</v>
      </c>
      <c r="AW196">
        <v>111.93994000000001</v>
      </c>
      <c r="AX196">
        <v>1099.8813500000001</v>
      </c>
      <c r="AY196">
        <v>698.07275000000004</v>
      </c>
      <c r="AZ196">
        <v>435.77587999999997</v>
      </c>
      <c r="BA196">
        <v>716.82324000000006</v>
      </c>
      <c r="BB196">
        <v>591.83838000000003</v>
      </c>
      <c r="BC196">
        <v>37.336010000000002</v>
      </c>
      <c r="BD196">
        <v>355.42065000000002</v>
      </c>
      <c r="BE196">
        <v>196.75371000000001</v>
      </c>
      <c r="BF196">
        <v>139.64093</v>
      </c>
      <c r="BG196">
        <v>228.06836000000001</v>
      </c>
      <c r="BH196">
        <v>152.97040999999999</v>
      </c>
      <c r="BI196">
        <v>945.15850999999998</v>
      </c>
      <c r="BJ196">
        <v>219.56824</v>
      </c>
      <c r="BK196">
        <v>302.06885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3235.7402299999999</v>
      </c>
      <c r="CJ196">
        <v>113.66361999999999</v>
      </c>
      <c r="CK196">
        <v>223.60744</v>
      </c>
      <c r="CL196">
        <v>4796.02441</v>
      </c>
      <c r="CM196">
        <v>654.66521999999998</v>
      </c>
      <c r="CN196">
        <v>2095.1848100000002</v>
      </c>
      <c r="CO196">
        <v>1468.9191900000001</v>
      </c>
      <c r="CP196">
        <v>2784.1498999999999</v>
      </c>
      <c r="CQ196">
        <v>2153.3261699999998</v>
      </c>
      <c r="CR196">
        <v>111.93994000000001</v>
      </c>
      <c r="CS196">
        <v>1099.8813500000001</v>
      </c>
      <c r="CT196">
        <v>698.07275000000004</v>
      </c>
      <c r="CU196">
        <v>435.77587999999997</v>
      </c>
      <c r="CV196">
        <v>716.82324000000006</v>
      </c>
      <c r="CW196">
        <v>591.83838000000003</v>
      </c>
      <c r="CX196">
        <v>37.336010000000002</v>
      </c>
      <c r="CY196">
        <v>355.42065000000002</v>
      </c>
      <c r="CZ196">
        <v>196.75371000000001</v>
      </c>
      <c r="DA196">
        <v>139.64093</v>
      </c>
      <c r="DB196">
        <v>228.06836000000001</v>
      </c>
      <c r="DC196">
        <v>152.97040999999999</v>
      </c>
      <c r="DD196">
        <v>945.15850999999998</v>
      </c>
      <c r="DE196">
        <v>219.56824</v>
      </c>
      <c r="DF196">
        <v>302.06885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81837</v>
      </c>
      <c r="EE196">
        <v>24</v>
      </c>
      <c r="EF196">
        <v>21.84</v>
      </c>
      <c r="EG196">
        <v>5808.0351600000004</v>
      </c>
      <c r="EH196">
        <v>7.8090000000000007E-2</v>
      </c>
      <c r="EI196">
        <v>0.37259999999999999</v>
      </c>
      <c r="EJ196">
        <v>5808.0351600000004</v>
      </c>
      <c r="EK196">
        <v>18.79</v>
      </c>
      <c r="EL196">
        <v>7596.9580100000003</v>
      </c>
      <c r="EM196">
        <v>7.8009999999999996E-2</v>
      </c>
      <c r="EN196">
        <v>0.32490999999999998</v>
      </c>
      <c r="EO196">
        <v>7596.9580100000003</v>
      </c>
      <c r="EP196">
        <v>21.48</v>
      </c>
      <c r="EQ196">
        <v>8.7090000000000001E-2</v>
      </c>
      <c r="ER196">
        <v>3880.1245100000001</v>
      </c>
      <c r="ES196">
        <v>7.8020000000000006E-2</v>
      </c>
      <c r="ET196">
        <v>0.33189000000000002</v>
      </c>
      <c r="EU196">
        <v>3880.1245100000001</v>
      </c>
      <c r="EV196">
        <v>21.07</v>
      </c>
      <c r="EW196">
        <v>8.8789999999999994E-2</v>
      </c>
      <c r="EX196">
        <v>20520.85742</v>
      </c>
      <c r="EY196">
        <v>639.84032999999999</v>
      </c>
      <c r="EZ196">
        <v>20520.85742</v>
      </c>
      <c r="FA196">
        <v>0</v>
      </c>
    </row>
    <row r="197" spans="1:157" x14ac:dyDescent="0.25">
      <c r="A197">
        <v>57842</v>
      </c>
      <c r="B197" t="s">
        <v>169</v>
      </c>
      <c r="C197">
        <v>34916</v>
      </c>
      <c r="D197">
        <v>30792</v>
      </c>
      <c r="E197">
        <v>5</v>
      </c>
      <c r="F197">
        <v>0</v>
      </c>
      <c r="G197">
        <v>0</v>
      </c>
      <c r="H197">
        <v>0</v>
      </c>
      <c r="I197">
        <v>0</v>
      </c>
      <c r="J197">
        <v>115</v>
      </c>
      <c r="K197">
        <v>3.1690000000000003E-2</v>
      </c>
      <c r="L197">
        <v>15</v>
      </c>
      <c r="M197">
        <v>0</v>
      </c>
      <c r="N197">
        <v>0</v>
      </c>
      <c r="O197">
        <v>0</v>
      </c>
      <c r="P197">
        <v>1</v>
      </c>
      <c r="Q197">
        <v>1</v>
      </c>
      <c r="R197" t="s">
        <v>177</v>
      </c>
      <c r="S197">
        <v>50</v>
      </c>
      <c r="T197">
        <v>0</v>
      </c>
      <c r="U197">
        <v>2505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5</v>
      </c>
      <c r="AB197">
        <v>0</v>
      </c>
      <c r="AC197">
        <v>0</v>
      </c>
      <c r="AD197">
        <v>24</v>
      </c>
      <c r="AE197">
        <v>35200</v>
      </c>
      <c r="AF197">
        <v>3897</v>
      </c>
      <c r="AG197">
        <v>19</v>
      </c>
      <c r="AH197">
        <v>0.15845000000000001</v>
      </c>
      <c r="AI197">
        <v>3465.2665999999999</v>
      </c>
      <c r="AJ197">
        <v>7.9229999999999995E-2</v>
      </c>
      <c r="AK197">
        <v>8.0839999999999995E-2</v>
      </c>
      <c r="AL197">
        <v>23.983609999999999</v>
      </c>
      <c r="AM197">
        <v>704.72546</v>
      </c>
      <c r="AN197">
        <v>29.413329999999998</v>
      </c>
      <c r="AO197">
        <v>106.41874</v>
      </c>
      <c r="AP197">
        <v>220.84271000000001</v>
      </c>
      <c r="AQ197">
        <v>5069.9003899999998</v>
      </c>
      <c r="AR197">
        <v>631.74188000000004</v>
      </c>
      <c r="AS197">
        <v>2234.4829100000002</v>
      </c>
      <c r="AT197">
        <v>1386.9832799999999</v>
      </c>
      <c r="AU197">
        <v>3099.51782</v>
      </c>
      <c r="AV197">
        <v>2582.2380400000002</v>
      </c>
      <c r="AW197">
        <v>108.55579</v>
      </c>
      <c r="AX197">
        <v>1143.7670900000001</v>
      </c>
      <c r="AY197">
        <v>717.05762000000004</v>
      </c>
      <c r="AZ197">
        <v>410.57028000000003</v>
      </c>
      <c r="BA197">
        <v>789.24792000000002</v>
      </c>
      <c r="BB197">
        <v>692.27832000000001</v>
      </c>
      <c r="BC197">
        <v>36.75141</v>
      </c>
      <c r="BD197">
        <v>369.58215000000001</v>
      </c>
      <c r="BE197">
        <v>204.70607000000001</v>
      </c>
      <c r="BF197">
        <v>121.48676</v>
      </c>
      <c r="BG197">
        <v>245.85172</v>
      </c>
      <c r="BH197">
        <v>170.04221999999999</v>
      </c>
      <c r="BI197">
        <v>1344.2016599999999</v>
      </c>
      <c r="BJ197">
        <v>223.57451</v>
      </c>
      <c r="BK197">
        <v>327.86786000000001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3465.2665999999999</v>
      </c>
      <c r="CJ197">
        <v>106.41874</v>
      </c>
      <c r="CK197">
        <v>220.84271000000001</v>
      </c>
      <c r="CL197">
        <v>5069.9003899999998</v>
      </c>
      <c r="CM197">
        <v>631.74188000000004</v>
      </c>
      <c r="CN197">
        <v>2234.4829100000002</v>
      </c>
      <c r="CO197">
        <v>1386.9832799999999</v>
      </c>
      <c r="CP197">
        <v>3099.51782</v>
      </c>
      <c r="CQ197">
        <v>2582.2380400000002</v>
      </c>
      <c r="CR197">
        <v>108.55579</v>
      </c>
      <c r="CS197">
        <v>1143.7670900000001</v>
      </c>
      <c r="CT197">
        <v>717.05762000000004</v>
      </c>
      <c r="CU197">
        <v>410.57028000000003</v>
      </c>
      <c r="CV197">
        <v>789.24792000000002</v>
      </c>
      <c r="CW197">
        <v>692.27832000000001</v>
      </c>
      <c r="CX197">
        <v>36.75141</v>
      </c>
      <c r="CY197">
        <v>369.58215000000001</v>
      </c>
      <c r="CZ197">
        <v>204.70607000000001</v>
      </c>
      <c r="DA197">
        <v>121.48676</v>
      </c>
      <c r="DB197">
        <v>245.85172</v>
      </c>
      <c r="DC197">
        <v>170.04221999999999</v>
      </c>
      <c r="DD197">
        <v>1344.2016599999999</v>
      </c>
      <c r="DE197">
        <v>223.57451</v>
      </c>
      <c r="DF197">
        <v>327.86786000000001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81837</v>
      </c>
      <c r="EE197">
        <v>24</v>
      </c>
      <c r="EF197">
        <v>21.83</v>
      </c>
      <c r="EG197">
        <v>6495.1640600000001</v>
      </c>
      <c r="EH197">
        <v>7.9479999999999995E-2</v>
      </c>
      <c r="EI197">
        <v>0.41667999999999999</v>
      </c>
      <c r="EJ197">
        <v>6495.1640600000001</v>
      </c>
      <c r="EK197">
        <v>16.670000000000002</v>
      </c>
      <c r="EL197">
        <v>8606.9677699999993</v>
      </c>
      <c r="EM197">
        <v>7.936E-2</v>
      </c>
      <c r="EN197">
        <v>0.36809999999999998</v>
      </c>
      <c r="EO197">
        <v>8606.9677699999993</v>
      </c>
      <c r="EP197">
        <v>21.39</v>
      </c>
      <c r="EQ197">
        <v>8.8889999999999997E-2</v>
      </c>
      <c r="ER197">
        <v>3670.2683099999999</v>
      </c>
      <c r="ES197">
        <v>7.9280000000000003E-2</v>
      </c>
      <c r="ET197">
        <v>0.31394</v>
      </c>
      <c r="EU197">
        <v>3670.2683099999999</v>
      </c>
      <c r="EV197">
        <v>21.15</v>
      </c>
      <c r="EW197">
        <v>8.9899999999999994E-2</v>
      </c>
      <c r="EX197">
        <v>22237.666020000001</v>
      </c>
      <c r="EY197">
        <v>704.72546</v>
      </c>
      <c r="EZ197">
        <v>22237.666020000001</v>
      </c>
      <c r="FA197">
        <v>0</v>
      </c>
    </row>
    <row r="198" spans="1:157" x14ac:dyDescent="0.25">
      <c r="A198">
        <v>57845</v>
      </c>
      <c r="B198" t="s">
        <v>169</v>
      </c>
      <c r="C198">
        <v>34917</v>
      </c>
      <c r="D198">
        <v>30794</v>
      </c>
      <c r="E198">
        <v>5</v>
      </c>
      <c r="F198">
        <v>0</v>
      </c>
      <c r="G198">
        <v>0</v>
      </c>
      <c r="H198">
        <v>0</v>
      </c>
      <c r="I198">
        <v>0</v>
      </c>
      <c r="J198">
        <v>115</v>
      </c>
      <c r="K198">
        <v>3.1640000000000001E-2</v>
      </c>
      <c r="L198">
        <v>15</v>
      </c>
      <c r="M198">
        <v>0</v>
      </c>
      <c r="N198">
        <v>0</v>
      </c>
      <c r="O198">
        <v>0</v>
      </c>
      <c r="P198">
        <v>1</v>
      </c>
      <c r="Q198">
        <v>1</v>
      </c>
      <c r="R198" t="s">
        <v>177</v>
      </c>
      <c r="S198">
        <v>52</v>
      </c>
      <c r="T198">
        <v>0</v>
      </c>
      <c r="U198">
        <v>2050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5</v>
      </c>
      <c r="AB198">
        <v>0</v>
      </c>
      <c r="AC198">
        <v>0</v>
      </c>
      <c r="AD198">
        <v>24</v>
      </c>
      <c r="AE198">
        <v>35200</v>
      </c>
      <c r="AF198">
        <v>3897</v>
      </c>
      <c r="AG198">
        <v>19</v>
      </c>
      <c r="AH198">
        <v>0.15820000000000001</v>
      </c>
      <c r="AI198">
        <v>4168.6323199999997</v>
      </c>
      <c r="AJ198">
        <v>7.9100000000000004E-2</v>
      </c>
      <c r="AK198">
        <v>9.7250000000000003E-2</v>
      </c>
      <c r="AL198">
        <v>23.984770000000001</v>
      </c>
      <c r="AM198">
        <v>805.83954000000006</v>
      </c>
      <c r="AN198">
        <v>33.714820000000003</v>
      </c>
      <c r="AO198">
        <v>119.29118</v>
      </c>
      <c r="AP198">
        <v>250.23616000000001</v>
      </c>
      <c r="AQ198">
        <v>5854.4492200000004</v>
      </c>
      <c r="AR198">
        <v>701.24170000000004</v>
      </c>
      <c r="AS198">
        <v>2551.0275900000001</v>
      </c>
      <c r="AT198">
        <v>1611.5499299999999</v>
      </c>
      <c r="AU198">
        <v>3614.4067399999999</v>
      </c>
      <c r="AV198">
        <v>3082.76514</v>
      </c>
      <c r="AW198">
        <v>117.67184</v>
      </c>
      <c r="AX198">
        <v>1308.6192599999999</v>
      </c>
      <c r="AY198">
        <v>765.85815000000002</v>
      </c>
      <c r="AZ198">
        <v>470.91946000000002</v>
      </c>
      <c r="BA198">
        <v>913.96875</v>
      </c>
      <c r="BB198">
        <v>813.17010000000005</v>
      </c>
      <c r="BC198">
        <v>39.08052</v>
      </c>
      <c r="BD198">
        <v>421.84537</v>
      </c>
      <c r="BE198">
        <v>213.75336999999999</v>
      </c>
      <c r="BF198">
        <v>138.87191999999999</v>
      </c>
      <c r="BG198">
        <v>284.77978999999999</v>
      </c>
      <c r="BH198">
        <v>199.21190000000001</v>
      </c>
      <c r="BI198">
        <v>1405.7515900000001</v>
      </c>
      <c r="BJ198">
        <v>244.33510999999999</v>
      </c>
      <c r="BK198">
        <v>345.69232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4168.6323199999997</v>
      </c>
      <c r="CJ198">
        <v>119.29118</v>
      </c>
      <c r="CK198">
        <v>250.23616000000001</v>
      </c>
      <c r="CL198">
        <v>5854.4492200000004</v>
      </c>
      <c r="CM198">
        <v>701.24170000000004</v>
      </c>
      <c r="CN198">
        <v>2551.0275900000001</v>
      </c>
      <c r="CO198">
        <v>1611.5499299999999</v>
      </c>
      <c r="CP198">
        <v>3614.4067399999999</v>
      </c>
      <c r="CQ198">
        <v>3082.76514</v>
      </c>
      <c r="CR198">
        <v>117.67184</v>
      </c>
      <c r="CS198">
        <v>1308.6192599999999</v>
      </c>
      <c r="CT198">
        <v>765.85815000000002</v>
      </c>
      <c r="CU198">
        <v>470.91946000000002</v>
      </c>
      <c r="CV198">
        <v>913.96875</v>
      </c>
      <c r="CW198">
        <v>813.17010000000005</v>
      </c>
      <c r="CX198">
        <v>39.08052</v>
      </c>
      <c r="CY198">
        <v>421.84537</v>
      </c>
      <c r="CZ198">
        <v>213.75336999999999</v>
      </c>
      <c r="DA198">
        <v>138.87191999999999</v>
      </c>
      <c r="DB198">
        <v>284.77978999999999</v>
      </c>
      <c r="DC198">
        <v>199.21190000000001</v>
      </c>
      <c r="DD198">
        <v>1405.7515900000001</v>
      </c>
      <c r="DE198">
        <v>244.33510999999999</v>
      </c>
      <c r="DF198">
        <v>345.69232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81837</v>
      </c>
      <c r="EE198">
        <v>24</v>
      </c>
      <c r="EF198">
        <v>21.81</v>
      </c>
      <c r="EG198">
        <v>7761.9477500000003</v>
      </c>
      <c r="EH198">
        <v>7.979E-2</v>
      </c>
      <c r="EI198">
        <v>0.49793999999999999</v>
      </c>
      <c r="EJ198">
        <v>7761.9477500000003</v>
      </c>
      <c r="EK198">
        <v>12.99</v>
      </c>
      <c r="EL198">
        <v>9916.2939499999993</v>
      </c>
      <c r="EM198">
        <v>7.9380000000000006E-2</v>
      </c>
      <c r="EN198">
        <v>0.42409999999999998</v>
      </c>
      <c r="EO198">
        <v>9916.2939499999993</v>
      </c>
      <c r="EP198">
        <v>21.27</v>
      </c>
      <c r="EQ198">
        <v>8.9249999999999996E-2</v>
      </c>
      <c r="ER198">
        <v>3621.62354</v>
      </c>
      <c r="ES198">
        <v>7.9149999999999998E-2</v>
      </c>
      <c r="ET198">
        <v>0.30978</v>
      </c>
      <c r="EU198">
        <v>3621.62354</v>
      </c>
      <c r="EV198">
        <v>21.17</v>
      </c>
      <c r="EW198">
        <v>8.9679999999999996E-2</v>
      </c>
      <c r="EX198">
        <v>25468.498049999998</v>
      </c>
      <c r="EY198">
        <v>805.83947999999998</v>
      </c>
      <c r="EZ198">
        <v>25468.498049999998</v>
      </c>
      <c r="FA198">
        <v>0</v>
      </c>
    </row>
    <row r="199" spans="1:157" x14ac:dyDescent="0.25">
      <c r="A199">
        <v>57848</v>
      </c>
      <c r="B199" t="s">
        <v>169</v>
      </c>
      <c r="C199">
        <v>34918</v>
      </c>
      <c r="D199">
        <v>30795</v>
      </c>
      <c r="E199">
        <v>5</v>
      </c>
      <c r="F199">
        <v>0</v>
      </c>
      <c r="G199">
        <v>0</v>
      </c>
      <c r="H199">
        <v>0</v>
      </c>
      <c r="I199">
        <v>0</v>
      </c>
      <c r="J199">
        <v>115</v>
      </c>
      <c r="K199">
        <v>3.1E-2</v>
      </c>
      <c r="L199">
        <v>15</v>
      </c>
      <c r="M199">
        <v>0</v>
      </c>
      <c r="N199">
        <v>0</v>
      </c>
      <c r="O199">
        <v>0</v>
      </c>
      <c r="P199">
        <v>1</v>
      </c>
      <c r="Q199">
        <v>1</v>
      </c>
      <c r="R199" t="s">
        <v>177</v>
      </c>
      <c r="S199">
        <v>62</v>
      </c>
      <c r="T199">
        <v>0</v>
      </c>
      <c r="U199">
        <v>1810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5</v>
      </c>
      <c r="AB199">
        <v>0</v>
      </c>
      <c r="AC199">
        <v>0</v>
      </c>
      <c r="AD199">
        <v>24</v>
      </c>
      <c r="AE199">
        <v>35200</v>
      </c>
      <c r="AF199">
        <v>3897</v>
      </c>
      <c r="AG199">
        <v>19</v>
      </c>
      <c r="AH199">
        <v>0.155</v>
      </c>
      <c r="AI199">
        <v>4027.4211399999999</v>
      </c>
      <c r="AJ199">
        <v>7.7499999999999999E-2</v>
      </c>
      <c r="AK199">
        <v>9.3950000000000006E-2</v>
      </c>
      <c r="AL199">
        <v>23.995899999999999</v>
      </c>
      <c r="AM199">
        <v>714.11652000000004</v>
      </c>
      <c r="AN199">
        <v>29.843299999999999</v>
      </c>
      <c r="AO199">
        <v>117.4371</v>
      </c>
      <c r="AP199">
        <v>254.40854999999999</v>
      </c>
      <c r="AQ199">
        <v>4917.9135699999997</v>
      </c>
      <c r="AR199">
        <v>687.42047000000002</v>
      </c>
      <c r="AS199">
        <v>2409.2810100000002</v>
      </c>
      <c r="AT199">
        <v>1649.46191</v>
      </c>
      <c r="AU199">
        <v>3316.4465300000002</v>
      </c>
      <c r="AV199">
        <v>3010.7370599999999</v>
      </c>
      <c r="AW199">
        <v>112.87457999999999</v>
      </c>
      <c r="AX199">
        <v>1095.4917</v>
      </c>
      <c r="AY199">
        <v>668.49805000000003</v>
      </c>
      <c r="AZ199">
        <v>478.01334000000003</v>
      </c>
      <c r="BA199">
        <v>838.71118000000001</v>
      </c>
      <c r="BB199">
        <v>784.59607000000005</v>
      </c>
      <c r="BC199">
        <v>36.52664</v>
      </c>
      <c r="BD199">
        <v>351.51627000000002</v>
      </c>
      <c r="BE199">
        <v>177.97389000000001</v>
      </c>
      <c r="BF199">
        <v>144.96718999999999</v>
      </c>
      <c r="BG199">
        <v>262.64951000000002</v>
      </c>
      <c r="BH199">
        <v>196.36353</v>
      </c>
      <c r="BI199">
        <v>1001.8877</v>
      </c>
      <c r="BJ199">
        <v>230.29554999999999</v>
      </c>
      <c r="BK199">
        <v>292.54543999999999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4027.4211399999999</v>
      </c>
      <c r="CJ199">
        <v>117.4371</v>
      </c>
      <c r="CK199">
        <v>254.40854999999999</v>
      </c>
      <c r="CL199">
        <v>4917.9135699999997</v>
      </c>
      <c r="CM199">
        <v>687.42047000000002</v>
      </c>
      <c r="CN199">
        <v>2409.2810100000002</v>
      </c>
      <c r="CO199">
        <v>1649.46191</v>
      </c>
      <c r="CP199">
        <v>3316.4465300000002</v>
      </c>
      <c r="CQ199">
        <v>3010.7370599999999</v>
      </c>
      <c r="CR199">
        <v>112.87457999999999</v>
      </c>
      <c r="CS199">
        <v>1095.4917</v>
      </c>
      <c r="CT199">
        <v>668.49805000000003</v>
      </c>
      <c r="CU199">
        <v>478.01334000000003</v>
      </c>
      <c r="CV199">
        <v>838.71118000000001</v>
      </c>
      <c r="CW199">
        <v>784.59607000000005</v>
      </c>
      <c r="CX199">
        <v>36.52664</v>
      </c>
      <c r="CY199">
        <v>351.51627000000002</v>
      </c>
      <c r="CZ199">
        <v>177.97389000000001</v>
      </c>
      <c r="DA199">
        <v>144.96718999999999</v>
      </c>
      <c r="DB199">
        <v>262.64951000000002</v>
      </c>
      <c r="DC199">
        <v>196.36353</v>
      </c>
      <c r="DD199">
        <v>1001.8877</v>
      </c>
      <c r="DE199">
        <v>230.29554999999999</v>
      </c>
      <c r="DF199">
        <v>292.54543999999999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81837</v>
      </c>
      <c r="EE199">
        <v>24</v>
      </c>
      <c r="EF199">
        <v>21.81</v>
      </c>
      <c r="EG199">
        <v>7490.7236300000004</v>
      </c>
      <c r="EH199">
        <v>7.8049999999999994E-2</v>
      </c>
      <c r="EI199">
        <v>0.48054000000000002</v>
      </c>
      <c r="EJ199">
        <v>7490.7236300000004</v>
      </c>
      <c r="EK199">
        <v>13.19</v>
      </c>
      <c r="EL199">
        <v>8666.0673800000004</v>
      </c>
      <c r="EM199">
        <v>7.7630000000000005E-2</v>
      </c>
      <c r="EN199">
        <v>0.37063000000000001</v>
      </c>
      <c r="EO199">
        <v>8666.0673800000004</v>
      </c>
      <c r="EP199">
        <v>21.39</v>
      </c>
      <c r="EQ199">
        <v>8.6959999999999996E-2</v>
      </c>
      <c r="ER199">
        <v>2851.8044399999999</v>
      </c>
      <c r="ES199">
        <v>7.7509999999999996E-2</v>
      </c>
      <c r="ET199">
        <v>0.24393000000000001</v>
      </c>
      <c r="EU199">
        <v>2851.8044399999999</v>
      </c>
      <c r="EV199">
        <v>21.4</v>
      </c>
      <c r="EW199">
        <v>8.6919999999999997E-2</v>
      </c>
      <c r="EX199">
        <v>23036.015630000002</v>
      </c>
      <c r="EY199">
        <v>714.11652000000004</v>
      </c>
      <c r="EZ199">
        <v>23036.015630000002</v>
      </c>
      <c r="FA199">
        <v>0</v>
      </c>
    </row>
    <row r="200" spans="1:157" x14ac:dyDescent="0.25">
      <c r="A200">
        <v>57851</v>
      </c>
      <c r="B200" t="s">
        <v>169</v>
      </c>
      <c r="C200">
        <v>34919</v>
      </c>
      <c r="D200">
        <v>30797</v>
      </c>
      <c r="E200">
        <v>5</v>
      </c>
      <c r="F200">
        <v>0</v>
      </c>
      <c r="G200">
        <v>0</v>
      </c>
      <c r="H200">
        <v>0</v>
      </c>
      <c r="I200">
        <v>0</v>
      </c>
      <c r="J200">
        <v>115</v>
      </c>
      <c r="K200">
        <v>3.1550000000000002E-2</v>
      </c>
      <c r="L200">
        <v>15</v>
      </c>
      <c r="M200">
        <v>0</v>
      </c>
      <c r="N200">
        <v>0</v>
      </c>
      <c r="O200">
        <v>0</v>
      </c>
      <c r="P200">
        <v>1</v>
      </c>
      <c r="Q200">
        <v>1</v>
      </c>
      <c r="R200" t="s">
        <v>177</v>
      </c>
      <c r="S200">
        <v>71</v>
      </c>
      <c r="T200">
        <v>0</v>
      </c>
      <c r="U200">
        <v>1526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5</v>
      </c>
      <c r="AB200">
        <v>0</v>
      </c>
      <c r="AC200">
        <v>0</v>
      </c>
      <c r="AD200">
        <v>24</v>
      </c>
      <c r="AE200">
        <v>35200</v>
      </c>
      <c r="AF200">
        <v>3897</v>
      </c>
      <c r="AG200">
        <v>19</v>
      </c>
      <c r="AH200">
        <v>0.15775</v>
      </c>
      <c r="AI200">
        <v>4387.5546899999999</v>
      </c>
      <c r="AJ200">
        <v>7.8880000000000006E-2</v>
      </c>
      <c r="AK200">
        <v>0.10235</v>
      </c>
      <c r="AL200">
        <v>23.99513</v>
      </c>
      <c r="AM200">
        <v>761.33429000000001</v>
      </c>
      <c r="AN200">
        <v>31.833189999999998</v>
      </c>
      <c r="AO200">
        <v>122.00651999999999</v>
      </c>
      <c r="AP200">
        <v>263.74738000000002</v>
      </c>
      <c r="AQ200">
        <v>5268.4345700000003</v>
      </c>
      <c r="AR200">
        <v>701.60271999999998</v>
      </c>
      <c r="AS200">
        <v>2486.0273400000001</v>
      </c>
      <c r="AT200">
        <v>1666.6928700000001</v>
      </c>
      <c r="AU200">
        <v>3531.8745100000001</v>
      </c>
      <c r="AV200">
        <v>3075.3327599999998</v>
      </c>
      <c r="AW200">
        <v>116.3045</v>
      </c>
      <c r="AX200">
        <v>1171.9504400000001</v>
      </c>
      <c r="AY200">
        <v>683.77148</v>
      </c>
      <c r="AZ200">
        <v>482.33951000000002</v>
      </c>
      <c r="BA200">
        <v>888.79138</v>
      </c>
      <c r="BB200">
        <v>797.52752999999996</v>
      </c>
      <c r="BC200">
        <v>36.947009999999999</v>
      </c>
      <c r="BD200">
        <v>375.26677999999998</v>
      </c>
      <c r="BE200">
        <v>177.10590999999999</v>
      </c>
      <c r="BF200">
        <v>143.98269999999999</v>
      </c>
      <c r="BG200">
        <v>277.53841999999997</v>
      </c>
      <c r="BH200">
        <v>197.76900000000001</v>
      </c>
      <c r="BI200">
        <v>1147.9788799999999</v>
      </c>
      <c r="BJ200">
        <v>219.64526000000001</v>
      </c>
      <c r="BK200">
        <v>298.39996000000002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4387.5546899999999</v>
      </c>
      <c r="CJ200">
        <v>122.00651999999999</v>
      </c>
      <c r="CK200">
        <v>263.74738000000002</v>
      </c>
      <c r="CL200">
        <v>5268.4345700000003</v>
      </c>
      <c r="CM200">
        <v>701.60271999999998</v>
      </c>
      <c r="CN200">
        <v>2486.0273400000001</v>
      </c>
      <c r="CO200">
        <v>1666.6928700000001</v>
      </c>
      <c r="CP200">
        <v>3531.8745100000001</v>
      </c>
      <c r="CQ200">
        <v>3075.3327599999998</v>
      </c>
      <c r="CR200">
        <v>116.3045</v>
      </c>
      <c r="CS200">
        <v>1171.9504400000001</v>
      </c>
      <c r="CT200">
        <v>683.77148</v>
      </c>
      <c r="CU200">
        <v>482.33951000000002</v>
      </c>
      <c r="CV200">
        <v>888.79138</v>
      </c>
      <c r="CW200">
        <v>797.52752999999996</v>
      </c>
      <c r="CX200">
        <v>36.947009999999999</v>
      </c>
      <c r="CY200">
        <v>375.26677999999998</v>
      </c>
      <c r="CZ200">
        <v>177.10590999999999</v>
      </c>
      <c r="DA200">
        <v>143.98269999999999</v>
      </c>
      <c r="DB200">
        <v>277.53841999999997</v>
      </c>
      <c r="DC200">
        <v>197.76900000000001</v>
      </c>
      <c r="DD200">
        <v>1147.9788799999999</v>
      </c>
      <c r="DE200">
        <v>219.64526000000001</v>
      </c>
      <c r="DF200">
        <v>298.39996000000002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81837</v>
      </c>
      <c r="EE200">
        <v>24</v>
      </c>
      <c r="EF200">
        <v>21.8</v>
      </c>
      <c r="EG200">
        <v>7695.6235399999996</v>
      </c>
      <c r="EH200">
        <v>7.9530000000000003E-2</v>
      </c>
      <c r="EI200">
        <v>0.49369000000000002</v>
      </c>
      <c r="EJ200">
        <v>7695.6235399999996</v>
      </c>
      <c r="EK200">
        <v>13.04</v>
      </c>
      <c r="EL200">
        <v>9104.9921900000008</v>
      </c>
      <c r="EM200">
        <v>7.9049999999999995E-2</v>
      </c>
      <c r="EN200">
        <v>0.38940000000000002</v>
      </c>
      <c r="EO200">
        <v>9104.9921900000008</v>
      </c>
      <c r="EP200">
        <v>21.35</v>
      </c>
      <c r="EQ200">
        <v>8.8669999999999999E-2</v>
      </c>
      <c r="ER200">
        <v>2942.8671899999999</v>
      </c>
      <c r="ES200">
        <v>7.8890000000000002E-2</v>
      </c>
      <c r="ET200">
        <v>0.25172</v>
      </c>
      <c r="EU200">
        <v>2942.8671899999999</v>
      </c>
      <c r="EV200">
        <v>21.37</v>
      </c>
      <c r="EW200">
        <v>8.8580000000000006E-2</v>
      </c>
      <c r="EX200">
        <v>24131.037110000001</v>
      </c>
      <c r="EY200">
        <v>761.33429000000001</v>
      </c>
      <c r="EZ200">
        <v>24131.037110000001</v>
      </c>
      <c r="FA200">
        <v>0</v>
      </c>
    </row>
    <row r="201" spans="1:157" x14ac:dyDescent="0.25">
      <c r="A201">
        <v>57854</v>
      </c>
      <c r="B201" t="s">
        <v>169</v>
      </c>
      <c r="C201">
        <v>34920</v>
      </c>
      <c r="D201">
        <v>30431</v>
      </c>
      <c r="E201">
        <v>5</v>
      </c>
      <c r="F201">
        <v>0</v>
      </c>
      <c r="G201">
        <v>0</v>
      </c>
      <c r="H201">
        <v>0</v>
      </c>
      <c r="I201">
        <v>0</v>
      </c>
      <c r="J201">
        <v>115</v>
      </c>
      <c r="K201">
        <v>3.202E-2</v>
      </c>
      <c r="L201">
        <v>15</v>
      </c>
      <c r="M201">
        <v>0</v>
      </c>
      <c r="N201">
        <v>0</v>
      </c>
      <c r="O201">
        <v>0</v>
      </c>
      <c r="P201">
        <v>1</v>
      </c>
      <c r="Q201">
        <v>1</v>
      </c>
      <c r="R201" t="s">
        <v>177</v>
      </c>
      <c r="S201">
        <v>66</v>
      </c>
      <c r="T201">
        <v>0</v>
      </c>
      <c r="U201">
        <v>1380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5</v>
      </c>
      <c r="AB201">
        <v>0</v>
      </c>
      <c r="AC201">
        <v>0</v>
      </c>
      <c r="AD201">
        <v>24</v>
      </c>
      <c r="AE201">
        <v>35200</v>
      </c>
      <c r="AF201">
        <v>3897</v>
      </c>
      <c r="AG201">
        <v>19</v>
      </c>
      <c r="AH201">
        <v>0.16009999999999999</v>
      </c>
      <c r="AI201">
        <v>6294.8378899999998</v>
      </c>
      <c r="AJ201">
        <v>8.0049999999999996E-2</v>
      </c>
      <c r="AK201">
        <v>0.14685000000000001</v>
      </c>
      <c r="AL201">
        <v>23.998270000000002</v>
      </c>
      <c r="AM201">
        <v>868.35797000000002</v>
      </c>
      <c r="AN201">
        <v>36.401649999999997</v>
      </c>
      <c r="AO201">
        <v>136.17191</v>
      </c>
      <c r="AP201">
        <v>313.83013999999997</v>
      </c>
      <c r="AQ201">
        <v>5241.9252900000001</v>
      </c>
      <c r="AR201">
        <v>828.40734999999995</v>
      </c>
      <c r="AS201">
        <v>2875.1821300000001</v>
      </c>
      <c r="AT201">
        <v>2121.5043900000001</v>
      </c>
      <c r="AU201">
        <v>3840.3527800000002</v>
      </c>
      <c r="AV201">
        <v>4162.2583000000004</v>
      </c>
      <c r="AW201">
        <v>127.1863</v>
      </c>
      <c r="AX201">
        <v>1141.46326</v>
      </c>
      <c r="AY201">
        <v>742.59582999999998</v>
      </c>
      <c r="AZ201">
        <v>605.60491999999999</v>
      </c>
      <c r="BA201">
        <v>963.57312000000002</v>
      </c>
      <c r="BB201">
        <v>1049.67957</v>
      </c>
      <c r="BC201">
        <v>40.125399999999999</v>
      </c>
      <c r="BD201">
        <v>365.43225000000001</v>
      </c>
      <c r="BE201">
        <v>195.93728999999999</v>
      </c>
      <c r="BF201">
        <v>183.44223</v>
      </c>
      <c r="BG201">
        <v>299.91588999999999</v>
      </c>
      <c r="BH201">
        <v>259.91818000000001</v>
      </c>
      <c r="BI201">
        <v>1006.16754</v>
      </c>
      <c r="BJ201">
        <v>273.84035999999998</v>
      </c>
      <c r="BK201">
        <v>344.72458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6294.8378899999998</v>
      </c>
      <c r="CJ201">
        <v>136.17191</v>
      </c>
      <c r="CK201">
        <v>313.83013999999997</v>
      </c>
      <c r="CL201">
        <v>5241.9252900000001</v>
      </c>
      <c r="CM201">
        <v>828.40734999999995</v>
      </c>
      <c r="CN201">
        <v>2875.1821300000001</v>
      </c>
      <c r="CO201">
        <v>2121.5043900000001</v>
      </c>
      <c r="CP201">
        <v>3840.3527800000002</v>
      </c>
      <c r="CQ201">
        <v>4162.2583000000004</v>
      </c>
      <c r="CR201">
        <v>127.1863</v>
      </c>
      <c r="CS201">
        <v>1141.46326</v>
      </c>
      <c r="CT201">
        <v>742.59582999999998</v>
      </c>
      <c r="CU201">
        <v>605.60491999999999</v>
      </c>
      <c r="CV201">
        <v>963.57312000000002</v>
      </c>
      <c r="CW201">
        <v>1049.67957</v>
      </c>
      <c r="CX201">
        <v>40.125399999999999</v>
      </c>
      <c r="CY201">
        <v>365.43225000000001</v>
      </c>
      <c r="CZ201">
        <v>195.93728999999999</v>
      </c>
      <c r="DA201">
        <v>183.44223</v>
      </c>
      <c r="DB201">
        <v>299.91588999999999</v>
      </c>
      <c r="DC201">
        <v>259.91818000000001</v>
      </c>
      <c r="DD201">
        <v>1006.16754</v>
      </c>
      <c r="DE201">
        <v>273.84035999999998</v>
      </c>
      <c r="DF201">
        <v>344.72458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81837</v>
      </c>
      <c r="EE201">
        <v>24</v>
      </c>
      <c r="EF201">
        <v>21.75</v>
      </c>
      <c r="EG201">
        <v>8620.3974600000001</v>
      </c>
      <c r="EH201">
        <v>8.1280000000000005E-2</v>
      </c>
      <c r="EI201">
        <v>0.55301</v>
      </c>
      <c r="EJ201">
        <v>8620.3974600000001</v>
      </c>
      <c r="EK201">
        <v>12.32</v>
      </c>
      <c r="EL201">
        <v>9765.1386700000003</v>
      </c>
      <c r="EM201">
        <v>8.0310000000000006E-2</v>
      </c>
      <c r="EN201">
        <v>0.41763</v>
      </c>
      <c r="EO201">
        <v>9765.1386700000003</v>
      </c>
      <c r="EP201">
        <v>21.29</v>
      </c>
      <c r="EQ201">
        <v>9.0240000000000001E-2</v>
      </c>
      <c r="ER201">
        <v>2438.86499</v>
      </c>
      <c r="ES201">
        <v>8.0060000000000006E-2</v>
      </c>
      <c r="ET201">
        <v>0.20860999999999999</v>
      </c>
      <c r="EU201">
        <v>2438.86499</v>
      </c>
      <c r="EV201">
        <v>21.5</v>
      </c>
      <c r="EW201">
        <v>8.9359999999999995E-2</v>
      </c>
      <c r="EX201">
        <v>27119.238280000001</v>
      </c>
      <c r="EY201">
        <v>868.35802999999999</v>
      </c>
      <c r="EZ201">
        <v>27119.238280000001</v>
      </c>
      <c r="FA201">
        <v>0</v>
      </c>
    </row>
    <row r="202" spans="1:157" x14ac:dyDescent="0.25">
      <c r="A202">
        <v>57857</v>
      </c>
      <c r="B202" t="s">
        <v>169</v>
      </c>
      <c r="C202">
        <v>34921</v>
      </c>
      <c r="D202">
        <v>30798</v>
      </c>
      <c r="E202">
        <v>5</v>
      </c>
      <c r="F202">
        <v>0</v>
      </c>
      <c r="G202">
        <v>0</v>
      </c>
      <c r="H202">
        <v>0</v>
      </c>
      <c r="I202">
        <v>0</v>
      </c>
      <c r="J202">
        <v>115</v>
      </c>
      <c r="K202">
        <v>3.236E-2</v>
      </c>
      <c r="L202">
        <v>15</v>
      </c>
      <c r="M202">
        <v>0</v>
      </c>
      <c r="N202">
        <v>0</v>
      </c>
      <c r="O202">
        <v>0</v>
      </c>
      <c r="P202">
        <v>1</v>
      </c>
      <c r="Q202">
        <v>1</v>
      </c>
      <c r="R202" t="s">
        <v>177</v>
      </c>
      <c r="S202">
        <v>68</v>
      </c>
      <c r="T202">
        <v>0</v>
      </c>
      <c r="U202">
        <v>1926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5</v>
      </c>
      <c r="AB202">
        <v>0</v>
      </c>
      <c r="AC202">
        <v>0</v>
      </c>
      <c r="AD202">
        <v>24</v>
      </c>
      <c r="AE202">
        <v>35200</v>
      </c>
      <c r="AF202">
        <v>3897</v>
      </c>
      <c r="AG202">
        <v>19</v>
      </c>
      <c r="AH202">
        <v>0.1618</v>
      </c>
      <c r="AI202">
        <v>5092.3227500000003</v>
      </c>
      <c r="AJ202">
        <v>8.09E-2</v>
      </c>
      <c r="AK202">
        <v>0.11879000000000001</v>
      </c>
      <c r="AL202">
        <v>23.999549999999999</v>
      </c>
      <c r="AM202">
        <v>753.43053999999995</v>
      </c>
      <c r="AN202">
        <v>31.537800000000001</v>
      </c>
      <c r="AO202">
        <v>133.48922999999999</v>
      </c>
      <c r="AP202">
        <v>294.27627999999999</v>
      </c>
      <c r="AQ202">
        <v>3961.7478000000001</v>
      </c>
      <c r="AR202">
        <v>810.20050000000003</v>
      </c>
      <c r="AS202">
        <v>2904.93921</v>
      </c>
      <c r="AT202">
        <v>1886.0588399999999</v>
      </c>
      <c r="AU202">
        <v>3220.6498999999999</v>
      </c>
      <c r="AV202">
        <v>3794.6372099999999</v>
      </c>
      <c r="AW202">
        <v>119.57304999999999</v>
      </c>
      <c r="AX202">
        <v>843.04912999999999</v>
      </c>
      <c r="AY202">
        <v>730.06524999999999</v>
      </c>
      <c r="AZ202">
        <v>538.44617000000005</v>
      </c>
      <c r="BA202">
        <v>811.55542000000003</v>
      </c>
      <c r="BB202">
        <v>957.65778</v>
      </c>
      <c r="BC202">
        <v>37.67662</v>
      </c>
      <c r="BD202">
        <v>268.33416999999997</v>
      </c>
      <c r="BE202">
        <v>191.87941000000001</v>
      </c>
      <c r="BF202">
        <v>157.72864999999999</v>
      </c>
      <c r="BG202">
        <v>248.89984000000001</v>
      </c>
      <c r="BH202">
        <v>234.72563</v>
      </c>
      <c r="BI202">
        <v>616.17969000000005</v>
      </c>
      <c r="BJ202">
        <v>237.23493999999999</v>
      </c>
      <c r="BK202">
        <v>283.76974000000001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5092.3227500000003</v>
      </c>
      <c r="CJ202">
        <v>133.48922999999999</v>
      </c>
      <c r="CK202">
        <v>294.27627999999999</v>
      </c>
      <c r="CL202">
        <v>3961.7478000000001</v>
      </c>
      <c r="CM202">
        <v>810.20050000000003</v>
      </c>
      <c r="CN202">
        <v>2904.93921</v>
      </c>
      <c r="CO202">
        <v>1886.0588399999999</v>
      </c>
      <c r="CP202">
        <v>3220.6498999999999</v>
      </c>
      <c r="CQ202">
        <v>3794.6372099999999</v>
      </c>
      <c r="CR202">
        <v>119.57304999999999</v>
      </c>
      <c r="CS202">
        <v>843.04912999999999</v>
      </c>
      <c r="CT202">
        <v>730.06524999999999</v>
      </c>
      <c r="CU202">
        <v>538.44617000000005</v>
      </c>
      <c r="CV202">
        <v>811.55542000000003</v>
      </c>
      <c r="CW202">
        <v>957.65778</v>
      </c>
      <c r="CX202">
        <v>37.67662</v>
      </c>
      <c r="CY202">
        <v>268.33416999999997</v>
      </c>
      <c r="CZ202">
        <v>191.87941000000001</v>
      </c>
      <c r="DA202">
        <v>157.72864999999999</v>
      </c>
      <c r="DB202">
        <v>248.89984000000001</v>
      </c>
      <c r="DC202">
        <v>234.72563</v>
      </c>
      <c r="DD202">
        <v>616.17969000000005</v>
      </c>
      <c r="DE202">
        <v>237.23493999999999</v>
      </c>
      <c r="DF202">
        <v>283.76974000000001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81837</v>
      </c>
      <c r="EE202">
        <v>24</v>
      </c>
      <c r="EF202">
        <v>21.78</v>
      </c>
      <c r="EG202">
        <v>8231.4404300000006</v>
      </c>
      <c r="EH202">
        <v>8.1869999999999998E-2</v>
      </c>
      <c r="EI202">
        <v>0.52805999999999997</v>
      </c>
      <c r="EJ202">
        <v>8231.4404300000006</v>
      </c>
      <c r="EK202">
        <v>12.63</v>
      </c>
      <c r="EL202">
        <v>8050.2504900000004</v>
      </c>
      <c r="EM202">
        <v>8.0990000000000006E-2</v>
      </c>
      <c r="EN202">
        <v>0.34428999999999998</v>
      </c>
      <c r="EO202">
        <v>8050.2504900000004</v>
      </c>
      <c r="EP202">
        <v>21.44</v>
      </c>
      <c r="EQ202">
        <v>9.0560000000000002E-2</v>
      </c>
      <c r="ER202">
        <v>1908.7601299999999</v>
      </c>
      <c r="ES202">
        <v>8.09E-2</v>
      </c>
      <c r="ET202">
        <v>0.16327</v>
      </c>
      <c r="EU202">
        <v>1908.7601299999999</v>
      </c>
      <c r="EV202">
        <v>21.61</v>
      </c>
      <c r="EW202">
        <v>8.9849999999999999E-2</v>
      </c>
      <c r="EX202">
        <v>23282.773440000001</v>
      </c>
      <c r="EY202">
        <v>753.43053999999995</v>
      </c>
      <c r="EZ202">
        <v>23282.773440000001</v>
      </c>
      <c r="FA202">
        <v>0</v>
      </c>
    </row>
    <row r="203" spans="1:157" x14ac:dyDescent="0.25">
      <c r="A203">
        <v>57860</v>
      </c>
      <c r="B203" t="s">
        <v>169</v>
      </c>
      <c r="C203">
        <v>34922</v>
      </c>
      <c r="D203">
        <v>27322</v>
      </c>
      <c r="E203">
        <v>5</v>
      </c>
      <c r="F203">
        <v>0</v>
      </c>
      <c r="G203">
        <v>0</v>
      </c>
      <c r="H203">
        <v>0</v>
      </c>
      <c r="I203">
        <v>0</v>
      </c>
      <c r="J203">
        <v>115</v>
      </c>
      <c r="K203">
        <v>3.1949999999999999E-2</v>
      </c>
      <c r="L203">
        <v>15</v>
      </c>
      <c r="M203">
        <v>0</v>
      </c>
      <c r="N203">
        <v>0</v>
      </c>
      <c r="O203">
        <v>0</v>
      </c>
      <c r="P203">
        <v>1</v>
      </c>
      <c r="Q203">
        <v>1</v>
      </c>
      <c r="R203" t="s">
        <v>177</v>
      </c>
      <c r="S203">
        <v>78</v>
      </c>
      <c r="T203">
        <v>0</v>
      </c>
      <c r="U203">
        <v>2310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5</v>
      </c>
      <c r="AB203">
        <v>0</v>
      </c>
      <c r="AC203">
        <v>0</v>
      </c>
      <c r="AD203">
        <v>24</v>
      </c>
      <c r="AE203">
        <v>35200</v>
      </c>
      <c r="AF203">
        <v>3897</v>
      </c>
      <c r="AG203">
        <v>19</v>
      </c>
      <c r="AH203">
        <v>0.15975</v>
      </c>
      <c r="AI203">
        <v>4809.8852500000003</v>
      </c>
      <c r="AJ203">
        <v>7.9880000000000007E-2</v>
      </c>
      <c r="AK203">
        <v>0.11219999999999999</v>
      </c>
      <c r="AL203">
        <v>23.999379999999999</v>
      </c>
      <c r="AM203">
        <v>750.61437999999998</v>
      </c>
      <c r="AN203">
        <v>31.443750000000001</v>
      </c>
      <c r="AO203">
        <v>142.08514</v>
      </c>
      <c r="AP203">
        <v>302.91073999999998</v>
      </c>
      <c r="AQ203">
        <v>3986.1186499999999</v>
      </c>
      <c r="AR203">
        <v>875.57446000000004</v>
      </c>
      <c r="AS203">
        <v>3146.4133299999999</v>
      </c>
      <c r="AT203">
        <v>1881.5311300000001</v>
      </c>
      <c r="AU203">
        <v>3109.3364299999998</v>
      </c>
      <c r="AV203">
        <v>3891.86841</v>
      </c>
      <c r="AW203">
        <v>117.97083000000001</v>
      </c>
      <c r="AX203">
        <v>831.56206999999995</v>
      </c>
      <c r="AY203">
        <v>735.39824999999996</v>
      </c>
      <c r="AZ203">
        <v>533.31726000000003</v>
      </c>
      <c r="BA203">
        <v>780.11414000000002</v>
      </c>
      <c r="BB203">
        <v>972.76837</v>
      </c>
      <c r="BC203">
        <v>36.804519999999997</v>
      </c>
      <c r="BD203">
        <v>263.99741</v>
      </c>
      <c r="BE203">
        <v>191.78686999999999</v>
      </c>
      <c r="BF203">
        <v>148.95694</v>
      </c>
      <c r="BG203">
        <v>234.77516</v>
      </c>
      <c r="BH203">
        <v>232.95226</v>
      </c>
      <c r="BI203">
        <v>562.59862999999996</v>
      </c>
      <c r="BJ203">
        <v>232.08841000000001</v>
      </c>
      <c r="BK203">
        <v>282.47719999999998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4809.8852500000003</v>
      </c>
      <c r="CJ203">
        <v>142.08514</v>
      </c>
      <c r="CK203">
        <v>302.91073999999998</v>
      </c>
      <c r="CL203">
        <v>3986.1186499999999</v>
      </c>
      <c r="CM203">
        <v>875.57446000000004</v>
      </c>
      <c r="CN203">
        <v>3146.4133299999999</v>
      </c>
      <c r="CO203">
        <v>1881.5311300000001</v>
      </c>
      <c r="CP203">
        <v>3109.3364299999998</v>
      </c>
      <c r="CQ203">
        <v>3891.86841</v>
      </c>
      <c r="CR203">
        <v>117.97083000000001</v>
      </c>
      <c r="CS203">
        <v>831.56206999999995</v>
      </c>
      <c r="CT203">
        <v>735.39824999999996</v>
      </c>
      <c r="CU203">
        <v>533.31726000000003</v>
      </c>
      <c r="CV203">
        <v>780.11414000000002</v>
      </c>
      <c r="CW203">
        <v>972.76837</v>
      </c>
      <c r="CX203">
        <v>36.804519999999997</v>
      </c>
      <c r="CY203">
        <v>263.99741</v>
      </c>
      <c r="CZ203">
        <v>191.78686999999999</v>
      </c>
      <c r="DA203">
        <v>148.95694</v>
      </c>
      <c r="DB203">
        <v>234.77516</v>
      </c>
      <c r="DC203">
        <v>232.95226</v>
      </c>
      <c r="DD203">
        <v>562.59862999999996</v>
      </c>
      <c r="DE203">
        <v>232.08841000000001</v>
      </c>
      <c r="DF203">
        <v>282.47719999999998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81837</v>
      </c>
      <c r="EE203">
        <v>24</v>
      </c>
      <c r="EF203">
        <v>21.79</v>
      </c>
      <c r="EG203">
        <v>8442.4394499999999</v>
      </c>
      <c r="EH203">
        <v>8.097E-2</v>
      </c>
      <c r="EI203">
        <v>0.54159999999999997</v>
      </c>
      <c r="EJ203">
        <v>8442.4394499999999</v>
      </c>
      <c r="EK203">
        <v>12.46</v>
      </c>
      <c r="EL203">
        <v>8215.6357399999997</v>
      </c>
      <c r="EM203">
        <v>7.9979999999999996E-2</v>
      </c>
      <c r="EN203">
        <v>0.35137000000000002</v>
      </c>
      <c r="EO203">
        <v>8215.6357399999997</v>
      </c>
      <c r="EP203">
        <v>21.43</v>
      </c>
      <c r="EQ203">
        <v>8.9450000000000002E-2</v>
      </c>
      <c r="ER203">
        <v>2025.4465299999999</v>
      </c>
      <c r="ES203">
        <v>7.9880000000000007E-2</v>
      </c>
      <c r="ET203">
        <v>0.17324999999999999</v>
      </c>
      <c r="EU203">
        <v>2025.4465299999999</v>
      </c>
      <c r="EV203">
        <v>21.59</v>
      </c>
      <c r="EW203">
        <v>8.8789999999999994E-2</v>
      </c>
      <c r="EX203">
        <v>23493.40625</v>
      </c>
      <c r="EY203">
        <v>750.61437999999998</v>
      </c>
      <c r="EZ203">
        <v>23493.40625</v>
      </c>
      <c r="FA203">
        <v>0</v>
      </c>
    </row>
    <row r="204" spans="1:157" x14ac:dyDescent="0.25">
      <c r="A204">
        <v>57863</v>
      </c>
      <c r="B204" t="s">
        <v>169</v>
      </c>
      <c r="C204">
        <v>34923</v>
      </c>
      <c r="D204">
        <v>30800</v>
      </c>
      <c r="E204">
        <v>5</v>
      </c>
      <c r="F204">
        <v>0</v>
      </c>
      <c r="G204">
        <v>0</v>
      </c>
      <c r="H204">
        <v>0</v>
      </c>
      <c r="I204">
        <v>0</v>
      </c>
      <c r="J204">
        <v>115</v>
      </c>
      <c r="K204">
        <v>3.2030000000000003E-2</v>
      </c>
      <c r="L204">
        <v>15</v>
      </c>
      <c r="M204">
        <v>0</v>
      </c>
      <c r="N204">
        <v>0</v>
      </c>
      <c r="O204">
        <v>0</v>
      </c>
      <c r="P204">
        <v>1</v>
      </c>
      <c r="Q204">
        <v>1</v>
      </c>
      <c r="R204" t="s">
        <v>177</v>
      </c>
      <c r="S204">
        <v>91</v>
      </c>
      <c r="T204">
        <v>0</v>
      </c>
      <c r="U204">
        <v>2550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5</v>
      </c>
      <c r="AB204">
        <v>0</v>
      </c>
      <c r="AC204">
        <v>0</v>
      </c>
      <c r="AD204">
        <v>24</v>
      </c>
      <c r="AE204">
        <v>35200</v>
      </c>
      <c r="AF204">
        <v>3897</v>
      </c>
      <c r="AG204">
        <v>19</v>
      </c>
      <c r="AH204">
        <v>0.16014999999999999</v>
      </c>
      <c r="AI204">
        <v>5155.4824200000003</v>
      </c>
      <c r="AJ204">
        <v>8.0079999999999998E-2</v>
      </c>
      <c r="AK204">
        <v>0.12027</v>
      </c>
      <c r="AL204">
        <v>23.999860000000002</v>
      </c>
      <c r="AM204">
        <v>745.04467999999997</v>
      </c>
      <c r="AN204">
        <v>31.23592</v>
      </c>
      <c r="AO204">
        <v>146.63245000000001</v>
      </c>
      <c r="AP204">
        <v>305.27753000000001</v>
      </c>
      <c r="AQ204">
        <v>3683.36841</v>
      </c>
      <c r="AR204">
        <v>856.70281999999997</v>
      </c>
      <c r="AS204">
        <v>3162.7426799999998</v>
      </c>
      <c r="AT204">
        <v>1941.5069599999999</v>
      </c>
      <c r="AU204">
        <v>3123.52954</v>
      </c>
      <c r="AV204">
        <v>4087.7370599999999</v>
      </c>
      <c r="AW204">
        <v>117.59547000000001</v>
      </c>
      <c r="AX204">
        <v>747.1499</v>
      </c>
      <c r="AY204">
        <v>729.48206000000005</v>
      </c>
      <c r="AZ204">
        <v>548.37847999999997</v>
      </c>
      <c r="BA204">
        <v>781.56835999999998</v>
      </c>
      <c r="BB204">
        <v>1015.1228</v>
      </c>
      <c r="BC204">
        <v>36.690089999999998</v>
      </c>
      <c r="BD204">
        <v>236.73195999999999</v>
      </c>
      <c r="BE204">
        <v>191.44677999999999</v>
      </c>
      <c r="BF204">
        <v>152.11595</v>
      </c>
      <c r="BG204">
        <v>233.89375000000001</v>
      </c>
      <c r="BH204">
        <v>240.80157</v>
      </c>
      <c r="BI204">
        <v>412.62378000000001</v>
      </c>
      <c r="BJ204">
        <v>225.97621000000001</v>
      </c>
      <c r="BK204">
        <v>283.76339999999999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5155.4824200000003</v>
      </c>
      <c r="CJ204">
        <v>146.63245000000001</v>
      </c>
      <c r="CK204">
        <v>305.27753000000001</v>
      </c>
      <c r="CL204">
        <v>3683.36841</v>
      </c>
      <c r="CM204">
        <v>856.70281999999997</v>
      </c>
      <c r="CN204">
        <v>3162.7426799999998</v>
      </c>
      <c r="CO204">
        <v>1941.5069599999999</v>
      </c>
      <c r="CP204">
        <v>3123.52954</v>
      </c>
      <c r="CQ204">
        <v>4087.7370599999999</v>
      </c>
      <c r="CR204">
        <v>117.59547000000001</v>
      </c>
      <c r="CS204">
        <v>747.1499</v>
      </c>
      <c r="CT204">
        <v>729.48206000000005</v>
      </c>
      <c r="CU204">
        <v>548.37847999999997</v>
      </c>
      <c r="CV204">
        <v>781.56835999999998</v>
      </c>
      <c r="CW204">
        <v>1015.1228</v>
      </c>
      <c r="CX204">
        <v>36.690089999999998</v>
      </c>
      <c r="CY204">
        <v>236.73195999999999</v>
      </c>
      <c r="CZ204">
        <v>191.44677999999999</v>
      </c>
      <c r="DA204">
        <v>152.11595</v>
      </c>
      <c r="DB204">
        <v>233.89375000000001</v>
      </c>
      <c r="DC204">
        <v>240.80157</v>
      </c>
      <c r="DD204">
        <v>412.62378000000001</v>
      </c>
      <c r="DE204">
        <v>225.97621000000001</v>
      </c>
      <c r="DF204">
        <v>283.76339999999999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81837</v>
      </c>
      <c r="EE204">
        <v>24</v>
      </c>
      <c r="EF204">
        <v>21.78</v>
      </c>
      <c r="EG204">
        <v>8653.09375</v>
      </c>
      <c r="EH204">
        <v>8.133E-2</v>
      </c>
      <c r="EI204">
        <v>0.55510999999999999</v>
      </c>
      <c r="EJ204">
        <v>8653.09375</v>
      </c>
      <c r="EK204">
        <v>12.29</v>
      </c>
      <c r="EL204">
        <v>7916.8515600000001</v>
      </c>
      <c r="EM204">
        <v>8.0159999999999995E-2</v>
      </c>
      <c r="EN204">
        <v>0.33859</v>
      </c>
      <c r="EO204">
        <v>7916.8515600000001</v>
      </c>
      <c r="EP204">
        <v>21.45</v>
      </c>
      <c r="EQ204">
        <v>8.9590000000000003E-2</v>
      </c>
      <c r="ER204">
        <v>1535.4095500000001</v>
      </c>
      <c r="ES204">
        <v>8.0079999999999998E-2</v>
      </c>
      <c r="ET204">
        <v>0.13133</v>
      </c>
      <c r="EU204">
        <v>1535.4095500000001</v>
      </c>
      <c r="EV204">
        <v>21.68</v>
      </c>
      <c r="EW204">
        <v>8.8639999999999997E-2</v>
      </c>
      <c r="EX204">
        <v>23260.837889999999</v>
      </c>
      <c r="EY204">
        <v>745.04467999999997</v>
      </c>
      <c r="EZ204">
        <v>23260.837889999999</v>
      </c>
      <c r="FA204">
        <v>0</v>
      </c>
    </row>
    <row r="205" spans="1:157" x14ac:dyDescent="0.25">
      <c r="A205">
        <v>57866</v>
      </c>
      <c r="B205" t="s">
        <v>169</v>
      </c>
      <c r="C205">
        <v>34924</v>
      </c>
      <c r="D205">
        <v>30435</v>
      </c>
      <c r="E205">
        <v>5</v>
      </c>
      <c r="F205">
        <v>0</v>
      </c>
      <c r="G205">
        <v>0</v>
      </c>
      <c r="H205">
        <v>0</v>
      </c>
      <c r="I205">
        <v>0</v>
      </c>
      <c r="J205">
        <v>115</v>
      </c>
      <c r="K205">
        <v>3.2870000000000003E-2</v>
      </c>
      <c r="L205">
        <v>15</v>
      </c>
      <c r="M205">
        <v>0</v>
      </c>
      <c r="N205">
        <v>0</v>
      </c>
      <c r="O205">
        <v>0</v>
      </c>
      <c r="P205">
        <v>1</v>
      </c>
      <c r="Q205">
        <v>1</v>
      </c>
      <c r="R205" t="s">
        <v>177</v>
      </c>
      <c r="S205">
        <v>93</v>
      </c>
      <c r="T205">
        <v>0</v>
      </c>
      <c r="U205">
        <v>2116</v>
      </c>
      <c r="V205">
        <v>0</v>
      </c>
      <c r="W205">
        <v>4</v>
      </c>
      <c r="X205">
        <v>0</v>
      </c>
      <c r="Y205">
        <v>0</v>
      </c>
      <c r="Z205">
        <v>0</v>
      </c>
      <c r="AA205">
        <v>5</v>
      </c>
      <c r="AB205">
        <v>0</v>
      </c>
      <c r="AC205">
        <v>0</v>
      </c>
      <c r="AD205">
        <v>24</v>
      </c>
      <c r="AE205">
        <v>35200</v>
      </c>
      <c r="AF205">
        <v>3897</v>
      </c>
      <c r="AG205">
        <v>19</v>
      </c>
      <c r="AH205">
        <v>0.16436999999999999</v>
      </c>
      <c r="AI205">
        <v>4931.9799800000001</v>
      </c>
      <c r="AJ205">
        <v>8.2189999999999999E-2</v>
      </c>
      <c r="AK205">
        <v>0.11505</v>
      </c>
      <c r="AL205">
        <v>23.99991</v>
      </c>
      <c r="AM205">
        <v>736.34424000000001</v>
      </c>
      <c r="AN205">
        <v>30.850529999999999</v>
      </c>
      <c r="AO205">
        <v>142.17367999999999</v>
      </c>
      <c r="AP205">
        <v>295.01821999999999</v>
      </c>
      <c r="AQ205">
        <v>3591.8740200000002</v>
      </c>
      <c r="AR205">
        <v>832.19304999999997</v>
      </c>
      <c r="AS205">
        <v>3108.2526899999998</v>
      </c>
      <c r="AT205">
        <v>1800.72522</v>
      </c>
      <c r="AU205">
        <v>2963.0368699999999</v>
      </c>
      <c r="AV205">
        <v>3942.375</v>
      </c>
      <c r="AW205">
        <v>114.9492</v>
      </c>
      <c r="AX205">
        <v>729.00414999999998</v>
      </c>
      <c r="AY205">
        <v>721.00824</v>
      </c>
      <c r="AZ205">
        <v>508.49016999999998</v>
      </c>
      <c r="BA205">
        <v>741.23071000000004</v>
      </c>
      <c r="BB205">
        <v>978.64368000000002</v>
      </c>
      <c r="BC205">
        <v>36.031849999999999</v>
      </c>
      <c r="BD205">
        <v>231.47579999999999</v>
      </c>
      <c r="BE205">
        <v>189.96152000000001</v>
      </c>
      <c r="BF205">
        <v>139.35257999999999</v>
      </c>
      <c r="BG205">
        <v>220.97400999999999</v>
      </c>
      <c r="BH205">
        <v>231.51138</v>
      </c>
      <c r="BI205">
        <v>384.16232000000002</v>
      </c>
      <c r="BJ205">
        <v>218.22545</v>
      </c>
      <c r="BK205">
        <v>277.96194000000003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4931.9799800000001</v>
      </c>
      <c r="CJ205">
        <v>142.17367999999999</v>
      </c>
      <c r="CK205">
        <v>295.01821999999999</v>
      </c>
      <c r="CL205">
        <v>3591.8740200000002</v>
      </c>
      <c r="CM205">
        <v>832.19304999999997</v>
      </c>
      <c r="CN205">
        <v>3108.2526899999998</v>
      </c>
      <c r="CO205">
        <v>1800.72522</v>
      </c>
      <c r="CP205">
        <v>2963.0368699999999</v>
      </c>
      <c r="CQ205">
        <v>3942.375</v>
      </c>
      <c r="CR205">
        <v>114.9492</v>
      </c>
      <c r="CS205">
        <v>729.00414999999998</v>
      </c>
      <c r="CT205">
        <v>721.00824</v>
      </c>
      <c r="CU205">
        <v>508.49016999999998</v>
      </c>
      <c r="CV205">
        <v>741.23071000000004</v>
      </c>
      <c r="CW205">
        <v>978.64368000000002</v>
      </c>
      <c r="CX205">
        <v>36.031849999999999</v>
      </c>
      <c r="CY205">
        <v>231.47579999999999</v>
      </c>
      <c r="CZ205">
        <v>189.96152000000001</v>
      </c>
      <c r="DA205">
        <v>139.35257999999999</v>
      </c>
      <c r="DB205">
        <v>220.97400999999999</v>
      </c>
      <c r="DC205">
        <v>231.51138</v>
      </c>
      <c r="DD205">
        <v>384.16232000000002</v>
      </c>
      <c r="DE205">
        <v>218.22545</v>
      </c>
      <c r="DF205">
        <v>277.96194000000003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81837</v>
      </c>
      <c r="EE205">
        <v>24</v>
      </c>
      <c r="EF205">
        <v>21.79</v>
      </c>
      <c r="EG205">
        <v>8462.3730500000001</v>
      </c>
      <c r="EH205">
        <v>8.3330000000000001E-2</v>
      </c>
      <c r="EI205">
        <v>0.54288000000000003</v>
      </c>
      <c r="EJ205">
        <v>8462.3730500000001</v>
      </c>
      <c r="EK205">
        <v>12.45</v>
      </c>
      <c r="EL205">
        <v>7571.4209000000001</v>
      </c>
      <c r="EM205">
        <v>8.2250000000000004E-2</v>
      </c>
      <c r="EN205">
        <v>0.32380999999999999</v>
      </c>
      <c r="EO205">
        <v>7571.4209000000001</v>
      </c>
      <c r="EP205">
        <v>21.48</v>
      </c>
      <c r="EQ205">
        <v>9.1829999999999995E-2</v>
      </c>
      <c r="ER205">
        <v>1432.85779</v>
      </c>
      <c r="ES205">
        <v>8.2189999999999999E-2</v>
      </c>
      <c r="ET205">
        <v>0.12256</v>
      </c>
      <c r="EU205">
        <v>1432.85779</v>
      </c>
      <c r="EV205">
        <v>21.7</v>
      </c>
      <c r="EW205">
        <v>9.0899999999999995E-2</v>
      </c>
      <c r="EX205">
        <v>22398.630860000001</v>
      </c>
      <c r="EY205">
        <v>736.34418000000005</v>
      </c>
      <c r="EZ205">
        <v>22398.630860000001</v>
      </c>
      <c r="FA205">
        <v>0</v>
      </c>
    </row>
    <row r="206" spans="1:157" x14ac:dyDescent="0.25">
      <c r="A206">
        <v>57869</v>
      </c>
      <c r="B206" t="s">
        <v>169</v>
      </c>
      <c r="C206">
        <v>34925</v>
      </c>
      <c r="D206">
        <v>30802</v>
      </c>
      <c r="E206">
        <v>5</v>
      </c>
      <c r="F206">
        <v>0</v>
      </c>
      <c r="G206">
        <v>0</v>
      </c>
      <c r="H206">
        <v>0</v>
      </c>
      <c r="I206">
        <v>0</v>
      </c>
      <c r="J206">
        <v>115</v>
      </c>
      <c r="K206">
        <v>3.0089999999999999E-2</v>
      </c>
      <c r="L206">
        <v>15</v>
      </c>
      <c r="M206">
        <v>0</v>
      </c>
      <c r="N206">
        <v>0</v>
      </c>
      <c r="O206">
        <v>0</v>
      </c>
      <c r="P206">
        <v>1</v>
      </c>
      <c r="Q206">
        <v>1</v>
      </c>
      <c r="R206" t="s">
        <v>177</v>
      </c>
      <c r="S206">
        <v>84</v>
      </c>
      <c r="T206">
        <v>0</v>
      </c>
      <c r="U206">
        <v>2456</v>
      </c>
      <c r="V206">
        <v>0</v>
      </c>
      <c r="W206">
        <v>4</v>
      </c>
      <c r="X206">
        <v>0</v>
      </c>
      <c r="Y206">
        <v>0</v>
      </c>
      <c r="Z206">
        <v>0</v>
      </c>
      <c r="AA206">
        <v>5</v>
      </c>
      <c r="AB206">
        <v>0</v>
      </c>
      <c r="AC206">
        <v>0</v>
      </c>
      <c r="AD206">
        <v>24</v>
      </c>
      <c r="AE206">
        <v>35200</v>
      </c>
      <c r="AF206">
        <v>3897</v>
      </c>
      <c r="AG206">
        <v>19</v>
      </c>
      <c r="AH206">
        <v>0.15045</v>
      </c>
      <c r="AI206">
        <v>4261.7133800000001</v>
      </c>
      <c r="AJ206">
        <v>7.5230000000000005E-2</v>
      </c>
      <c r="AK206">
        <v>9.9419999999999994E-2</v>
      </c>
      <c r="AL206">
        <v>23.999970000000001</v>
      </c>
      <c r="AM206">
        <v>619.10760000000005</v>
      </c>
      <c r="AN206">
        <v>25.923310000000001</v>
      </c>
      <c r="AO206">
        <v>133.13981999999999</v>
      </c>
      <c r="AP206">
        <v>277.60959000000003</v>
      </c>
      <c r="AQ206">
        <v>3058.4472700000001</v>
      </c>
      <c r="AR206">
        <v>773.41027999999994</v>
      </c>
      <c r="AS206">
        <v>2951.2648899999999</v>
      </c>
      <c r="AT206">
        <v>1690.35742</v>
      </c>
      <c r="AU206">
        <v>2771.8862300000001</v>
      </c>
      <c r="AV206">
        <v>3756.52441</v>
      </c>
      <c r="AW206">
        <v>111.00017</v>
      </c>
      <c r="AX206">
        <v>618.91907000000003</v>
      </c>
      <c r="AY206">
        <v>701.37054000000001</v>
      </c>
      <c r="AZ206">
        <v>479.40665000000001</v>
      </c>
      <c r="BA206">
        <v>697.25635</v>
      </c>
      <c r="BB206">
        <v>938.55913999999996</v>
      </c>
      <c r="BC206">
        <v>34.98865</v>
      </c>
      <c r="BD206">
        <v>195.78108</v>
      </c>
      <c r="BE206">
        <v>185.74506</v>
      </c>
      <c r="BF206">
        <v>128.93538000000001</v>
      </c>
      <c r="BG206">
        <v>206.39467999999999</v>
      </c>
      <c r="BH206">
        <v>221.37542999999999</v>
      </c>
      <c r="BI206">
        <v>188.88614999999999</v>
      </c>
      <c r="BJ206">
        <v>196.74879000000001</v>
      </c>
      <c r="BK206">
        <v>257.18646000000001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4261.7133800000001</v>
      </c>
      <c r="CJ206">
        <v>133.13981999999999</v>
      </c>
      <c r="CK206">
        <v>277.60959000000003</v>
      </c>
      <c r="CL206">
        <v>3058.4472700000001</v>
      </c>
      <c r="CM206">
        <v>773.41027999999994</v>
      </c>
      <c r="CN206">
        <v>2951.2648899999999</v>
      </c>
      <c r="CO206">
        <v>1690.35742</v>
      </c>
      <c r="CP206">
        <v>2771.8862300000001</v>
      </c>
      <c r="CQ206">
        <v>3756.52441</v>
      </c>
      <c r="CR206">
        <v>111.00017</v>
      </c>
      <c r="CS206">
        <v>618.91907000000003</v>
      </c>
      <c r="CT206">
        <v>701.37054000000001</v>
      </c>
      <c r="CU206">
        <v>479.40665000000001</v>
      </c>
      <c r="CV206">
        <v>697.25635</v>
      </c>
      <c r="CW206">
        <v>938.55913999999996</v>
      </c>
      <c r="CX206">
        <v>34.98865</v>
      </c>
      <c r="CY206">
        <v>195.78108</v>
      </c>
      <c r="CZ206">
        <v>185.74506</v>
      </c>
      <c r="DA206">
        <v>128.93538000000001</v>
      </c>
      <c r="DB206">
        <v>206.39467999999999</v>
      </c>
      <c r="DC206">
        <v>221.37542999999999</v>
      </c>
      <c r="DD206">
        <v>188.88614999999999</v>
      </c>
      <c r="DE206">
        <v>196.74879000000001</v>
      </c>
      <c r="DF206">
        <v>257.18646000000001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81837</v>
      </c>
      <c r="EE206">
        <v>24</v>
      </c>
      <c r="EF206">
        <v>21.81</v>
      </c>
      <c r="EG206">
        <v>8227.7265599999992</v>
      </c>
      <c r="EH206">
        <v>7.6119999999999993E-2</v>
      </c>
      <c r="EI206">
        <v>0.52781999999999996</v>
      </c>
      <c r="EJ206">
        <v>8227.7265599999992</v>
      </c>
      <c r="EK206">
        <v>12.63</v>
      </c>
      <c r="EL206">
        <v>6933.9628899999998</v>
      </c>
      <c r="EM206">
        <v>7.5259999999999994E-2</v>
      </c>
      <c r="EN206">
        <v>0.29654999999999998</v>
      </c>
      <c r="EO206">
        <v>6933.9628899999998</v>
      </c>
      <c r="EP206">
        <v>21.53</v>
      </c>
      <c r="EQ206">
        <v>8.3860000000000004E-2</v>
      </c>
      <c r="ER206">
        <v>1151.7900400000001</v>
      </c>
      <c r="ES206">
        <v>7.5230000000000005E-2</v>
      </c>
      <c r="ET206">
        <v>9.8519999999999996E-2</v>
      </c>
      <c r="EU206">
        <v>1151.7900400000001</v>
      </c>
      <c r="EV206">
        <v>21.75</v>
      </c>
      <c r="EW206">
        <v>8.301E-2</v>
      </c>
      <c r="EX206">
        <v>20575.193360000001</v>
      </c>
      <c r="EY206">
        <v>619.10753999999997</v>
      </c>
      <c r="EZ206">
        <v>20575.193360000001</v>
      </c>
      <c r="FA206">
        <v>0</v>
      </c>
    </row>
    <row r="207" spans="1:157" x14ac:dyDescent="0.25">
      <c r="A207">
        <v>57872</v>
      </c>
      <c r="B207" t="s">
        <v>169</v>
      </c>
      <c r="C207">
        <v>34926</v>
      </c>
      <c r="D207">
        <v>30439</v>
      </c>
      <c r="E207">
        <v>5</v>
      </c>
      <c r="F207">
        <v>0</v>
      </c>
      <c r="G207">
        <v>0</v>
      </c>
      <c r="H207">
        <v>0</v>
      </c>
      <c r="I207">
        <v>0</v>
      </c>
      <c r="J207">
        <v>115</v>
      </c>
      <c r="K207">
        <v>3.2640000000000002E-2</v>
      </c>
      <c r="L207">
        <v>15</v>
      </c>
      <c r="M207">
        <v>0</v>
      </c>
      <c r="N207">
        <v>0</v>
      </c>
      <c r="O207">
        <v>0</v>
      </c>
      <c r="P207">
        <v>1</v>
      </c>
      <c r="Q207">
        <v>1</v>
      </c>
      <c r="R207" t="s">
        <v>177</v>
      </c>
      <c r="S207">
        <v>88</v>
      </c>
      <c r="T207">
        <v>0</v>
      </c>
      <c r="U207">
        <v>3050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5</v>
      </c>
      <c r="AB207">
        <v>0</v>
      </c>
      <c r="AC207">
        <v>0</v>
      </c>
      <c r="AD207">
        <v>24</v>
      </c>
      <c r="AE207">
        <v>35200</v>
      </c>
      <c r="AF207">
        <v>3897</v>
      </c>
      <c r="AG207">
        <v>19</v>
      </c>
      <c r="AH207">
        <v>0.16322</v>
      </c>
      <c r="AI207">
        <v>4664.2490200000002</v>
      </c>
      <c r="AJ207">
        <v>8.1610000000000002E-2</v>
      </c>
      <c r="AK207">
        <v>0.10881</v>
      </c>
      <c r="AL207">
        <v>23.999970000000001</v>
      </c>
      <c r="AM207">
        <v>723.05786000000001</v>
      </c>
      <c r="AN207">
        <v>30.34442</v>
      </c>
      <c r="AO207">
        <v>146.15843000000001</v>
      </c>
      <c r="AP207">
        <v>305.04633000000001</v>
      </c>
      <c r="AQ207">
        <v>3230.0397899999998</v>
      </c>
      <c r="AR207">
        <v>845.86310000000003</v>
      </c>
      <c r="AS207">
        <v>3190.9650900000001</v>
      </c>
      <c r="AT207">
        <v>1888.9497100000001</v>
      </c>
      <c r="AU207">
        <v>2945.4472700000001</v>
      </c>
      <c r="AV207">
        <v>4078.0849600000001</v>
      </c>
      <c r="AW207">
        <v>119.66633</v>
      </c>
      <c r="AX207">
        <v>649.90894000000003</v>
      </c>
      <c r="AY207">
        <v>741.78638000000001</v>
      </c>
      <c r="AZ207">
        <v>535.83459000000005</v>
      </c>
      <c r="BA207">
        <v>742.42731000000003</v>
      </c>
      <c r="BB207">
        <v>1018.33533</v>
      </c>
      <c r="BC207">
        <v>37.414169999999999</v>
      </c>
      <c r="BD207">
        <v>205.08835999999999</v>
      </c>
      <c r="BE207">
        <v>194.45847000000001</v>
      </c>
      <c r="BF207">
        <v>149.12817000000001</v>
      </c>
      <c r="BG207">
        <v>221.66380000000001</v>
      </c>
      <c r="BH207">
        <v>243.49992</v>
      </c>
      <c r="BI207">
        <v>169.34705</v>
      </c>
      <c r="BJ207">
        <v>225.13664</v>
      </c>
      <c r="BK207">
        <v>265.16129000000001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4664.2490200000002</v>
      </c>
      <c r="CJ207">
        <v>146.15843000000001</v>
      </c>
      <c r="CK207">
        <v>305.04633000000001</v>
      </c>
      <c r="CL207">
        <v>3230.0397899999998</v>
      </c>
      <c r="CM207">
        <v>845.86310000000003</v>
      </c>
      <c r="CN207">
        <v>3190.9650900000001</v>
      </c>
      <c r="CO207">
        <v>1888.9497100000001</v>
      </c>
      <c r="CP207">
        <v>2945.4472700000001</v>
      </c>
      <c r="CQ207">
        <v>4078.0849600000001</v>
      </c>
      <c r="CR207">
        <v>119.66633</v>
      </c>
      <c r="CS207">
        <v>649.90894000000003</v>
      </c>
      <c r="CT207">
        <v>741.78638000000001</v>
      </c>
      <c r="CU207">
        <v>535.83459000000005</v>
      </c>
      <c r="CV207">
        <v>742.42731000000003</v>
      </c>
      <c r="CW207">
        <v>1018.33533</v>
      </c>
      <c r="CX207">
        <v>37.414169999999999</v>
      </c>
      <c r="CY207">
        <v>205.08835999999999</v>
      </c>
      <c r="CZ207">
        <v>194.45847000000001</v>
      </c>
      <c r="DA207">
        <v>149.12817000000001</v>
      </c>
      <c r="DB207">
        <v>221.66380000000001</v>
      </c>
      <c r="DC207">
        <v>243.49992</v>
      </c>
      <c r="DD207">
        <v>169.34705</v>
      </c>
      <c r="DE207">
        <v>225.13664</v>
      </c>
      <c r="DF207">
        <v>265.16129000000001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81837</v>
      </c>
      <c r="EE207">
        <v>24</v>
      </c>
      <c r="EF207">
        <v>21.8</v>
      </c>
      <c r="EG207">
        <v>8819.8291000000008</v>
      </c>
      <c r="EH207">
        <v>8.3040000000000003E-2</v>
      </c>
      <c r="EI207">
        <v>0.56581000000000004</v>
      </c>
      <c r="EJ207">
        <v>8819.8291000000008</v>
      </c>
      <c r="EK207">
        <v>12.16</v>
      </c>
      <c r="EL207">
        <v>7474.28809</v>
      </c>
      <c r="EM207">
        <v>8.1670000000000006E-2</v>
      </c>
      <c r="EN207">
        <v>0.31966</v>
      </c>
      <c r="EO207">
        <v>7474.28809</v>
      </c>
      <c r="EP207">
        <v>21.49</v>
      </c>
      <c r="EQ207">
        <v>9.1139999999999999E-2</v>
      </c>
      <c r="ER207">
        <v>1191.04492</v>
      </c>
      <c r="ES207">
        <v>8.1610000000000002E-2</v>
      </c>
      <c r="ET207">
        <v>0.10188</v>
      </c>
      <c r="EU207">
        <v>1191.04492</v>
      </c>
      <c r="EV207">
        <v>21.74</v>
      </c>
      <c r="EW207">
        <v>9.01E-2</v>
      </c>
      <c r="EX207">
        <v>22149.410159999999</v>
      </c>
      <c r="EY207">
        <v>723.05786000000001</v>
      </c>
      <c r="EZ207">
        <v>22149.410159999999</v>
      </c>
      <c r="FA207">
        <v>0</v>
      </c>
    </row>
    <row r="208" spans="1:157" x14ac:dyDescent="0.25">
      <c r="A208">
        <v>57875</v>
      </c>
      <c r="B208" t="s">
        <v>169</v>
      </c>
      <c r="C208">
        <v>34927</v>
      </c>
      <c r="D208">
        <v>30593</v>
      </c>
      <c r="E208">
        <v>5</v>
      </c>
      <c r="F208">
        <v>0</v>
      </c>
      <c r="G208">
        <v>0</v>
      </c>
      <c r="H208">
        <v>0</v>
      </c>
      <c r="I208">
        <v>0</v>
      </c>
      <c r="J208">
        <v>115</v>
      </c>
      <c r="K208">
        <v>3.1739999999999997E-2</v>
      </c>
      <c r="L208">
        <v>15</v>
      </c>
      <c r="M208">
        <v>0</v>
      </c>
      <c r="N208">
        <v>0</v>
      </c>
      <c r="O208">
        <v>0</v>
      </c>
      <c r="P208">
        <v>2</v>
      </c>
      <c r="Q208">
        <v>2</v>
      </c>
      <c r="R208" t="s">
        <v>177</v>
      </c>
      <c r="S208">
        <v>299</v>
      </c>
      <c r="T208">
        <v>0</v>
      </c>
      <c r="U208">
        <v>4196</v>
      </c>
      <c r="V208">
        <v>0</v>
      </c>
      <c r="W208">
        <v>1</v>
      </c>
      <c r="X208">
        <v>0</v>
      </c>
      <c r="Y208">
        <v>0</v>
      </c>
      <c r="Z208">
        <v>0</v>
      </c>
      <c r="AA208">
        <v>5</v>
      </c>
      <c r="AB208">
        <v>0</v>
      </c>
      <c r="AC208">
        <v>0</v>
      </c>
      <c r="AD208">
        <v>37</v>
      </c>
      <c r="AE208">
        <v>41300</v>
      </c>
      <c r="AF208">
        <v>3936</v>
      </c>
      <c r="AG208">
        <v>29</v>
      </c>
      <c r="AH208">
        <v>0.15872</v>
      </c>
      <c r="AI208">
        <v>4554.0449200000003</v>
      </c>
      <c r="AJ208">
        <v>5.1479999999999998E-2</v>
      </c>
      <c r="AK208">
        <v>0.10518</v>
      </c>
      <c r="AL208">
        <v>36.999569999999999</v>
      </c>
      <c r="AM208">
        <v>776.70672999999999</v>
      </c>
      <c r="AN208">
        <v>21.2118</v>
      </c>
      <c r="AO208">
        <v>185.92381</v>
      </c>
      <c r="AP208">
        <v>379.46285999999998</v>
      </c>
      <c r="AQ208">
        <v>3439.21558</v>
      </c>
      <c r="AR208">
        <v>938.89910999999995</v>
      </c>
      <c r="AS208">
        <v>3394.5571300000001</v>
      </c>
      <c r="AT208">
        <v>2070.4089399999998</v>
      </c>
      <c r="AU208">
        <v>3178.85376</v>
      </c>
      <c r="AV208">
        <v>4567.4199200000003</v>
      </c>
      <c r="AW208">
        <v>141.47093000000001</v>
      </c>
      <c r="AX208">
        <v>669.81389999999999</v>
      </c>
      <c r="AY208">
        <v>785.89008000000001</v>
      </c>
      <c r="AZ208">
        <v>599.95459000000005</v>
      </c>
      <c r="BA208">
        <v>813.97973999999999</v>
      </c>
      <c r="BB208">
        <v>1164.0836200000001</v>
      </c>
      <c r="BC208">
        <v>39.103009999999998</v>
      </c>
      <c r="BD208">
        <v>205.44130999999999</v>
      </c>
      <c r="BE208">
        <v>196.30905000000001</v>
      </c>
      <c r="BF208">
        <v>165.50454999999999</v>
      </c>
      <c r="BG208">
        <v>240.84715</v>
      </c>
      <c r="BH208">
        <v>275.82861000000003</v>
      </c>
      <c r="BI208">
        <v>502.63585999999998</v>
      </c>
      <c r="BJ208">
        <v>214.24411000000001</v>
      </c>
      <c r="BK208">
        <v>297.75905999999998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4554.0449200000003</v>
      </c>
      <c r="CJ208">
        <v>185.92381</v>
      </c>
      <c r="CK208">
        <v>379.46285999999998</v>
      </c>
      <c r="CL208">
        <v>3439.21558</v>
      </c>
      <c r="CM208">
        <v>938.89910999999995</v>
      </c>
      <c r="CN208">
        <v>3394.5571300000001</v>
      </c>
      <c r="CO208">
        <v>2070.4089399999998</v>
      </c>
      <c r="CP208">
        <v>3178.85376</v>
      </c>
      <c r="CQ208">
        <v>4567.4199200000003</v>
      </c>
      <c r="CR208">
        <v>141.47093000000001</v>
      </c>
      <c r="CS208">
        <v>669.81389999999999</v>
      </c>
      <c r="CT208">
        <v>785.89008000000001</v>
      </c>
      <c r="CU208">
        <v>599.95459000000005</v>
      </c>
      <c r="CV208">
        <v>813.97973999999999</v>
      </c>
      <c r="CW208">
        <v>1164.0836200000001</v>
      </c>
      <c r="CX208">
        <v>39.103009999999998</v>
      </c>
      <c r="CY208">
        <v>205.44130999999999</v>
      </c>
      <c r="CZ208">
        <v>196.30905000000001</v>
      </c>
      <c r="DA208">
        <v>165.50454999999999</v>
      </c>
      <c r="DB208">
        <v>240.84715</v>
      </c>
      <c r="DC208">
        <v>275.82861000000003</v>
      </c>
      <c r="DD208">
        <v>502.63585999999998</v>
      </c>
      <c r="DE208">
        <v>214.24411000000001</v>
      </c>
      <c r="DF208">
        <v>297.75905999999998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82656</v>
      </c>
      <c r="EE208">
        <v>37</v>
      </c>
      <c r="EF208">
        <v>27.24</v>
      </c>
      <c r="EG208">
        <v>9540.6093799999999</v>
      </c>
      <c r="EH208">
        <v>5.2789999999999997E-2</v>
      </c>
      <c r="EI208">
        <v>0.60597999999999996</v>
      </c>
      <c r="EJ208">
        <v>9540.6093799999999</v>
      </c>
      <c r="EK208">
        <v>16.98</v>
      </c>
      <c r="EL208">
        <v>8602.9228500000008</v>
      </c>
      <c r="EM208">
        <v>5.1560000000000002E-2</v>
      </c>
      <c r="EN208">
        <v>0.36427999999999999</v>
      </c>
      <c r="EO208">
        <v>8602.9228500000008</v>
      </c>
      <c r="EP208">
        <v>26.93</v>
      </c>
      <c r="EQ208">
        <v>7.0730000000000001E-2</v>
      </c>
      <c r="ER208">
        <v>1770.0292999999999</v>
      </c>
      <c r="ES208">
        <v>5.1479999999999998E-2</v>
      </c>
      <c r="ET208">
        <v>0.14990000000000001</v>
      </c>
      <c r="EU208">
        <v>1770.0292999999999</v>
      </c>
      <c r="EV208">
        <v>27.11</v>
      </c>
      <c r="EW208">
        <v>7.0260000000000003E-2</v>
      </c>
      <c r="EX208">
        <v>24467.605469999999</v>
      </c>
      <c r="EY208">
        <v>776.70672999999999</v>
      </c>
      <c r="EZ208">
        <v>24467.605469999999</v>
      </c>
      <c r="FA208">
        <v>0</v>
      </c>
    </row>
    <row r="209" spans="1:157" x14ac:dyDescent="0.25">
      <c r="A209">
        <v>57878</v>
      </c>
      <c r="B209" t="s">
        <v>169</v>
      </c>
      <c r="C209">
        <v>34928</v>
      </c>
      <c r="D209">
        <v>30594</v>
      </c>
      <c r="E209">
        <v>5</v>
      </c>
      <c r="F209">
        <v>0</v>
      </c>
      <c r="G209">
        <v>0</v>
      </c>
      <c r="H209">
        <v>0</v>
      </c>
      <c r="I209">
        <v>0</v>
      </c>
      <c r="J209">
        <v>115</v>
      </c>
      <c r="K209">
        <v>9.6820000000000003E-2</v>
      </c>
      <c r="L209">
        <v>15</v>
      </c>
      <c r="M209">
        <v>0</v>
      </c>
      <c r="N209">
        <v>0</v>
      </c>
      <c r="O209">
        <v>0</v>
      </c>
      <c r="P209">
        <v>2</v>
      </c>
      <c r="Q209">
        <v>2</v>
      </c>
      <c r="R209" t="s">
        <v>178</v>
      </c>
      <c r="S209">
        <v>305</v>
      </c>
      <c r="T209">
        <v>0</v>
      </c>
      <c r="U209">
        <v>6230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5</v>
      </c>
      <c r="AB209">
        <v>0</v>
      </c>
      <c r="AC209">
        <v>0</v>
      </c>
      <c r="AD209">
        <v>37</v>
      </c>
      <c r="AE209">
        <v>41300</v>
      </c>
      <c r="AF209">
        <v>3936</v>
      </c>
      <c r="AG209">
        <v>29</v>
      </c>
      <c r="AH209">
        <v>0.48409999999999997</v>
      </c>
      <c r="AI209">
        <v>3973.0219699999998</v>
      </c>
      <c r="AJ209">
        <v>0.15701000000000001</v>
      </c>
      <c r="AK209">
        <v>9.1759999999999994E-2</v>
      </c>
      <c r="AL209">
        <v>36.772590000000001</v>
      </c>
      <c r="AM209">
        <v>2340.1540500000001</v>
      </c>
      <c r="AN209">
        <v>63.406880000000001</v>
      </c>
      <c r="AO209">
        <v>212.09431000000001</v>
      </c>
      <c r="AP209">
        <v>502.78793000000002</v>
      </c>
      <c r="AQ209">
        <v>3640.5688500000001</v>
      </c>
      <c r="AR209">
        <v>1163.83215</v>
      </c>
      <c r="AS209">
        <v>4048.9724099999999</v>
      </c>
      <c r="AT209">
        <v>1800.79639</v>
      </c>
      <c r="AU209">
        <v>3032.4164999999998</v>
      </c>
      <c r="AV209">
        <v>3971.1481899999999</v>
      </c>
      <c r="AW209">
        <v>160.61563000000001</v>
      </c>
      <c r="AX209">
        <v>660.19494999999995</v>
      </c>
      <c r="AY209">
        <v>839.76635999999996</v>
      </c>
      <c r="AZ209">
        <v>515.86053000000004</v>
      </c>
      <c r="BA209">
        <v>767.16187000000002</v>
      </c>
      <c r="BB209">
        <v>1003.83124</v>
      </c>
      <c r="BC209">
        <v>43.678240000000002</v>
      </c>
      <c r="BD209">
        <v>199.32542000000001</v>
      </c>
      <c r="BE209">
        <v>200.80838</v>
      </c>
      <c r="BF209">
        <v>144.77952999999999</v>
      </c>
      <c r="BG209">
        <v>229.04087999999999</v>
      </c>
      <c r="BH209">
        <v>242.26480000000001</v>
      </c>
      <c r="BI209">
        <v>259.97842000000003</v>
      </c>
      <c r="BJ209">
        <v>212.04729</v>
      </c>
      <c r="BK209">
        <v>318.18094000000002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3973.0219699999998</v>
      </c>
      <c r="CJ209">
        <v>212.09431000000001</v>
      </c>
      <c r="CK209">
        <v>502.78793000000002</v>
      </c>
      <c r="CL209">
        <v>3640.5688500000001</v>
      </c>
      <c r="CM209">
        <v>1163.83215</v>
      </c>
      <c r="CN209">
        <v>4048.9724099999999</v>
      </c>
      <c r="CO209">
        <v>1800.79639</v>
      </c>
      <c r="CP209">
        <v>3032.4164999999998</v>
      </c>
      <c r="CQ209">
        <v>3971.1481899999999</v>
      </c>
      <c r="CR209">
        <v>160.61563000000001</v>
      </c>
      <c r="CS209">
        <v>660.19494999999995</v>
      </c>
      <c r="CT209">
        <v>839.76635999999996</v>
      </c>
      <c r="CU209">
        <v>515.86053000000004</v>
      </c>
      <c r="CV209">
        <v>767.16187000000002</v>
      </c>
      <c r="CW209">
        <v>1003.83124</v>
      </c>
      <c r="CX209">
        <v>43.678240000000002</v>
      </c>
      <c r="CY209">
        <v>199.32542000000001</v>
      </c>
      <c r="CZ209">
        <v>200.80838</v>
      </c>
      <c r="DA209">
        <v>144.77952999999999</v>
      </c>
      <c r="DB209">
        <v>229.04087999999999</v>
      </c>
      <c r="DC209">
        <v>242.26480000000001</v>
      </c>
      <c r="DD209">
        <v>259.97842000000003</v>
      </c>
      <c r="DE209">
        <v>212.04729</v>
      </c>
      <c r="DF209">
        <v>318.18094000000002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82656</v>
      </c>
      <c r="EE209">
        <v>37</v>
      </c>
      <c r="EF209">
        <v>27.25</v>
      </c>
      <c r="EG209">
        <v>6199.6489300000003</v>
      </c>
      <c r="EH209">
        <v>0.15737999999999999</v>
      </c>
      <c r="EI209">
        <v>0.39378000000000002</v>
      </c>
      <c r="EJ209">
        <v>6199.6489300000003</v>
      </c>
      <c r="EK209">
        <v>23.81</v>
      </c>
      <c r="EL209">
        <v>8464.6718799999999</v>
      </c>
      <c r="EM209">
        <v>0.15723000000000001</v>
      </c>
      <c r="EN209">
        <v>0.35843000000000003</v>
      </c>
      <c r="EO209">
        <v>8464.6718799999999</v>
      </c>
      <c r="EP209">
        <v>26.94</v>
      </c>
      <c r="EQ209">
        <v>0.21562999999999999</v>
      </c>
      <c r="ER209">
        <v>5532.8085899999996</v>
      </c>
      <c r="ES209">
        <v>0.15798000000000001</v>
      </c>
      <c r="ET209">
        <v>0.46855999999999998</v>
      </c>
      <c r="EU209">
        <v>5532.8085899999996</v>
      </c>
      <c r="EV209">
        <v>25.18</v>
      </c>
      <c r="EW209">
        <v>0.23071</v>
      </c>
      <c r="EX209">
        <v>24170.152340000001</v>
      </c>
      <c r="EY209">
        <v>2340.1540500000001</v>
      </c>
      <c r="EZ209">
        <v>24170.152340000001</v>
      </c>
      <c r="FA209">
        <v>0</v>
      </c>
    </row>
    <row r="210" spans="1:157" x14ac:dyDescent="0.25">
      <c r="A210">
        <v>57881</v>
      </c>
      <c r="B210" t="s">
        <v>169</v>
      </c>
      <c r="C210">
        <v>34929</v>
      </c>
      <c r="D210">
        <v>27341</v>
      </c>
      <c r="E210">
        <v>5</v>
      </c>
      <c r="F210">
        <v>0</v>
      </c>
      <c r="G210">
        <v>0</v>
      </c>
      <c r="H210">
        <v>0</v>
      </c>
      <c r="I210">
        <v>0</v>
      </c>
      <c r="J210">
        <v>115</v>
      </c>
      <c r="K210">
        <v>2.8219999999999999E-2</v>
      </c>
      <c r="L210">
        <v>15</v>
      </c>
      <c r="M210">
        <v>0</v>
      </c>
      <c r="N210">
        <v>0</v>
      </c>
      <c r="O210">
        <v>0</v>
      </c>
      <c r="P210">
        <v>2</v>
      </c>
      <c r="Q210">
        <v>2</v>
      </c>
      <c r="R210" t="s">
        <v>178</v>
      </c>
      <c r="S210">
        <v>303</v>
      </c>
      <c r="T210">
        <v>0</v>
      </c>
      <c r="U210">
        <v>4780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5</v>
      </c>
      <c r="AB210">
        <v>0</v>
      </c>
      <c r="AC210">
        <v>0</v>
      </c>
      <c r="AD210">
        <v>37</v>
      </c>
      <c r="AE210">
        <v>41300</v>
      </c>
      <c r="AF210">
        <v>3936</v>
      </c>
      <c r="AG210">
        <v>29</v>
      </c>
      <c r="AH210">
        <v>0.1411</v>
      </c>
      <c r="AI210">
        <v>3087.6269499999999</v>
      </c>
      <c r="AJ210">
        <v>4.5760000000000002E-2</v>
      </c>
      <c r="AK210">
        <v>7.1309999999999998E-2</v>
      </c>
      <c r="AL210">
        <v>36.771000000000001</v>
      </c>
      <c r="AM210">
        <v>645.43866000000003</v>
      </c>
      <c r="AN210">
        <v>17.486830000000001</v>
      </c>
      <c r="AO210">
        <v>189.56679</v>
      </c>
      <c r="AP210">
        <v>443.07611000000003</v>
      </c>
      <c r="AQ210">
        <v>3426.2592800000002</v>
      </c>
      <c r="AR210">
        <v>1061.33386</v>
      </c>
      <c r="AS210">
        <v>3809.0439500000002</v>
      </c>
      <c r="AT210">
        <v>1692.2974899999999</v>
      </c>
      <c r="AU210">
        <v>2939.6972700000001</v>
      </c>
      <c r="AV210">
        <v>3851.5354000000002</v>
      </c>
      <c r="AW210">
        <v>135.07052999999999</v>
      </c>
      <c r="AX210">
        <v>610.89362000000006</v>
      </c>
      <c r="AY210">
        <v>736.49512000000004</v>
      </c>
      <c r="AZ210">
        <v>461.02377000000001</v>
      </c>
      <c r="BA210">
        <v>714.97028</v>
      </c>
      <c r="BB210">
        <v>936.26660000000004</v>
      </c>
      <c r="BC210">
        <v>37.513620000000003</v>
      </c>
      <c r="BD210">
        <v>186.89594</v>
      </c>
      <c r="BE210">
        <v>176.79141000000001</v>
      </c>
      <c r="BF210">
        <v>123.90083</v>
      </c>
      <c r="BG210">
        <v>211.24261000000001</v>
      </c>
      <c r="BH210">
        <v>217.54232999999999</v>
      </c>
      <c r="BI210">
        <v>430.02332000000001</v>
      </c>
      <c r="BJ210">
        <v>190.08832000000001</v>
      </c>
      <c r="BK210">
        <v>290.14697000000001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3087.6269499999999</v>
      </c>
      <c r="CJ210">
        <v>189.56679</v>
      </c>
      <c r="CK210">
        <v>443.07611000000003</v>
      </c>
      <c r="CL210">
        <v>3426.2592800000002</v>
      </c>
      <c r="CM210">
        <v>1061.33386</v>
      </c>
      <c r="CN210">
        <v>3809.0439500000002</v>
      </c>
      <c r="CO210">
        <v>1692.2974899999999</v>
      </c>
      <c r="CP210">
        <v>2939.6972700000001</v>
      </c>
      <c r="CQ210">
        <v>3851.5354000000002</v>
      </c>
      <c r="CR210">
        <v>135.07052999999999</v>
      </c>
      <c r="CS210">
        <v>610.89362000000006</v>
      </c>
      <c r="CT210">
        <v>736.49512000000004</v>
      </c>
      <c r="CU210">
        <v>461.02377000000001</v>
      </c>
      <c r="CV210">
        <v>714.97028</v>
      </c>
      <c r="CW210">
        <v>936.26660000000004</v>
      </c>
      <c r="CX210">
        <v>37.513620000000003</v>
      </c>
      <c r="CY210">
        <v>186.89594</v>
      </c>
      <c r="CZ210">
        <v>176.79141000000001</v>
      </c>
      <c r="DA210">
        <v>123.90083</v>
      </c>
      <c r="DB210">
        <v>211.24261000000001</v>
      </c>
      <c r="DC210">
        <v>217.54232999999999</v>
      </c>
      <c r="DD210">
        <v>430.02332000000001</v>
      </c>
      <c r="DE210">
        <v>190.08832000000001</v>
      </c>
      <c r="DF210">
        <v>290.14697000000001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82656</v>
      </c>
      <c r="EE210">
        <v>37</v>
      </c>
      <c r="EF210">
        <v>27.27</v>
      </c>
      <c r="EG210">
        <v>5712.7050799999997</v>
      </c>
      <c r="EH210">
        <v>4.5830000000000003E-2</v>
      </c>
      <c r="EI210">
        <v>0.36285000000000001</v>
      </c>
      <c r="EJ210">
        <v>5712.7050799999997</v>
      </c>
      <c r="EK210">
        <v>24.98</v>
      </c>
      <c r="EL210">
        <v>8531.5039099999995</v>
      </c>
      <c r="EM210">
        <v>4.5830000000000003E-2</v>
      </c>
      <c r="EN210">
        <v>0.36126000000000003</v>
      </c>
      <c r="EO210">
        <v>8531.5039099999995</v>
      </c>
      <c r="EP210">
        <v>26.93</v>
      </c>
      <c r="EQ210">
        <v>6.2869999999999995E-2</v>
      </c>
      <c r="ER210">
        <v>5539.8398399999996</v>
      </c>
      <c r="ES210">
        <v>4.6050000000000001E-2</v>
      </c>
      <c r="ET210">
        <v>0.46916000000000002</v>
      </c>
      <c r="EU210">
        <v>5539.8398399999996</v>
      </c>
      <c r="EV210">
        <v>25.17</v>
      </c>
      <c r="EW210">
        <v>6.7269999999999996E-2</v>
      </c>
      <c r="EX210">
        <v>22871.675780000001</v>
      </c>
      <c r="EY210">
        <v>645.43866000000003</v>
      </c>
      <c r="EZ210">
        <v>22871.675780000001</v>
      </c>
      <c r="FA210">
        <v>0</v>
      </c>
    </row>
    <row r="211" spans="1:157" x14ac:dyDescent="0.25">
      <c r="A211">
        <v>57884</v>
      </c>
      <c r="B211" t="s">
        <v>169</v>
      </c>
      <c r="C211">
        <v>34930</v>
      </c>
      <c r="D211">
        <v>30829</v>
      </c>
      <c r="E211">
        <v>5</v>
      </c>
      <c r="F211">
        <v>0</v>
      </c>
      <c r="G211">
        <v>0</v>
      </c>
      <c r="H211">
        <v>0</v>
      </c>
      <c r="I211">
        <v>0</v>
      </c>
      <c r="J211">
        <v>115</v>
      </c>
      <c r="K211">
        <v>3.1230000000000001E-2</v>
      </c>
      <c r="L211">
        <v>15</v>
      </c>
      <c r="M211">
        <v>0</v>
      </c>
      <c r="N211">
        <v>0</v>
      </c>
      <c r="O211">
        <v>0</v>
      </c>
      <c r="P211">
        <v>1</v>
      </c>
      <c r="Q211">
        <v>1</v>
      </c>
      <c r="R211" t="s">
        <v>178</v>
      </c>
      <c r="S211">
        <v>100</v>
      </c>
      <c r="T211">
        <v>0</v>
      </c>
      <c r="U211">
        <v>3400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5</v>
      </c>
      <c r="AB211">
        <v>0</v>
      </c>
      <c r="AC211">
        <v>0</v>
      </c>
      <c r="AD211">
        <v>24</v>
      </c>
      <c r="AE211">
        <v>35200</v>
      </c>
      <c r="AF211">
        <v>3897</v>
      </c>
      <c r="AG211">
        <v>19</v>
      </c>
      <c r="AH211">
        <v>0.15615000000000001</v>
      </c>
      <c r="AI211">
        <v>3175.72559</v>
      </c>
      <c r="AJ211">
        <v>7.8079999999999997E-2</v>
      </c>
      <c r="AK211">
        <v>7.4079999999999993E-2</v>
      </c>
      <c r="AL211">
        <v>23.888179999999998</v>
      </c>
      <c r="AM211">
        <v>637.33716000000004</v>
      </c>
      <c r="AN211">
        <v>26.599550000000001</v>
      </c>
      <c r="AO211">
        <v>167.37192999999999</v>
      </c>
      <c r="AP211">
        <v>385.08501999999999</v>
      </c>
      <c r="AQ211">
        <v>3071.1945799999999</v>
      </c>
      <c r="AR211">
        <v>987.80529999999999</v>
      </c>
      <c r="AS211">
        <v>3668.1018100000001</v>
      </c>
      <c r="AT211">
        <v>1452.1412399999999</v>
      </c>
      <c r="AU211">
        <v>2593.11499</v>
      </c>
      <c r="AV211">
        <v>3232.43604</v>
      </c>
      <c r="AW211">
        <v>123.69602999999999</v>
      </c>
      <c r="AX211">
        <v>557.71520999999996</v>
      </c>
      <c r="AY211">
        <v>692.40868999999998</v>
      </c>
      <c r="AZ211">
        <v>395.03607</v>
      </c>
      <c r="BA211">
        <v>627.19556</v>
      </c>
      <c r="BB211">
        <v>784.67089999999996</v>
      </c>
      <c r="BC211">
        <v>34.560960000000001</v>
      </c>
      <c r="BD211">
        <v>170.95399</v>
      </c>
      <c r="BE211">
        <v>162.43476999999999</v>
      </c>
      <c r="BF211">
        <v>106.706</v>
      </c>
      <c r="BG211">
        <v>187.00954999999999</v>
      </c>
      <c r="BH211">
        <v>186.81031999999999</v>
      </c>
      <c r="BI211">
        <v>373.04437000000001</v>
      </c>
      <c r="BJ211">
        <v>184.49834000000001</v>
      </c>
      <c r="BK211">
        <v>263.85712000000001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3175.72559</v>
      </c>
      <c r="CJ211">
        <v>167.37192999999999</v>
      </c>
      <c r="CK211">
        <v>385.08501999999999</v>
      </c>
      <c r="CL211">
        <v>3071.1945799999999</v>
      </c>
      <c r="CM211">
        <v>987.80529999999999</v>
      </c>
      <c r="CN211">
        <v>3668.1018100000001</v>
      </c>
      <c r="CO211">
        <v>1452.1412399999999</v>
      </c>
      <c r="CP211">
        <v>2593.11499</v>
      </c>
      <c r="CQ211">
        <v>3232.43604</v>
      </c>
      <c r="CR211">
        <v>123.69602999999999</v>
      </c>
      <c r="CS211">
        <v>557.71520999999996</v>
      </c>
      <c r="CT211">
        <v>692.40868999999998</v>
      </c>
      <c r="CU211">
        <v>395.03607</v>
      </c>
      <c r="CV211">
        <v>627.19556</v>
      </c>
      <c r="CW211">
        <v>784.67089999999996</v>
      </c>
      <c r="CX211">
        <v>34.560960000000001</v>
      </c>
      <c r="CY211">
        <v>170.95399</v>
      </c>
      <c r="CZ211">
        <v>162.43476999999999</v>
      </c>
      <c r="DA211">
        <v>106.706</v>
      </c>
      <c r="DB211">
        <v>187.00954999999999</v>
      </c>
      <c r="DC211">
        <v>186.81031999999999</v>
      </c>
      <c r="DD211">
        <v>373.04437000000001</v>
      </c>
      <c r="DE211">
        <v>184.49834000000001</v>
      </c>
      <c r="DF211">
        <v>263.85712000000001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81837</v>
      </c>
      <c r="EE211">
        <v>24</v>
      </c>
      <c r="EF211">
        <v>21.84</v>
      </c>
      <c r="EG211">
        <v>4099.5497999999998</v>
      </c>
      <c r="EH211">
        <v>7.8100000000000003E-2</v>
      </c>
      <c r="EI211">
        <v>0.26299</v>
      </c>
      <c r="EJ211">
        <v>4099.5497999999998</v>
      </c>
      <c r="EK211">
        <v>20.98</v>
      </c>
      <c r="EL211">
        <v>7925.0810499999998</v>
      </c>
      <c r="EM211">
        <v>7.8159999999999993E-2</v>
      </c>
      <c r="EN211">
        <v>0.33894000000000002</v>
      </c>
      <c r="EO211">
        <v>7925.0810499999998</v>
      </c>
      <c r="EP211">
        <v>21.45</v>
      </c>
      <c r="EQ211">
        <v>8.7359999999999993E-2</v>
      </c>
      <c r="ER211">
        <v>5207.4921899999999</v>
      </c>
      <c r="ES211">
        <v>7.8439999999999996E-2</v>
      </c>
      <c r="ET211">
        <v>0.44542999999999999</v>
      </c>
      <c r="EU211">
        <v>5207.4921899999999</v>
      </c>
      <c r="EV211">
        <v>19.920000000000002</v>
      </c>
      <c r="EW211">
        <v>9.4070000000000001E-2</v>
      </c>
      <c r="EX211">
        <v>20407.847659999999</v>
      </c>
      <c r="EY211">
        <v>637.33716000000004</v>
      </c>
      <c r="EZ211">
        <v>20407.847659999999</v>
      </c>
      <c r="FA211">
        <v>0</v>
      </c>
    </row>
    <row r="212" spans="1:157" x14ac:dyDescent="0.25">
      <c r="A212">
        <v>57887</v>
      </c>
      <c r="B212" t="s">
        <v>169</v>
      </c>
      <c r="C212">
        <v>34931</v>
      </c>
      <c r="D212">
        <v>30458</v>
      </c>
      <c r="E212">
        <v>5</v>
      </c>
      <c r="F212">
        <v>0</v>
      </c>
      <c r="G212">
        <v>0</v>
      </c>
      <c r="H212">
        <v>0</v>
      </c>
      <c r="I212">
        <v>0</v>
      </c>
      <c r="J212">
        <v>115</v>
      </c>
      <c r="K212">
        <v>3.1989999999999998E-2</v>
      </c>
      <c r="L212">
        <v>15</v>
      </c>
      <c r="M212">
        <v>0</v>
      </c>
      <c r="N212">
        <v>0</v>
      </c>
      <c r="O212">
        <v>0</v>
      </c>
      <c r="P212">
        <v>1</v>
      </c>
      <c r="Q212">
        <v>1</v>
      </c>
      <c r="R212" t="s">
        <v>178</v>
      </c>
      <c r="S212">
        <v>96</v>
      </c>
      <c r="T212">
        <v>0</v>
      </c>
      <c r="U212">
        <v>3210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5</v>
      </c>
      <c r="AB212">
        <v>0</v>
      </c>
      <c r="AC212">
        <v>0</v>
      </c>
      <c r="AD212">
        <v>24</v>
      </c>
      <c r="AE212">
        <v>35200</v>
      </c>
      <c r="AF212">
        <v>3897</v>
      </c>
      <c r="AG212">
        <v>19</v>
      </c>
      <c r="AH212">
        <v>0.15995000000000001</v>
      </c>
      <c r="AI212">
        <v>3003.5712899999999</v>
      </c>
      <c r="AJ212">
        <v>7.9979999999999996E-2</v>
      </c>
      <c r="AK212">
        <v>7.0069999999999993E-2</v>
      </c>
      <c r="AL212">
        <v>23.889859999999999</v>
      </c>
      <c r="AM212">
        <v>642.34613000000002</v>
      </c>
      <c r="AN212">
        <v>26.808409999999999</v>
      </c>
      <c r="AO212">
        <v>165.2921</v>
      </c>
      <c r="AP212">
        <v>368.67901999999998</v>
      </c>
      <c r="AQ212">
        <v>3041.6174299999998</v>
      </c>
      <c r="AR212">
        <v>963.62420999999995</v>
      </c>
      <c r="AS212">
        <v>3642.1626000000001</v>
      </c>
      <c r="AT212">
        <v>1409.30261</v>
      </c>
      <c r="AU212">
        <v>2548.94434</v>
      </c>
      <c r="AV212">
        <v>3158.41284</v>
      </c>
      <c r="AW212">
        <v>122.15741</v>
      </c>
      <c r="AX212">
        <v>554.07525999999996</v>
      </c>
      <c r="AY212">
        <v>690.43322999999998</v>
      </c>
      <c r="AZ212">
        <v>383.67016999999998</v>
      </c>
      <c r="BA212">
        <v>616.95421999999996</v>
      </c>
      <c r="BB212">
        <v>767.82970999999998</v>
      </c>
      <c r="BC212">
        <v>34.344619999999999</v>
      </c>
      <c r="BD212">
        <v>170.18866</v>
      </c>
      <c r="BE212">
        <v>162.2645</v>
      </c>
      <c r="BF212">
        <v>102.58237</v>
      </c>
      <c r="BG212">
        <v>183.54398</v>
      </c>
      <c r="BH212">
        <v>182.36243999999999</v>
      </c>
      <c r="BI212">
        <v>370.81686000000002</v>
      </c>
      <c r="BJ212">
        <v>180.68225000000001</v>
      </c>
      <c r="BK212">
        <v>259.65233999999998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3003.5712899999999</v>
      </c>
      <c r="CJ212">
        <v>165.2921</v>
      </c>
      <c r="CK212">
        <v>368.67901999999998</v>
      </c>
      <c r="CL212">
        <v>3041.6174299999998</v>
      </c>
      <c r="CM212">
        <v>963.62420999999995</v>
      </c>
      <c r="CN212">
        <v>3642.1626000000001</v>
      </c>
      <c r="CO212">
        <v>1409.30261</v>
      </c>
      <c r="CP212">
        <v>2548.94434</v>
      </c>
      <c r="CQ212">
        <v>3158.41284</v>
      </c>
      <c r="CR212">
        <v>122.15741</v>
      </c>
      <c r="CS212">
        <v>554.07525999999996</v>
      </c>
      <c r="CT212">
        <v>690.43322999999998</v>
      </c>
      <c r="CU212">
        <v>383.67016999999998</v>
      </c>
      <c r="CV212">
        <v>616.95421999999996</v>
      </c>
      <c r="CW212">
        <v>767.82970999999998</v>
      </c>
      <c r="CX212">
        <v>34.344619999999999</v>
      </c>
      <c r="CY212">
        <v>170.18866</v>
      </c>
      <c r="CZ212">
        <v>162.2645</v>
      </c>
      <c r="DA212">
        <v>102.58237</v>
      </c>
      <c r="DB212">
        <v>183.54398</v>
      </c>
      <c r="DC212">
        <v>182.36243999999999</v>
      </c>
      <c r="DD212">
        <v>370.81686000000002</v>
      </c>
      <c r="DE212">
        <v>180.68225000000001</v>
      </c>
      <c r="DF212">
        <v>259.65233999999998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81837</v>
      </c>
      <c r="EE212">
        <v>24</v>
      </c>
      <c r="EF212">
        <v>21.84</v>
      </c>
      <c r="EG212">
        <v>3964.39966</v>
      </c>
      <c r="EH212">
        <v>7.9990000000000006E-2</v>
      </c>
      <c r="EI212">
        <v>0.25431999999999999</v>
      </c>
      <c r="EJ212">
        <v>3964.39966</v>
      </c>
      <c r="EK212">
        <v>21.04</v>
      </c>
      <c r="EL212">
        <v>7918.5229499999996</v>
      </c>
      <c r="EM212">
        <v>8.0060000000000006E-2</v>
      </c>
      <c r="EN212">
        <v>0.33866000000000002</v>
      </c>
      <c r="EO212">
        <v>7918.5229499999996</v>
      </c>
      <c r="EP212">
        <v>21.45</v>
      </c>
      <c r="EQ212">
        <v>8.9480000000000004E-2</v>
      </c>
      <c r="ER212">
        <v>5193.0991199999999</v>
      </c>
      <c r="ES212">
        <v>8.0339999999999995E-2</v>
      </c>
      <c r="ET212">
        <v>0.44419999999999998</v>
      </c>
      <c r="EU212">
        <v>5193.0991199999999</v>
      </c>
      <c r="EV212">
        <v>19.940000000000001</v>
      </c>
      <c r="EW212">
        <v>9.6259999999999998E-2</v>
      </c>
      <c r="EX212">
        <v>20079.59375</v>
      </c>
      <c r="EY212">
        <v>642.34618999999998</v>
      </c>
      <c r="EZ212">
        <v>20079.59375</v>
      </c>
      <c r="FA212">
        <v>0</v>
      </c>
    </row>
    <row r="213" spans="1:157" x14ac:dyDescent="0.25">
      <c r="A213">
        <v>57890</v>
      </c>
      <c r="B213" t="s">
        <v>169</v>
      </c>
      <c r="C213">
        <v>34932</v>
      </c>
      <c r="D213">
        <v>30456</v>
      </c>
      <c r="E213">
        <v>5</v>
      </c>
      <c r="F213">
        <v>0</v>
      </c>
      <c r="G213">
        <v>0</v>
      </c>
      <c r="H213">
        <v>0</v>
      </c>
      <c r="I213">
        <v>0</v>
      </c>
      <c r="J213">
        <v>115</v>
      </c>
      <c r="K213">
        <v>3.0280000000000001E-2</v>
      </c>
      <c r="L213">
        <v>15</v>
      </c>
      <c r="M213">
        <v>0</v>
      </c>
      <c r="N213">
        <v>0</v>
      </c>
      <c r="O213">
        <v>0</v>
      </c>
      <c r="P213">
        <v>1</v>
      </c>
      <c r="Q213">
        <v>1</v>
      </c>
      <c r="R213" t="s">
        <v>178</v>
      </c>
      <c r="S213">
        <v>96</v>
      </c>
      <c r="T213">
        <v>0</v>
      </c>
      <c r="U213">
        <v>3110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5</v>
      </c>
      <c r="AB213">
        <v>0</v>
      </c>
      <c r="AC213">
        <v>0</v>
      </c>
      <c r="AD213">
        <v>24</v>
      </c>
      <c r="AE213">
        <v>35200</v>
      </c>
      <c r="AF213">
        <v>3897</v>
      </c>
      <c r="AG213">
        <v>19</v>
      </c>
      <c r="AH213">
        <v>0.15140999999999999</v>
      </c>
      <c r="AI213">
        <v>3009.60059</v>
      </c>
      <c r="AJ213">
        <v>7.5700000000000003E-2</v>
      </c>
      <c r="AK213">
        <v>7.0209999999999995E-2</v>
      </c>
      <c r="AL213">
        <v>23.86139</v>
      </c>
      <c r="AM213">
        <v>653.84076000000005</v>
      </c>
      <c r="AN213">
        <v>27.305019999999999</v>
      </c>
      <c r="AO213">
        <v>169.26670999999999</v>
      </c>
      <c r="AP213">
        <v>372.63943</v>
      </c>
      <c r="AQ213">
        <v>3754.6894499999999</v>
      </c>
      <c r="AR213">
        <v>965.49512000000004</v>
      </c>
      <c r="AS213">
        <v>3647.12183</v>
      </c>
      <c r="AT213">
        <v>1445.4923100000001</v>
      </c>
      <c r="AU213">
        <v>2774.73315</v>
      </c>
      <c r="AV213">
        <v>3203.6325700000002</v>
      </c>
      <c r="AW213">
        <v>124.02213</v>
      </c>
      <c r="AX213">
        <v>718.67993000000001</v>
      </c>
      <c r="AY213">
        <v>695.38189999999997</v>
      </c>
      <c r="AZ213">
        <v>393.4982</v>
      </c>
      <c r="BA213">
        <v>670.74945000000002</v>
      </c>
      <c r="BB213">
        <v>778.89453000000003</v>
      </c>
      <c r="BC213">
        <v>34.933929999999997</v>
      </c>
      <c r="BD213">
        <v>223.60930999999999</v>
      </c>
      <c r="BE213">
        <v>163.76279</v>
      </c>
      <c r="BF213">
        <v>105.03895</v>
      </c>
      <c r="BG213">
        <v>200.70698999999999</v>
      </c>
      <c r="BH213">
        <v>184.72838999999999</v>
      </c>
      <c r="BI213">
        <v>514.82617000000005</v>
      </c>
      <c r="BJ213">
        <v>182.73343</v>
      </c>
      <c r="BK213">
        <v>267.38799999999998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3009.60059</v>
      </c>
      <c r="CJ213">
        <v>169.26670999999999</v>
      </c>
      <c r="CK213">
        <v>372.63943</v>
      </c>
      <c r="CL213">
        <v>3754.6894499999999</v>
      </c>
      <c r="CM213">
        <v>965.49512000000004</v>
      </c>
      <c r="CN213">
        <v>3647.12183</v>
      </c>
      <c r="CO213">
        <v>1445.4923100000001</v>
      </c>
      <c r="CP213">
        <v>2774.73315</v>
      </c>
      <c r="CQ213">
        <v>3203.6325700000002</v>
      </c>
      <c r="CR213">
        <v>124.02213</v>
      </c>
      <c r="CS213">
        <v>718.67993000000001</v>
      </c>
      <c r="CT213">
        <v>695.38189999999997</v>
      </c>
      <c r="CU213">
        <v>393.4982</v>
      </c>
      <c r="CV213">
        <v>670.74945000000002</v>
      </c>
      <c r="CW213">
        <v>778.89453000000003</v>
      </c>
      <c r="CX213">
        <v>34.933929999999997</v>
      </c>
      <c r="CY213">
        <v>223.60930999999999</v>
      </c>
      <c r="CZ213">
        <v>163.76279</v>
      </c>
      <c r="DA213">
        <v>105.03895</v>
      </c>
      <c r="DB213">
        <v>200.70698999999999</v>
      </c>
      <c r="DC213">
        <v>184.72838999999999</v>
      </c>
      <c r="DD213">
        <v>514.82617000000005</v>
      </c>
      <c r="DE213">
        <v>182.73343</v>
      </c>
      <c r="DF213">
        <v>267.38799999999998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81837</v>
      </c>
      <c r="EE213">
        <v>24</v>
      </c>
      <c r="EF213">
        <v>21.84</v>
      </c>
      <c r="EG213">
        <v>4419.1157199999998</v>
      </c>
      <c r="EH213">
        <v>7.5730000000000006E-2</v>
      </c>
      <c r="EI213">
        <v>0.28349000000000002</v>
      </c>
      <c r="EJ213">
        <v>4419.1157199999998</v>
      </c>
      <c r="EK213">
        <v>20.83</v>
      </c>
      <c r="EL213">
        <v>8747.2919899999997</v>
      </c>
      <c r="EM213">
        <v>7.5840000000000005E-2</v>
      </c>
      <c r="EN213">
        <v>0.37409999999999999</v>
      </c>
      <c r="EO213">
        <v>8747.2919899999997</v>
      </c>
      <c r="EP213">
        <v>21.38</v>
      </c>
      <c r="EQ213">
        <v>8.498E-2</v>
      </c>
      <c r="ER213">
        <v>5416.0156299999999</v>
      </c>
      <c r="ES213">
        <v>7.6139999999999999E-2</v>
      </c>
      <c r="ET213">
        <v>0.46326000000000001</v>
      </c>
      <c r="EU213">
        <v>5416.0156299999999</v>
      </c>
      <c r="EV213">
        <v>19.329999999999998</v>
      </c>
      <c r="EW213">
        <v>9.3990000000000004E-2</v>
      </c>
      <c r="EX213">
        <v>21592.023440000001</v>
      </c>
      <c r="EY213">
        <v>653.84076000000005</v>
      </c>
      <c r="EZ213">
        <v>21592.023440000001</v>
      </c>
      <c r="FA213">
        <v>0</v>
      </c>
    </row>
    <row r="214" spans="1:157" x14ac:dyDescent="0.25">
      <c r="A214">
        <v>57893</v>
      </c>
      <c r="B214" t="s">
        <v>169</v>
      </c>
      <c r="C214">
        <v>34933</v>
      </c>
      <c r="D214">
        <v>30455</v>
      </c>
      <c r="E214">
        <v>5</v>
      </c>
      <c r="F214">
        <v>0</v>
      </c>
      <c r="G214">
        <v>0</v>
      </c>
      <c r="H214">
        <v>0</v>
      </c>
      <c r="I214">
        <v>0</v>
      </c>
      <c r="J214">
        <v>115</v>
      </c>
      <c r="K214">
        <v>3.1600000000000003E-2</v>
      </c>
      <c r="L214">
        <v>15</v>
      </c>
      <c r="M214">
        <v>0</v>
      </c>
      <c r="N214">
        <v>0</v>
      </c>
      <c r="O214">
        <v>0</v>
      </c>
      <c r="P214">
        <v>1</v>
      </c>
      <c r="Q214">
        <v>1</v>
      </c>
      <c r="R214" t="s">
        <v>178</v>
      </c>
      <c r="S214">
        <v>94</v>
      </c>
      <c r="T214">
        <v>0</v>
      </c>
      <c r="U214">
        <v>3006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5</v>
      </c>
      <c r="AB214">
        <v>0</v>
      </c>
      <c r="AC214">
        <v>0</v>
      </c>
      <c r="AD214">
        <v>24</v>
      </c>
      <c r="AE214">
        <v>35200</v>
      </c>
      <c r="AF214">
        <v>3897</v>
      </c>
      <c r="AG214">
        <v>19</v>
      </c>
      <c r="AH214">
        <v>0.15801999999999999</v>
      </c>
      <c r="AI214">
        <v>3007.3271500000001</v>
      </c>
      <c r="AJ214">
        <v>7.9009999999999997E-2</v>
      </c>
      <c r="AK214">
        <v>7.0150000000000004E-2</v>
      </c>
      <c r="AL214">
        <v>23.8672</v>
      </c>
      <c r="AM214">
        <v>680.02899000000002</v>
      </c>
      <c r="AN214">
        <v>28.395790000000002</v>
      </c>
      <c r="AO214">
        <v>166.10861</v>
      </c>
      <c r="AP214">
        <v>366.10815000000002</v>
      </c>
      <c r="AQ214">
        <v>3806.4328599999999</v>
      </c>
      <c r="AR214">
        <v>951.75153</v>
      </c>
      <c r="AS214">
        <v>3614.6237799999999</v>
      </c>
      <c r="AT214">
        <v>1423.5427199999999</v>
      </c>
      <c r="AU214">
        <v>2776.6626000000001</v>
      </c>
      <c r="AV214">
        <v>3146.5678699999999</v>
      </c>
      <c r="AW214">
        <v>123.28828</v>
      </c>
      <c r="AX214">
        <v>735.05371000000002</v>
      </c>
      <c r="AY214">
        <v>693.65314000000001</v>
      </c>
      <c r="AZ214">
        <v>389.36419999999998</v>
      </c>
      <c r="BA214">
        <v>672.68555000000003</v>
      </c>
      <c r="BB214">
        <v>767.89116999999999</v>
      </c>
      <c r="BC214">
        <v>34.9086</v>
      </c>
      <c r="BD214">
        <v>229.41763</v>
      </c>
      <c r="BE214">
        <v>163.66457</v>
      </c>
      <c r="BF214">
        <v>103.01528999999999</v>
      </c>
      <c r="BG214">
        <v>201.22888</v>
      </c>
      <c r="BH214">
        <v>181.47732999999999</v>
      </c>
      <c r="BI214">
        <v>531.0675</v>
      </c>
      <c r="BJ214">
        <v>177.61765</v>
      </c>
      <c r="BK214">
        <v>261.00457999999998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3007.3271500000001</v>
      </c>
      <c r="CJ214">
        <v>166.10861</v>
      </c>
      <c r="CK214">
        <v>366.10815000000002</v>
      </c>
      <c r="CL214">
        <v>3806.4328599999999</v>
      </c>
      <c r="CM214">
        <v>951.75153</v>
      </c>
      <c r="CN214">
        <v>3614.6237799999999</v>
      </c>
      <c r="CO214">
        <v>1423.5427199999999</v>
      </c>
      <c r="CP214">
        <v>2776.6626000000001</v>
      </c>
      <c r="CQ214">
        <v>3146.5678699999999</v>
      </c>
      <c r="CR214">
        <v>123.28828</v>
      </c>
      <c r="CS214">
        <v>735.05371000000002</v>
      </c>
      <c r="CT214">
        <v>693.65314000000001</v>
      </c>
      <c r="CU214">
        <v>389.36419999999998</v>
      </c>
      <c r="CV214">
        <v>672.68555000000003</v>
      </c>
      <c r="CW214">
        <v>767.89116999999999</v>
      </c>
      <c r="CX214">
        <v>34.9086</v>
      </c>
      <c r="CY214">
        <v>229.41763</v>
      </c>
      <c r="CZ214">
        <v>163.66457</v>
      </c>
      <c r="DA214">
        <v>103.01528999999999</v>
      </c>
      <c r="DB214">
        <v>201.22888</v>
      </c>
      <c r="DC214">
        <v>181.47732999999999</v>
      </c>
      <c r="DD214">
        <v>531.0675</v>
      </c>
      <c r="DE214">
        <v>177.61765</v>
      </c>
      <c r="DF214">
        <v>261.00457999999998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81837</v>
      </c>
      <c r="EE214">
        <v>24</v>
      </c>
      <c r="EF214">
        <v>21.84</v>
      </c>
      <c r="EG214">
        <v>4470.0615200000002</v>
      </c>
      <c r="EH214">
        <v>7.9039999999999999E-2</v>
      </c>
      <c r="EI214">
        <v>0.28676000000000001</v>
      </c>
      <c r="EJ214">
        <v>4470.0615200000002</v>
      </c>
      <c r="EK214">
        <v>20.8</v>
      </c>
      <c r="EL214">
        <v>8666.0293000000001</v>
      </c>
      <c r="EM214">
        <v>7.9140000000000002E-2</v>
      </c>
      <c r="EN214">
        <v>0.37063000000000001</v>
      </c>
      <c r="EO214">
        <v>8666.0293000000001</v>
      </c>
      <c r="EP214">
        <v>21.39</v>
      </c>
      <c r="EQ214">
        <v>8.8650000000000007E-2</v>
      </c>
      <c r="ER214">
        <v>5373.7182599999996</v>
      </c>
      <c r="ES214">
        <v>7.9450000000000007E-2</v>
      </c>
      <c r="ET214">
        <v>0.45965</v>
      </c>
      <c r="EU214">
        <v>5373.7182599999996</v>
      </c>
      <c r="EV214">
        <v>19.38</v>
      </c>
      <c r="EW214">
        <v>9.7850000000000006E-2</v>
      </c>
      <c r="EX214">
        <v>21517.136719999999</v>
      </c>
      <c r="EY214">
        <v>680.02899000000002</v>
      </c>
      <c r="EZ214">
        <v>21517.136719999999</v>
      </c>
      <c r="FA214">
        <v>0</v>
      </c>
    </row>
    <row r="215" spans="1:157" x14ac:dyDescent="0.25">
      <c r="A215">
        <v>57896</v>
      </c>
      <c r="B215" t="s">
        <v>169</v>
      </c>
      <c r="C215">
        <v>34934</v>
      </c>
      <c r="D215">
        <v>30454</v>
      </c>
      <c r="E215">
        <v>5</v>
      </c>
      <c r="F215">
        <v>0</v>
      </c>
      <c r="G215">
        <v>0</v>
      </c>
      <c r="H215">
        <v>0</v>
      </c>
      <c r="I215">
        <v>0</v>
      </c>
      <c r="J215">
        <v>115</v>
      </c>
      <c r="K215">
        <v>3.1620000000000002E-2</v>
      </c>
      <c r="L215">
        <v>15</v>
      </c>
      <c r="M215">
        <v>0</v>
      </c>
      <c r="N215">
        <v>0</v>
      </c>
      <c r="O215">
        <v>0</v>
      </c>
      <c r="P215">
        <v>1</v>
      </c>
      <c r="Q215">
        <v>1</v>
      </c>
      <c r="R215" t="s">
        <v>178</v>
      </c>
      <c r="S215">
        <v>92</v>
      </c>
      <c r="T215">
        <v>0</v>
      </c>
      <c r="U215">
        <v>2866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5</v>
      </c>
      <c r="AB215">
        <v>0</v>
      </c>
      <c r="AC215">
        <v>0</v>
      </c>
      <c r="AD215">
        <v>24</v>
      </c>
      <c r="AE215">
        <v>35200</v>
      </c>
      <c r="AF215">
        <v>3897</v>
      </c>
      <c r="AG215">
        <v>19</v>
      </c>
      <c r="AH215">
        <v>0.15811</v>
      </c>
      <c r="AI215">
        <v>2891.8566900000001</v>
      </c>
      <c r="AJ215">
        <v>7.9060000000000005E-2</v>
      </c>
      <c r="AK215">
        <v>6.7460000000000006E-2</v>
      </c>
      <c r="AL215">
        <v>23.908439999999999</v>
      </c>
      <c r="AM215">
        <v>667.34991000000002</v>
      </c>
      <c r="AN215">
        <v>27.853120000000001</v>
      </c>
      <c r="AO215">
        <v>151.46796000000001</v>
      </c>
      <c r="AP215">
        <v>329.46118000000001</v>
      </c>
      <c r="AQ215">
        <v>3923.9926799999998</v>
      </c>
      <c r="AR215">
        <v>853.33916999999997</v>
      </c>
      <c r="AS215">
        <v>3233.3332500000001</v>
      </c>
      <c r="AT215">
        <v>1378.47327</v>
      </c>
      <c r="AU215">
        <v>2762.75488</v>
      </c>
      <c r="AV215">
        <v>2984.3378899999998</v>
      </c>
      <c r="AW215">
        <v>117.27146999999999</v>
      </c>
      <c r="AX215">
        <v>778.48821999999996</v>
      </c>
      <c r="AY215">
        <v>664.82146999999998</v>
      </c>
      <c r="AZ215">
        <v>376.29172</v>
      </c>
      <c r="BA215">
        <v>667.90051000000005</v>
      </c>
      <c r="BB215">
        <v>727.01526000000001</v>
      </c>
      <c r="BC215">
        <v>33.839289999999998</v>
      </c>
      <c r="BD215">
        <v>244.51131000000001</v>
      </c>
      <c r="BE215">
        <v>159.09087</v>
      </c>
      <c r="BF215">
        <v>100.73874000000001</v>
      </c>
      <c r="BG215">
        <v>201.11942999999999</v>
      </c>
      <c r="BH215">
        <v>172.3837</v>
      </c>
      <c r="BI215">
        <v>824.10479999999995</v>
      </c>
      <c r="BJ215">
        <v>167.38269</v>
      </c>
      <c r="BK215">
        <v>251.73099999999999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2891.8566900000001</v>
      </c>
      <c r="CJ215">
        <v>151.46796000000001</v>
      </c>
      <c r="CK215">
        <v>329.46118000000001</v>
      </c>
      <c r="CL215">
        <v>3923.9926799999998</v>
      </c>
      <c r="CM215">
        <v>853.33916999999997</v>
      </c>
      <c r="CN215">
        <v>3233.3332500000001</v>
      </c>
      <c r="CO215">
        <v>1378.47327</v>
      </c>
      <c r="CP215">
        <v>2762.75488</v>
      </c>
      <c r="CQ215">
        <v>2984.3378899999998</v>
      </c>
      <c r="CR215">
        <v>117.27146999999999</v>
      </c>
      <c r="CS215">
        <v>778.48821999999996</v>
      </c>
      <c r="CT215">
        <v>664.82146999999998</v>
      </c>
      <c r="CU215">
        <v>376.29172</v>
      </c>
      <c r="CV215">
        <v>667.90051000000005</v>
      </c>
      <c r="CW215">
        <v>727.01526000000001</v>
      </c>
      <c r="CX215">
        <v>33.839289999999998</v>
      </c>
      <c r="CY215">
        <v>244.51131000000001</v>
      </c>
      <c r="CZ215">
        <v>159.09087</v>
      </c>
      <c r="DA215">
        <v>100.73874000000001</v>
      </c>
      <c r="DB215">
        <v>201.11942999999999</v>
      </c>
      <c r="DC215">
        <v>172.3837</v>
      </c>
      <c r="DD215">
        <v>824.10479999999995</v>
      </c>
      <c r="DE215">
        <v>167.38269</v>
      </c>
      <c r="DF215">
        <v>251.73099999999999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81837</v>
      </c>
      <c r="EE215">
        <v>24</v>
      </c>
      <c r="EF215">
        <v>21.85</v>
      </c>
      <c r="EG215">
        <v>4578.5214800000003</v>
      </c>
      <c r="EH215">
        <v>7.9089999999999994E-2</v>
      </c>
      <c r="EI215">
        <v>0.29371999999999998</v>
      </c>
      <c r="EJ215">
        <v>4578.5214800000003</v>
      </c>
      <c r="EK215">
        <v>20.74</v>
      </c>
      <c r="EL215">
        <v>8612.6474600000001</v>
      </c>
      <c r="EM215">
        <v>7.9189999999999997E-2</v>
      </c>
      <c r="EN215">
        <v>0.36835000000000001</v>
      </c>
      <c r="EO215">
        <v>8612.6474600000001</v>
      </c>
      <c r="EP215">
        <v>21.39</v>
      </c>
      <c r="EQ215">
        <v>8.8700000000000001E-2</v>
      </c>
      <c r="ER215">
        <v>5020.8252000000002</v>
      </c>
      <c r="ES215">
        <v>7.936E-2</v>
      </c>
      <c r="ET215">
        <v>0.42946000000000001</v>
      </c>
      <c r="EU215">
        <v>5020.8252000000002</v>
      </c>
      <c r="EV215">
        <v>20.079999999999998</v>
      </c>
      <c r="EW215">
        <v>9.4490000000000005E-2</v>
      </c>
      <c r="EX215">
        <v>21103.851559999999</v>
      </c>
      <c r="EY215">
        <v>667.34991000000002</v>
      </c>
      <c r="EZ215">
        <v>21103.851559999999</v>
      </c>
      <c r="FA215">
        <v>0</v>
      </c>
    </row>
    <row r="216" spans="1:157" x14ac:dyDescent="0.25">
      <c r="A216">
        <v>57899</v>
      </c>
      <c r="B216" t="s">
        <v>169</v>
      </c>
      <c r="C216">
        <v>34935</v>
      </c>
      <c r="D216">
        <v>30453</v>
      </c>
      <c r="E216">
        <v>5</v>
      </c>
      <c r="F216">
        <v>0</v>
      </c>
      <c r="G216">
        <v>0</v>
      </c>
      <c r="H216">
        <v>0</v>
      </c>
      <c r="I216">
        <v>0</v>
      </c>
      <c r="J216">
        <v>115</v>
      </c>
      <c r="K216">
        <v>3.2039999999999999E-2</v>
      </c>
      <c r="L216">
        <v>15</v>
      </c>
      <c r="M216">
        <v>0</v>
      </c>
      <c r="N216">
        <v>0</v>
      </c>
      <c r="O216">
        <v>0</v>
      </c>
      <c r="P216">
        <v>1</v>
      </c>
      <c r="Q216">
        <v>1</v>
      </c>
      <c r="R216" t="s">
        <v>178</v>
      </c>
      <c r="S216">
        <v>76</v>
      </c>
      <c r="T216">
        <v>0</v>
      </c>
      <c r="U216">
        <v>3260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5</v>
      </c>
      <c r="AB216">
        <v>0</v>
      </c>
      <c r="AC216">
        <v>0</v>
      </c>
      <c r="AD216">
        <v>24</v>
      </c>
      <c r="AE216">
        <v>35200</v>
      </c>
      <c r="AF216">
        <v>3897</v>
      </c>
      <c r="AG216">
        <v>19</v>
      </c>
      <c r="AH216">
        <v>0.16020000000000001</v>
      </c>
      <c r="AI216">
        <v>2870.0451699999999</v>
      </c>
      <c r="AJ216">
        <v>8.0100000000000005E-2</v>
      </c>
      <c r="AK216">
        <v>6.6949999999999996E-2</v>
      </c>
      <c r="AL216">
        <v>23.906780000000001</v>
      </c>
      <c r="AM216">
        <v>679.61755000000005</v>
      </c>
      <c r="AN216">
        <v>28.36628</v>
      </c>
      <c r="AO216">
        <v>148.12144000000001</v>
      </c>
      <c r="AP216">
        <v>324.74392999999998</v>
      </c>
      <c r="AQ216">
        <v>3984.3256799999999</v>
      </c>
      <c r="AR216">
        <v>833.53241000000003</v>
      </c>
      <c r="AS216">
        <v>3142.9164999999998</v>
      </c>
      <c r="AT216">
        <v>1401.9623999999999</v>
      </c>
      <c r="AU216">
        <v>2833.3020000000001</v>
      </c>
      <c r="AV216">
        <v>2971.0812999999998</v>
      </c>
      <c r="AW216">
        <v>116.82279</v>
      </c>
      <c r="AX216">
        <v>799.89197000000001</v>
      </c>
      <c r="AY216">
        <v>659.51147000000003</v>
      </c>
      <c r="AZ216">
        <v>385.88434000000001</v>
      </c>
      <c r="BA216">
        <v>689.02135999999996</v>
      </c>
      <c r="BB216">
        <v>728.57739000000004</v>
      </c>
      <c r="BC216">
        <v>34.02129</v>
      </c>
      <c r="BD216">
        <v>251.77151000000001</v>
      </c>
      <c r="BE216">
        <v>159.76701</v>
      </c>
      <c r="BF216">
        <v>102.6254</v>
      </c>
      <c r="BG216">
        <v>207.6891</v>
      </c>
      <c r="BH216">
        <v>171.00233</v>
      </c>
      <c r="BI216">
        <v>847.72900000000004</v>
      </c>
      <c r="BJ216">
        <v>163.32822999999999</v>
      </c>
      <c r="BK216">
        <v>253.90633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2870.0451699999999</v>
      </c>
      <c r="CJ216">
        <v>148.12144000000001</v>
      </c>
      <c r="CK216">
        <v>324.74392999999998</v>
      </c>
      <c r="CL216">
        <v>3984.3256799999999</v>
      </c>
      <c r="CM216">
        <v>833.53241000000003</v>
      </c>
      <c r="CN216">
        <v>3142.9164999999998</v>
      </c>
      <c r="CO216">
        <v>1401.9623999999999</v>
      </c>
      <c r="CP216">
        <v>2833.3020000000001</v>
      </c>
      <c r="CQ216">
        <v>2971.0812999999998</v>
      </c>
      <c r="CR216">
        <v>116.82279</v>
      </c>
      <c r="CS216">
        <v>799.89197000000001</v>
      </c>
      <c r="CT216">
        <v>659.51147000000003</v>
      </c>
      <c r="CU216">
        <v>385.88434000000001</v>
      </c>
      <c r="CV216">
        <v>689.02135999999996</v>
      </c>
      <c r="CW216">
        <v>728.57739000000004</v>
      </c>
      <c r="CX216">
        <v>34.02129</v>
      </c>
      <c r="CY216">
        <v>251.77151000000001</v>
      </c>
      <c r="CZ216">
        <v>159.76701</v>
      </c>
      <c r="DA216">
        <v>102.6254</v>
      </c>
      <c r="DB216">
        <v>207.6891</v>
      </c>
      <c r="DC216">
        <v>171.00233</v>
      </c>
      <c r="DD216">
        <v>847.72900000000004</v>
      </c>
      <c r="DE216">
        <v>163.32822999999999</v>
      </c>
      <c r="DF216">
        <v>253.90633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81837</v>
      </c>
      <c r="EE216">
        <v>24</v>
      </c>
      <c r="EF216">
        <v>21.85</v>
      </c>
      <c r="EG216">
        <v>4657.8085899999996</v>
      </c>
      <c r="EH216">
        <v>8.0140000000000003E-2</v>
      </c>
      <c r="EI216">
        <v>0.29881000000000002</v>
      </c>
      <c r="EJ216">
        <v>4657.8085899999996</v>
      </c>
      <c r="EK216">
        <v>20.350000000000001</v>
      </c>
      <c r="EL216">
        <v>8646.3271499999992</v>
      </c>
      <c r="EM216">
        <v>8.0229999999999996E-2</v>
      </c>
      <c r="EN216">
        <v>0.36979000000000001</v>
      </c>
      <c r="EO216">
        <v>8646.3271499999992</v>
      </c>
      <c r="EP216">
        <v>21.39</v>
      </c>
      <c r="EQ216">
        <v>8.9870000000000005E-2</v>
      </c>
      <c r="ER216">
        <v>5037.3540000000003</v>
      </c>
      <c r="ES216">
        <v>8.0409999999999995E-2</v>
      </c>
      <c r="ET216">
        <v>0.43086999999999998</v>
      </c>
      <c r="EU216">
        <v>5037.3540000000003</v>
      </c>
      <c r="EV216">
        <v>20.07</v>
      </c>
      <c r="EW216">
        <v>9.5780000000000004E-2</v>
      </c>
      <c r="EX216">
        <v>21211.535159999999</v>
      </c>
      <c r="EY216">
        <v>679.61755000000005</v>
      </c>
      <c r="EZ216">
        <v>21211.535159999999</v>
      </c>
      <c r="FA216">
        <v>0</v>
      </c>
    </row>
    <row r="217" spans="1:157" x14ac:dyDescent="0.25">
      <c r="A217">
        <v>57902</v>
      </c>
      <c r="B217" t="s">
        <v>169</v>
      </c>
      <c r="C217">
        <v>34936</v>
      </c>
      <c r="D217">
        <v>30451</v>
      </c>
      <c r="E217">
        <v>5</v>
      </c>
      <c r="F217">
        <v>0</v>
      </c>
      <c r="G217">
        <v>0</v>
      </c>
      <c r="H217">
        <v>0</v>
      </c>
      <c r="I217">
        <v>0</v>
      </c>
      <c r="J217">
        <v>115</v>
      </c>
      <c r="K217">
        <v>3.0519999999999999E-2</v>
      </c>
      <c r="L217">
        <v>15</v>
      </c>
      <c r="M217">
        <v>0</v>
      </c>
      <c r="N217">
        <v>0</v>
      </c>
      <c r="O217">
        <v>0</v>
      </c>
      <c r="P217">
        <v>1</v>
      </c>
      <c r="Q217">
        <v>1</v>
      </c>
      <c r="R217" t="s">
        <v>178</v>
      </c>
      <c r="S217">
        <v>74</v>
      </c>
      <c r="T217">
        <v>0</v>
      </c>
      <c r="U217">
        <v>3140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5</v>
      </c>
      <c r="AB217">
        <v>0</v>
      </c>
      <c r="AC217">
        <v>0</v>
      </c>
      <c r="AD217">
        <v>24</v>
      </c>
      <c r="AE217">
        <v>35200</v>
      </c>
      <c r="AF217">
        <v>3897</v>
      </c>
      <c r="AG217">
        <v>19</v>
      </c>
      <c r="AH217">
        <v>0.15260000000000001</v>
      </c>
      <c r="AI217">
        <v>3622.4812000000002</v>
      </c>
      <c r="AJ217">
        <v>7.6300000000000007E-2</v>
      </c>
      <c r="AK217">
        <v>8.4510000000000002E-2</v>
      </c>
      <c r="AL217">
        <v>23.89798</v>
      </c>
      <c r="AM217">
        <v>727.87732000000005</v>
      </c>
      <c r="AN217">
        <v>30.400749999999999</v>
      </c>
      <c r="AO217">
        <v>155.27382</v>
      </c>
      <c r="AP217">
        <v>332.82645000000002</v>
      </c>
      <c r="AQ217">
        <v>4947.9872999999998</v>
      </c>
      <c r="AR217">
        <v>861.59807999999998</v>
      </c>
      <c r="AS217">
        <v>3195.27808</v>
      </c>
      <c r="AT217">
        <v>1559.6868899999999</v>
      </c>
      <c r="AU217">
        <v>3264.4872999999998</v>
      </c>
      <c r="AV217">
        <v>3083.97876</v>
      </c>
      <c r="AW217">
        <v>121.3612</v>
      </c>
      <c r="AX217">
        <v>1024.07312</v>
      </c>
      <c r="AY217">
        <v>676.05889999999999</v>
      </c>
      <c r="AZ217">
        <v>430.90069999999997</v>
      </c>
      <c r="BA217">
        <v>793.41663000000005</v>
      </c>
      <c r="BB217">
        <v>756.96245999999996</v>
      </c>
      <c r="BC217">
        <v>35.384790000000002</v>
      </c>
      <c r="BD217">
        <v>324.35815000000002</v>
      </c>
      <c r="BE217">
        <v>163.44954999999999</v>
      </c>
      <c r="BF217">
        <v>116.15607</v>
      </c>
      <c r="BG217">
        <v>241.15463</v>
      </c>
      <c r="BH217">
        <v>177.79230999999999</v>
      </c>
      <c r="BI217">
        <v>1140.2003199999999</v>
      </c>
      <c r="BJ217">
        <v>173.56071</v>
      </c>
      <c r="BK217">
        <v>273.24561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3622.4812000000002</v>
      </c>
      <c r="CJ217">
        <v>155.27382</v>
      </c>
      <c r="CK217">
        <v>332.82645000000002</v>
      </c>
      <c r="CL217">
        <v>4947.9872999999998</v>
      </c>
      <c r="CM217">
        <v>861.59807999999998</v>
      </c>
      <c r="CN217">
        <v>3195.27808</v>
      </c>
      <c r="CO217">
        <v>1559.6868899999999</v>
      </c>
      <c r="CP217">
        <v>3264.4872999999998</v>
      </c>
      <c r="CQ217">
        <v>3083.97876</v>
      </c>
      <c r="CR217">
        <v>121.3612</v>
      </c>
      <c r="CS217">
        <v>1024.07312</v>
      </c>
      <c r="CT217">
        <v>676.05889999999999</v>
      </c>
      <c r="CU217">
        <v>430.90069999999997</v>
      </c>
      <c r="CV217">
        <v>793.41663000000005</v>
      </c>
      <c r="CW217">
        <v>756.96245999999996</v>
      </c>
      <c r="CX217">
        <v>35.384790000000002</v>
      </c>
      <c r="CY217">
        <v>324.35815000000002</v>
      </c>
      <c r="CZ217">
        <v>163.44954999999999</v>
      </c>
      <c r="DA217">
        <v>116.15607</v>
      </c>
      <c r="DB217">
        <v>241.15463</v>
      </c>
      <c r="DC217">
        <v>177.79230999999999</v>
      </c>
      <c r="DD217">
        <v>1140.2003199999999</v>
      </c>
      <c r="DE217">
        <v>173.56071</v>
      </c>
      <c r="DF217">
        <v>273.24561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81837</v>
      </c>
      <c r="EE217">
        <v>24</v>
      </c>
      <c r="EF217">
        <v>21.83</v>
      </c>
      <c r="EG217">
        <v>5577.28809</v>
      </c>
      <c r="EH217">
        <v>7.6410000000000006E-2</v>
      </c>
      <c r="EI217">
        <v>0.35779</v>
      </c>
      <c r="EJ217">
        <v>5577.28809</v>
      </c>
      <c r="EK217">
        <v>19.13</v>
      </c>
      <c r="EL217">
        <v>9528.4355500000001</v>
      </c>
      <c r="EM217">
        <v>7.6520000000000005E-2</v>
      </c>
      <c r="EN217">
        <v>0.40750999999999998</v>
      </c>
      <c r="EO217">
        <v>9528.4355500000001</v>
      </c>
      <c r="EP217">
        <v>21.31</v>
      </c>
      <c r="EQ217">
        <v>8.5930000000000006E-2</v>
      </c>
      <c r="ER217">
        <v>5120.9863299999997</v>
      </c>
      <c r="ES217">
        <v>7.6630000000000004E-2</v>
      </c>
      <c r="ET217">
        <v>0.43802999999999997</v>
      </c>
      <c r="EU217">
        <v>5120.9863299999997</v>
      </c>
      <c r="EV217">
        <v>20</v>
      </c>
      <c r="EW217">
        <v>9.1560000000000002E-2</v>
      </c>
      <c r="EX217">
        <v>23849.191409999999</v>
      </c>
      <c r="EY217">
        <v>727.87732000000005</v>
      </c>
      <c r="EZ217">
        <v>23849.191409999999</v>
      </c>
      <c r="FA217">
        <v>0</v>
      </c>
    </row>
    <row r="218" spans="1:157" x14ac:dyDescent="0.25">
      <c r="A218">
        <v>57905</v>
      </c>
      <c r="B218" t="s">
        <v>169</v>
      </c>
      <c r="C218">
        <v>34937</v>
      </c>
      <c r="D218">
        <v>30450</v>
      </c>
      <c r="E218">
        <v>5</v>
      </c>
      <c r="F218">
        <v>0</v>
      </c>
      <c r="G218">
        <v>0</v>
      </c>
      <c r="H218">
        <v>0</v>
      </c>
      <c r="I218">
        <v>0</v>
      </c>
      <c r="J218">
        <v>115</v>
      </c>
      <c r="K218">
        <v>3.1620000000000002E-2</v>
      </c>
      <c r="L218">
        <v>15</v>
      </c>
      <c r="M218">
        <v>0</v>
      </c>
      <c r="N218">
        <v>0</v>
      </c>
      <c r="O218">
        <v>0</v>
      </c>
      <c r="P218">
        <v>1</v>
      </c>
      <c r="Q218">
        <v>1</v>
      </c>
      <c r="R218" t="s">
        <v>178</v>
      </c>
      <c r="S218">
        <v>72</v>
      </c>
      <c r="T218">
        <v>0</v>
      </c>
      <c r="U218">
        <v>3380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5</v>
      </c>
      <c r="AB218">
        <v>0</v>
      </c>
      <c r="AC218">
        <v>0</v>
      </c>
      <c r="AD218">
        <v>24</v>
      </c>
      <c r="AE218">
        <v>35200</v>
      </c>
      <c r="AF218">
        <v>3897</v>
      </c>
      <c r="AG218">
        <v>19</v>
      </c>
      <c r="AH218">
        <v>0.15809999999999999</v>
      </c>
      <c r="AI218">
        <v>2971.43896</v>
      </c>
      <c r="AJ218">
        <v>7.9049999999999995E-2</v>
      </c>
      <c r="AK218">
        <v>6.9320000000000007E-2</v>
      </c>
      <c r="AL218">
        <v>23.965389999999999</v>
      </c>
      <c r="AM218">
        <v>695.04467999999997</v>
      </c>
      <c r="AN218">
        <v>29.00658</v>
      </c>
      <c r="AO218">
        <v>139.07297</v>
      </c>
      <c r="AP218">
        <v>292.54784999999998</v>
      </c>
      <c r="AQ218">
        <v>4449.4785199999997</v>
      </c>
      <c r="AR218">
        <v>767.05211999999995</v>
      </c>
      <c r="AS218">
        <v>2757.7917499999999</v>
      </c>
      <c r="AT218">
        <v>1555.99548</v>
      </c>
      <c r="AU218">
        <v>3128.0974099999999</v>
      </c>
      <c r="AV218">
        <v>2749.5009799999998</v>
      </c>
      <c r="AW218">
        <v>110.88088</v>
      </c>
      <c r="AX218">
        <v>936.19232</v>
      </c>
      <c r="AY218">
        <v>618.26684999999998</v>
      </c>
      <c r="AZ218">
        <v>432.19067000000001</v>
      </c>
      <c r="BA218">
        <v>765.96460000000002</v>
      </c>
      <c r="BB218">
        <v>683.62311</v>
      </c>
      <c r="BC218">
        <v>32.874879999999997</v>
      </c>
      <c r="BD218">
        <v>296.70531999999997</v>
      </c>
      <c r="BE218">
        <v>150.93169</v>
      </c>
      <c r="BF218">
        <v>124.05643999999999</v>
      </c>
      <c r="BG218">
        <v>236.87612999999999</v>
      </c>
      <c r="BH218">
        <v>165.92041</v>
      </c>
      <c r="BI218">
        <v>1191.82178</v>
      </c>
      <c r="BJ218">
        <v>154.56084999999999</v>
      </c>
      <c r="BK218">
        <v>240.76952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2971.43896</v>
      </c>
      <c r="CJ218">
        <v>139.07297</v>
      </c>
      <c r="CK218">
        <v>292.54784999999998</v>
      </c>
      <c r="CL218">
        <v>4449.4785199999997</v>
      </c>
      <c r="CM218">
        <v>767.05211999999995</v>
      </c>
      <c r="CN218">
        <v>2757.7917499999999</v>
      </c>
      <c r="CO218">
        <v>1555.99548</v>
      </c>
      <c r="CP218">
        <v>3128.0974099999999</v>
      </c>
      <c r="CQ218">
        <v>2749.5009799999998</v>
      </c>
      <c r="CR218">
        <v>110.88088</v>
      </c>
      <c r="CS218">
        <v>936.19232</v>
      </c>
      <c r="CT218">
        <v>618.26684999999998</v>
      </c>
      <c r="CU218">
        <v>432.19067000000001</v>
      </c>
      <c r="CV218">
        <v>765.96460000000002</v>
      </c>
      <c r="CW218">
        <v>683.62311</v>
      </c>
      <c r="CX218">
        <v>32.874879999999997</v>
      </c>
      <c r="CY218">
        <v>296.70531999999997</v>
      </c>
      <c r="CZ218">
        <v>150.93169</v>
      </c>
      <c r="DA218">
        <v>124.05643999999999</v>
      </c>
      <c r="DB218">
        <v>236.87612999999999</v>
      </c>
      <c r="DC218">
        <v>165.92041</v>
      </c>
      <c r="DD218">
        <v>1191.82178</v>
      </c>
      <c r="DE218">
        <v>154.56084999999999</v>
      </c>
      <c r="DF218">
        <v>240.76952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81837</v>
      </c>
      <c r="EE218">
        <v>24</v>
      </c>
      <c r="EF218">
        <v>21.84</v>
      </c>
      <c r="EG218">
        <v>6079.8730500000001</v>
      </c>
      <c r="EH218">
        <v>7.9229999999999995E-2</v>
      </c>
      <c r="EI218">
        <v>0.39004</v>
      </c>
      <c r="EJ218">
        <v>6079.8730500000001</v>
      </c>
      <c r="EK218">
        <v>17.829999999999998</v>
      </c>
      <c r="EL218">
        <v>8724.7831999999999</v>
      </c>
      <c r="EM218">
        <v>7.9189999999999997E-2</v>
      </c>
      <c r="EN218">
        <v>0.37314000000000003</v>
      </c>
      <c r="EO218">
        <v>8724.7831999999999</v>
      </c>
      <c r="EP218">
        <v>21.38</v>
      </c>
      <c r="EQ218">
        <v>8.8739999999999999E-2</v>
      </c>
      <c r="ER218">
        <v>4205.0771500000001</v>
      </c>
      <c r="ES218">
        <v>7.9159999999999994E-2</v>
      </c>
      <c r="ET218">
        <v>0.35968</v>
      </c>
      <c r="EU218">
        <v>4205.0771500000001</v>
      </c>
      <c r="EV218">
        <v>20.93</v>
      </c>
      <c r="EW218">
        <v>9.0649999999999994E-2</v>
      </c>
      <c r="EX218">
        <v>21981.171880000002</v>
      </c>
      <c r="EY218">
        <v>695.04467999999997</v>
      </c>
      <c r="EZ218">
        <v>21981.171880000002</v>
      </c>
      <c r="FA218">
        <v>0</v>
      </c>
    </row>
    <row r="219" spans="1:157" x14ac:dyDescent="0.25">
      <c r="A219">
        <v>57908</v>
      </c>
      <c r="B219" t="s">
        <v>169</v>
      </c>
      <c r="C219">
        <v>34938</v>
      </c>
      <c r="D219">
        <v>30449</v>
      </c>
      <c r="E219">
        <v>5</v>
      </c>
      <c r="F219">
        <v>0</v>
      </c>
      <c r="G219">
        <v>0</v>
      </c>
      <c r="H219">
        <v>0</v>
      </c>
      <c r="I219">
        <v>0</v>
      </c>
      <c r="J219">
        <v>115</v>
      </c>
      <c r="K219">
        <v>3.0450000000000001E-2</v>
      </c>
      <c r="L219">
        <v>15</v>
      </c>
      <c r="M219">
        <v>0</v>
      </c>
      <c r="N219">
        <v>0</v>
      </c>
      <c r="O219">
        <v>0</v>
      </c>
      <c r="P219">
        <v>1</v>
      </c>
      <c r="Q219">
        <v>1</v>
      </c>
      <c r="R219" t="s">
        <v>178</v>
      </c>
      <c r="S219">
        <v>70</v>
      </c>
      <c r="T219">
        <v>0</v>
      </c>
      <c r="U219">
        <v>3730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5</v>
      </c>
      <c r="AB219">
        <v>0</v>
      </c>
      <c r="AC219">
        <v>0</v>
      </c>
      <c r="AD219">
        <v>24</v>
      </c>
      <c r="AE219">
        <v>35200</v>
      </c>
      <c r="AF219">
        <v>3897</v>
      </c>
      <c r="AG219">
        <v>19</v>
      </c>
      <c r="AH219">
        <v>0.15225</v>
      </c>
      <c r="AI219">
        <v>3664.4504400000001</v>
      </c>
      <c r="AJ219">
        <v>7.6130000000000003E-2</v>
      </c>
      <c r="AK219">
        <v>8.548E-2</v>
      </c>
      <c r="AL219">
        <v>23.935379999999999</v>
      </c>
      <c r="AM219">
        <v>802.57677999999999</v>
      </c>
      <c r="AN219">
        <v>33.586530000000003</v>
      </c>
      <c r="AO219">
        <v>155.58709999999999</v>
      </c>
      <c r="AP219">
        <v>306.12445000000002</v>
      </c>
      <c r="AQ219">
        <v>5923.0629900000004</v>
      </c>
      <c r="AR219">
        <v>784.81110000000001</v>
      </c>
      <c r="AS219">
        <v>2813.15771</v>
      </c>
      <c r="AT219">
        <v>1897.9936499999999</v>
      </c>
      <c r="AU219">
        <v>3744.44092</v>
      </c>
      <c r="AV219">
        <v>3153.0358900000001</v>
      </c>
      <c r="AW219">
        <v>116.91233</v>
      </c>
      <c r="AX219">
        <v>1262.9813200000001</v>
      </c>
      <c r="AY219">
        <v>647.71765000000005</v>
      </c>
      <c r="AZ219">
        <v>529.50121999999999</v>
      </c>
      <c r="BA219">
        <v>916.36896000000002</v>
      </c>
      <c r="BB219">
        <v>783.67700000000002</v>
      </c>
      <c r="BC219">
        <v>35.146749999999997</v>
      </c>
      <c r="BD219">
        <v>403.41833000000003</v>
      </c>
      <c r="BE219">
        <v>160.69084000000001</v>
      </c>
      <c r="BF219">
        <v>148.72673</v>
      </c>
      <c r="BG219">
        <v>281.83139</v>
      </c>
      <c r="BH219">
        <v>184.10486</v>
      </c>
      <c r="BI219">
        <v>1693.2777100000001</v>
      </c>
      <c r="BJ219">
        <v>155.13721000000001</v>
      </c>
      <c r="BK219">
        <v>259.49686000000003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3664.4504400000001</v>
      </c>
      <c r="CJ219">
        <v>155.58709999999999</v>
      </c>
      <c r="CK219">
        <v>306.12445000000002</v>
      </c>
      <c r="CL219">
        <v>5923.0629900000004</v>
      </c>
      <c r="CM219">
        <v>784.81110000000001</v>
      </c>
      <c r="CN219">
        <v>2813.15771</v>
      </c>
      <c r="CO219">
        <v>1897.9936499999999</v>
      </c>
      <c r="CP219">
        <v>3744.44092</v>
      </c>
      <c r="CQ219">
        <v>3153.0358900000001</v>
      </c>
      <c r="CR219">
        <v>116.91233</v>
      </c>
      <c r="CS219">
        <v>1262.9813200000001</v>
      </c>
      <c r="CT219">
        <v>647.71765000000005</v>
      </c>
      <c r="CU219">
        <v>529.50121999999999</v>
      </c>
      <c r="CV219">
        <v>916.36896000000002</v>
      </c>
      <c r="CW219">
        <v>783.67700000000002</v>
      </c>
      <c r="CX219">
        <v>35.146749999999997</v>
      </c>
      <c r="CY219">
        <v>403.41833000000003</v>
      </c>
      <c r="CZ219">
        <v>160.69084000000001</v>
      </c>
      <c r="DA219">
        <v>148.72673</v>
      </c>
      <c r="DB219">
        <v>281.83139</v>
      </c>
      <c r="DC219">
        <v>184.10486</v>
      </c>
      <c r="DD219">
        <v>1693.2777100000001</v>
      </c>
      <c r="DE219">
        <v>155.13721000000001</v>
      </c>
      <c r="DF219">
        <v>259.49686000000003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81837</v>
      </c>
      <c r="EE219">
        <v>24</v>
      </c>
      <c r="EF219">
        <v>21.82</v>
      </c>
      <c r="EG219">
        <v>7233.9448199999997</v>
      </c>
      <c r="EH219">
        <v>7.6569999999999999E-2</v>
      </c>
      <c r="EI219">
        <v>0.46406999999999998</v>
      </c>
      <c r="EJ219">
        <v>7233.9448199999997</v>
      </c>
      <c r="EK219">
        <v>13.37</v>
      </c>
      <c r="EL219">
        <v>10747.17383</v>
      </c>
      <c r="EM219">
        <v>7.6550000000000007E-2</v>
      </c>
      <c r="EN219">
        <v>0.45962999999999998</v>
      </c>
      <c r="EO219">
        <v>10747.17383</v>
      </c>
      <c r="EP219">
        <v>21.18</v>
      </c>
      <c r="EQ219">
        <v>8.6260000000000003E-2</v>
      </c>
      <c r="ER219">
        <v>4711.6337899999999</v>
      </c>
      <c r="ES219">
        <v>7.6329999999999995E-2</v>
      </c>
      <c r="ET219">
        <v>0.40300999999999998</v>
      </c>
      <c r="EU219">
        <v>4711.6337899999999</v>
      </c>
      <c r="EV219">
        <v>20.309999999999999</v>
      </c>
      <c r="EW219">
        <v>8.9959999999999998E-2</v>
      </c>
      <c r="EX219">
        <v>26357.203130000002</v>
      </c>
      <c r="EY219">
        <v>802.57683999999995</v>
      </c>
      <c r="EZ219">
        <v>26357.203130000002</v>
      </c>
      <c r="FA219">
        <v>0</v>
      </c>
    </row>
    <row r="220" spans="1:157" x14ac:dyDescent="0.25">
      <c r="A220">
        <v>57911</v>
      </c>
      <c r="B220" t="s">
        <v>169</v>
      </c>
      <c r="C220">
        <v>34939</v>
      </c>
      <c r="D220">
        <v>30448</v>
      </c>
      <c r="E220">
        <v>5</v>
      </c>
      <c r="F220">
        <v>0</v>
      </c>
      <c r="G220">
        <v>0</v>
      </c>
      <c r="H220">
        <v>0</v>
      </c>
      <c r="I220">
        <v>0</v>
      </c>
      <c r="J220">
        <v>115</v>
      </c>
      <c r="K220">
        <v>2.9059999999999999E-2</v>
      </c>
      <c r="L220">
        <v>15</v>
      </c>
      <c r="M220">
        <v>0</v>
      </c>
      <c r="N220">
        <v>0</v>
      </c>
      <c r="O220">
        <v>0</v>
      </c>
      <c r="P220">
        <v>1</v>
      </c>
      <c r="Q220">
        <v>1</v>
      </c>
      <c r="R220" t="s">
        <v>178</v>
      </c>
      <c r="S220">
        <v>70</v>
      </c>
      <c r="T220">
        <v>0</v>
      </c>
      <c r="U220">
        <v>4390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5</v>
      </c>
      <c r="AB220">
        <v>0</v>
      </c>
      <c r="AC220">
        <v>0</v>
      </c>
      <c r="AD220">
        <v>24</v>
      </c>
      <c r="AE220">
        <v>35200</v>
      </c>
      <c r="AF220">
        <v>3897</v>
      </c>
      <c r="AG220">
        <v>19</v>
      </c>
      <c r="AH220">
        <v>0.14530999999999999</v>
      </c>
      <c r="AI220">
        <v>3815.54126</v>
      </c>
      <c r="AJ220">
        <v>7.2660000000000002E-2</v>
      </c>
      <c r="AK220">
        <v>8.9010000000000006E-2</v>
      </c>
      <c r="AL220">
        <v>23.946940000000001</v>
      </c>
      <c r="AM220">
        <v>817.07989999999995</v>
      </c>
      <c r="AN220">
        <v>34.294060000000002</v>
      </c>
      <c r="AO220">
        <v>163.55936</v>
      </c>
      <c r="AP220">
        <v>321.36669999999998</v>
      </c>
      <c r="AQ220">
        <v>6060.7495099999996</v>
      </c>
      <c r="AR220">
        <v>854.63445999999999</v>
      </c>
      <c r="AS220">
        <v>2912.5698200000002</v>
      </c>
      <c r="AT220">
        <v>2058.5009799999998</v>
      </c>
      <c r="AU220">
        <v>4036.8584000000001</v>
      </c>
      <c r="AV220">
        <v>3308.95435</v>
      </c>
      <c r="AW220">
        <v>126.42406</v>
      </c>
      <c r="AX220">
        <v>1305.50342</v>
      </c>
      <c r="AY220">
        <v>687.48870999999997</v>
      </c>
      <c r="AZ220">
        <v>579.32470999999998</v>
      </c>
      <c r="BA220">
        <v>995.26727000000005</v>
      </c>
      <c r="BB220">
        <v>833.24114999999995</v>
      </c>
      <c r="BC220">
        <v>38.846620000000001</v>
      </c>
      <c r="BD220">
        <v>417.21154999999999</v>
      </c>
      <c r="BE220">
        <v>173.08242999999999</v>
      </c>
      <c r="BF220">
        <v>170.94041000000001</v>
      </c>
      <c r="BG220">
        <v>310.36450000000002</v>
      </c>
      <c r="BH220">
        <v>201.58559</v>
      </c>
      <c r="BI220">
        <v>2068.1447800000001</v>
      </c>
      <c r="BJ220">
        <v>198.80008000000001</v>
      </c>
      <c r="BK220">
        <v>291.08870999999999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3815.54126</v>
      </c>
      <c r="CJ220">
        <v>163.55936</v>
      </c>
      <c r="CK220">
        <v>321.36669999999998</v>
      </c>
      <c r="CL220">
        <v>6060.7495099999996</v>
      </c>
      <c r="CM220">
        <v>854.63445999999999</v>
      </c>
      <c r="CN220">
        <v>2912.5698200000002</v>
      </c>
      <c r="CO220">
        <v>2058.5009799999998</v>
      </c>
      <c r="CP220">
        <v>4036.8584000000001</v>
      </c>
      <c r="CQ220">
        <v>3308.95435</v>
      </c>
      <c r="CR220">
        <v>126.42406</v>
      </c>
      <c r="CS220">
        <v>1305.50342</v>
      </c>
      <c r="CT220">
        <v>687.48870999999997</v>
      </c>
      <c r="CU220">
        <v>579.32470999999998</v>
      </c>
      <c r="CV220">
        <v>995.26727000000005</v>
      </c>
      <c r="CW220">
        <v>833.24114999999995</v>
      </c>
      <c r="CX220">
        <v>38.846620000000001</v>
      </c>
      <c r="CY220">
        <v>417.21154999999999</v>
      </c>
      <c r="CZ220">
        <v>173.08242999999999</v>
      </c>
      <c r="DA220">
        <v>170.94041000000001</v>
      </c>
      <c r="DB220">
        <v>310.36450000000002</v>
      </c>
      <c r="DC220">
        <v>201.58559</v>
      </c>
      <c r="DD220">
        <v>2068.1447800000001</v>
      </c>
      <c r="DE220">
        <v>198.80008000000001</v>
      </c>
      <c r="DF220">
        <v>291.08870999999999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81837</v>
      </c>
      <c r="EE220">
        <v>24</v>
      </c>
      <c r="EF220">
        <v>21.82</v>
      </c>
      <c r="EG220">
        <v>8346.7080100000003</v>
      </c>
      <c r="EH220">
        <v>7.3590000000000003E-2</v>
      </c>
      <c r="EI220">
        <v>0.53546000000000005</v>
      </c>
      <c r="EJ220">
        <v>8346.7080100000003</v>
      </c>
      <c r="EK220">
        <v>12.54</v>
      </c>
      <c r="EL220">
        <v>11406.829100000001</v>
      </c>
      <c r="EM220">
        <v>7.3219999999999993E-2</v>
      </c>
      <c r="EN220">
        <v>0.48785000000000001</v>
      </c>
      <c r="EO220">
        <v>11406.829100000001</v>
      </c>
      <c r="EP220">
        <v>21.1</v>
      </c>
      <c r="EQ220">
        <v>8.2640000000000005E-2</v>
      </c>
      <c r="ER220">
        <v>4545.4282199999998</v>
      </c>
      <c r="ES220">
        <v>7.2819999999999996E-2</v>
      </c>
      <c r="ET220">
        <v>0.38879999999999998</v>
      </c>
      <c r="EU220">
        <v>4545.4282199999998</v>
      </c>
      <c r="EV220">
        <v>20.76</v>
      </c>
      <c r="EW220">
        <v>8.4000000000000005E-2</v>
      </c>
      <c r="EX220">
        <v>28114.505860000001</v>
      </c>
      <c r="EY220">
        <v>817.07989999999995</v>
      </c>
      <c r="EZ220">
        <v>28114.505860000001</v>
      </c>
      <c r="FA220">
        <v>0</v>
      </c>
    </row>
    <row r="221" spans="1:157" x14ac:dyDescent="0.25">
      <c r="A221">
        <v>57914</v>
      </c>
      <c r="B221" t="s">
        <v>169</v>
      </c>
      <c r="C221">
        <v>34940</v>
      </c>
      <c r="D221">
        <v>30447</v>
      </c>
      <c r="E221">
        <v>5</v>
      </c>
      <c r="F221">
        <v>0</v>
      </c>
      <c r="G221">
        <v>0</v>
      </c>
      <c r="H221">
        <v>0</v>
      </c>
      <c r="I221">
        <v>0</v>
      </c>
      <c r="J221">
        <v>115</v>
      </c>
      <c r="K221">
        <v>3.177E-2</v>
      </c>
      <c r="L221">
        <v>15</v>
      </c>
      <c r="M221">
        <v>0</v>
      </c>
      <c r="N221">
        <v>0</v>
      </c>
      <c r="O221">
        <v>0</v>
      </c>
      <c r="P221">
        <v>1</v>
      </c>
      <c r="Q221">
        <v>1</v>
      </c>
      <c r="R221" t="s">
        <v>178</v>
      </c>
      <c r="S221">
        <v>60</v>
      </c>
      <c r="T221">
        <v>0</v>
      </c>
      <c r="U221">
        <v>4646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5</v>
      </c>
      <c r="AB221">
        <v>0</v>
      </c>
      <c r="AC221">
        <v>0</v>
      </c>
      <c r="AD221">
        <v>24</v>
      </c>
      <c r="AE221">
        <v>35200</v>
      </c>
      <c r="AF221">
        <v>3897</v>
      </c>
      <c r="AG221">
        <v>19</v>
      </c>
      <c r="AH221">
        <v>0.15884999999999999</v>
      </c>
      <c r="AI221">
        <v>2334.6164600000002</v>
      </c>
      <c r="AJ221">
        <v>7.9420000000000004E-2</v>
      </c>
      <c r="AK221">
        <v>5.4460000000000001E-2</v>
      </c>
      <c r="AL221">
        <v>23.99165</v>
      </c>
      <c r="AM221">
        <v>633.11663999999996</v>
      </c>
      <c r="AN221">
        <v>26.420110000000001</v>
      </c>
      <c r="AO221">
        <v>128.54774</v>
      </c>
      <c r="AP221">
        <v>250.32515000000001</v>
      </c>
      <c r="AQ221">
        <v>4262.5834999999997</v>
      </c>
      <c r="AR221">
        <v>703.37085000000002</v>
      </c>
      <c r="AS221">
        <v>2424.08691</v>
      </c>
      <c r="AT221">
        <v>1388.2417</v>
      </c>
      <c r="AU221">
        <v>2770.18896</v>
      </c>
      <c r="AV221">
        <v>2420.14941</v>
      </c>
      <c r="AW221">
        <v>98.535449999999997</v>
      </c>
      <c r="AX221">
        <v>916.62012000000004</v>
      </c>
      <c r="AY221">
        <v>556.58471999999995</v>
      </c>
      <c r="AZ221">
        <v>390.68365</v>
      </c>
      <c r="BA221">
        <v>683.48009999999999</v>
      </c>
      <c r="BB221">
        <v>610.82568000000003</v>
      </c>
      <c r="BC221">
        <v>30.061399999999999</v>
      </c>
      <c r="BD221">
        <v>292.22672</v>
      </c>
      <c r="BE221">
        <v>140.31064000000001</v>
      </c>
      <c r="BF221">
        <v>116.39078000000001</v>
      </c>
      <c r="BG221">
        <v>213.74214000000001</v>
      </c>
      <c r="BH221">
        <v>149.60916</v>
      </c>
      <c r="BI221">
        <v>1001.27094</v>
      </c>
      <c r="BJ221">
        <v>164.73595</v>
      </c>
      <c r="BK221">
        <v>215.55869999999999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2334.6164600000002</v>
      </c>
      <c r="CJ221">
        <v>128.54774</v>
      </c>
      <c r="CK221">
        <v>250.32515000000001</v>
      </c>
      <c r="CL221">
        <v>4262.5834999999997</v>
      </c>
      <c r="CM221">
        <v>703.37085000000002</v>
      </c>
      <c r="CN221">
        <v>2424.08691</v>
      </c>
      <c r="CO221">
        <v>1388.2417</v>
      </c>
      <c r="CP221">
        <v>2770.18896</v>
      </c>
      <c r="CQ221">
        <v>2420.14941</v>
      </c>
      <c r="CR221">
        <v>98.535449999999997</v>
      </c>
      <c r="CS221">
        <v>916.62012000000004</v>
      </c>
      <c r="CT221">
        <v>556.58471999999995</v>
      </c>
      <c r="CU221">
        <v>390.68365</v>
      </c>
      <c r="CV221">
        <v>683.48009999999999</v>
      </c>
      <c r="CW221">
        <v>610.82568000000003</v>
      </c>
      <c r="CX221">
        <v>30.061399999999999</v>
      </c>
      <c r="CY221">
        <v>292.22672</v>
      </c>
      <c r="CZ221">
        <v>140.31064000000001</v>
      </c>
      <c r="DA221">
        <v>116.39078000000001</v>
      </c>
      <c r="DB221">
        <v>213.74214000000001</v>
      </c>
      <c r="DC221">
        <v>149.60916</v>
      </c>
      <c r="DD221">
        <v>1001.27094</v>
      </c>
      <c r="DE221">
        <v>164.73595</v>
      </c>
      <c r="DF221">
        <v>215.55869999999999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81837</v>
      </c>
      <c r="EE221">
        <v>24</v>
      </c>
      <c r="EF221">
        <v>21.86</v>
      </c>
      <c r="EG221">
        <v>6524.6269499999999</v>
      </c>
      <c r="EH221">
        <v>7.9689999999999997E-2</v>
      </c>
      <c r="EI221">
        <v>0.41857</v>
      </c>
      <c r="EJ221">
        <v>6524.6269499999999</v>
      </c>
      <c r="EK221">
        <v>16.57</v>
      </c>
      <c r="EL221">
        <v>7822.09033</v>
      </c>
      <c r="EM221">
        <v>7.9500000000000001E-2</v>
      </c>
      <c r="EN221">
        <v>0.33452999999999999</v>
      </c>
      <c r="EO221">
        <v>7822.09033</v>
      </c>
      <c r="EP221">
        <v>21.46</v>
      </c>
      <c r="EQ221">
        <v>8.8830000000000006E-2</v>
      </c>
      <c r="ER221">
        <v>3246.7961399999999</v>
      </c>
      <c r="ES221">
        <v>7.9450000000000007E-2</v>
      </c>
      <c r="ET221">
        <v>0.27772000000000002</v>
      </c>
      <c r="EU221">
        <v>3246.7961399999999</v>
      </c>
      <c r="EV221">
        <v>21.29</v>
      </c>
      <c r="EW221">
        <v>8.9529999999999998E-2</v>
      </c>
      <c r="EX221">
        <v>19928.128909999999</v>
      </c>
      <c r="EY221">
        <v>633.11663999999996</v>
      </c>
      <c r="EZ221">
        <v>19928.128909999999</v>
      </c>
      <c r="FA221">
        <v>0</v>
      </c>
    </row>
    <row r="222" spans="1:157" x14ac:dyDescent="0.25">
      <c r="A222">
        <v>57917</v>
      </c>
      <c r="B222" t="s">
        <v>169</v>
      </c>
      <c r="C222">
        <v>34941</v>
      </c>
      <c r="D222">
        <v>30446</v>
      </c>
      <c r="E222">
        <v>5</v>
      </c>
      <c r="F222">
        <v>0</v>
      </c>
      <c r="G222">
        <v>0</v>
      </c>
      <c r="H222">
        <v>0</v>
      </c>
      <c r="I222">
        <v>0</v>
      </c>
      <c r="J222">
        <v>115</v>
      </c>
      <c r="K222">
        <v>3.0169999999999999E-2</v>
      </c>
      <c r="L222">
        <v>15</v>
      </c>
      <c r="M222">
        <v>0</v>
      </c>
      <c r="N222">
        <v>0</v>
      </c>
      <c r="O222">
        <v>0</v>
      </c>
      <c r="P222">
        <v>1</v>
      </c>
      <c r="Q222">
        <v>1</v>
      </c>
      <c r="R222" t="s">
        <v>178</v>
      </c>
      <c r="S222">
        <v>55</v>
      </c>
      <c r="T222">
        <v>0</v>
      </c>
      <c r="U222">
        <v>5075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5</v>
      </c>
      <c r="AB222">
        <v>0</v>
      </c>
      <c r="AC222">
        <v>0</v>
      </c>
      <c r="AD222">
        <v>24</v>
      </c>
      <c r="AE222">
        <v>35200</v>
      </c>
      <c r="AF222">
        <v>3897</v>
      </c>
      <c r="AG222">
        <v>19</v>
      </c>
      <c r="AH222">
        <v>0.15085000000000001</v>
      </c>
      <c r="AI222">
        <v>1619.3095699999999</v>
      </c>
      <c r="AJ222">
        <v>7.5420000000000001E-2</v>
      </c>
      <c r="AK222">
        <v>3.7780000000000001E-2</v>
      </c>
      <c r="AL222">
        <v>23.99803</v>
      </c>
      <c r="AM222">
        <v>486.2056</v>
      </c>
      <c r="AN222">
        <v>20.27844</v>
      </c>
      <c r="AO222">
        <v>113.822</v>
      </c>
      <c r="AP222">
        <v>213.56306000000001</v>
      </c>
      <c r="AQ222">
        <v>3518.3410600000002</v>
      </c>
      <c r="AR222">
        <v>614.94757000000004</v>
      </c>
      <c r="AS222">
        <v>1993.7265600000001</v>
      </c>
      <c r="AT222">
        <v>1218.31177</v>
      </c>
      <c r="AU222">
        <v>2229.7937000000002</v>
      </c>
      <c r="AV222">
        <v>1921.4008799999999</v>
      </c>
      <c r="AW222">
        <v>78.435969999999998</v>
      </c>
      <c r="AX222">
        <v>746.34045000000003</v>
      </c>
      <c r="AY222">
        <v>407.04343</v>
      </c>
      <c r="AZ222">
        <v>332.66147000000001</v>
      </c>
      <c r="BA222">
        <v>537.59265000000005</v>
      </c>
      <c r="BB222">
        <v>464.27807999999999</v>
      </c>
      <c r="BC222">
        <v>23.099209999999999</v>
      </c>
      <c r="BD222">
        <v>236.88962000000001</v>
      </c>
      <c r="BE222">
        <v>95.951719999999995</v>
      </c>
      <c r="BF222">
        <v>99.072209999999998</v>
      </c>
      <c r="BG222">
        <v>168.24544</v>
      </c>
      <c r="BH222">
        <v>113.91055</v>
      </c>
      <c r="BI222">
        <v>742.76739999999995</v>
      </c>
      <c r="BJ222">
        <v>94.447810000000004</v>
      </c>
      <c r="BK222">
        <v>150.8895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1619.3095699999999</v>
      </c>
      <c r="CJ222">
        <v>113.822</v>
      </c>
      <c r="CK222">
        <v>213.56306000000001</v>
      </c>
      <c r="CL222">
        <v>3518.3410600000002</v>
      </c>
      <c r="CM222">
        <v>614.94757000000004</v>
      </c>
      <c r="CN222">
        <v>1993.7265600000001</v>
      </c>
      <c r="CO222">
        <v>1218.31177</v>
      </c>
      <c r="CP222">
        <v>2229.7937000000002</v>
      </c>
      <c r="CQ222">
        <v>1921.4008799999999</v>
      </c>
      <c r="CR222">
        <v>78.435969999999998</v>
      </c>
      <c r="CS222">
        <v>746.34045000000003</v>
      </c>
      <c r="CT222">
        <v>407.04343</v>
      </c>
      <c r="CU222">
        <v>332.66147000000001</v>
      </c>
      <c r="CV222">
        <v>537.59265000000005</v>
      </c>
      <c r="CW222">
        <v>464.27807999999999</v>
      </c>
      <c r="CX222">
        <v>23.099209999999999</v>
      </c>
      <c r="CY222">
        <v>236.88962000000001</v>
      </c>
      <c r="CZ222">
        <v>95.951719999999995</v>
      </c>
      <c r="DA222">
        <v>99.072209999999998</v>
      </c>
      <c r="DB222">
        <v>168.24544</v>
      </c>
      <c r="DC222">
        <v>113.91055</v>
      </c>
      <c r="DD222">
        <v>742.76739999999995</v>
      </c>
      <c r="DE222">
        <v>94.447810000000004</v>
      </c>
      <c r="DF222">
        <v>150.8895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81837</v>
      </c>
      <c r="EE222">
        <v>24</v>
      </c>
      <c r="EF222">
        <v>21.88</v>
      </c>
      <c r="EG222">
        <v>6127.7177700000002</v>
      </c>
      <c r="EH222">
        <v>7.5600000000000001E-2</v>
      </c>
      <c r="EI222">
        <v>0.3931</v>
      </c>
      <c r="EJ222">
        <v>6127.7177700000002</v>
      </c>
      <c r="EK222">
        <v>17.72</v>
      </c>
      <c r="EL222">
        <v>5871.6669899999997</v>
      </c>
      <c r="EM222">
        <v>7.5439999999999993E-2</v>
      </c>
      <c r="EN222">
        <v>0.25112000000000001</v>
      </c>
      <c r="EO222">
        <v>5871.6669899999997</v>
      </c>
      <c r="EP222">
        <v>21.6</v>
      </c>
      <c r="EQ222">
        <v>8.3809999999999996E-2</v>
      </c>
      <c r="ER222">
        <v>2496.8383800000001</v>
      </c>
      <c r="ES222">
        <v>7.5429999999999997E-2</v>
      </c>
      <c r="ET222">
        <v>0.21357000000000001</v>
      </c>
      <c r="EU222">
        <v>2496.8383800000001</v>
      </c>
      <c r="EV222">
        <v>21.49</v>
      </c>
      <c r="EW222">
        <v>8.4229999999999999E-2</v>
      </c>
      <c r="EX222">
        <v>16115.5332</v>
      </c>
      <c r="EY222">
        <v>486.2056</v>
      </c>
      <c r="EZ222">
        <v>16115.5332</v>
      </c>
      <c r="FA222">
        <v>0</v>
      </c>
    </row>
    <row r="223" spans="1:157" x14ac:dyDescent="0.25">
      <c r="A223">
        <v>57920</v>
      </c>
      <c r="B223" t="s">
        <v>169</v>
      </c>
      <c r="C223">
        <v>34942</v>
      </c>
      <c r="D223">
        <v>30445</v>
      </c>
      <c r="E223">
        <v>5</v>
      </c>
      <c r="F223">
        <v>0</v>
      </c>
      <c r="G223">
        <v>0</v>
      </c>
      <c r="H223">
        <v>0</v>
      </c>
      <c r="I223">
        <v>0</v>
      </c>
      <c r="J223">
        <v>115</v>
      </c>
      <c r="K223">
        <v>3.0630000000000001E-2</v>
      </c>
      <c r="L223">
        <v>15</v>
      </c>
      <c r="M223">
        <v>0</v>
      </c>
      <c r="N223">
        <v>0</v>
      </c>
      <c r="O223">
        <v>0</v>
      </c>
      <c r="P223">
        <v>1</v>
      </c>
      <c r="Q223">
        <v>1</v>
      </c>
      <c r="R223" t="s">
        <v>178</v>
      </c>
      <c r="S223">
        <v>55</v>
      </c>
      <c r="T223">
        <v>0</v>
      </c>
      <c r="U223">
        <v>4790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5</v>
      </c>
      <c r="AB223">
        <v>0</v>
      </c>
      <c r="AC223">
        <v>0</v>
      </c>
      <c r="AD223">
        <v>24</v>
      </c>
      <c r="AE223">
        <v>35200</v>
      </c>
      <c r="AF223">
        <v>3897</v>
      </c>
      <c r="AG223">
        <v>19</v>
      </c>
      <c r="AH223">
        <v>0.15315000000000001</v>
      </c>
      <c r="AI223">
        <v>1349.01746</v>
      </c>
      <c r="AJ223">
        <v>7.6579999999999995E-2</v>
      </c>
      <c r="AK223">
        <v>3.1469999999999998E-2</v>
      </c>
      <c r="AL223">
        <v>23.999569999999999</v>
      </c>
      <c r="AM223">
        <v>441.15474999999998</v>
      </c>
      <c r="AN223">
        <v>18.39894</v>
      </c>
      <c r="AO223">
        <v>102.46852</v>
      </c>
      <c r="AP223">
        <v>183.56272999999999</v>
      </c>
      <c r="AQ223">
        <v>3037.2177700000002</v>
      </c>
      <c r="AR223">
        <v>544.26935000000003</v>
      </c>
      <c r="AS223">
        <v>1671.4956099999999</v>
      </c>
      <c r="AT223">
        <v>1146.31738</v>
      </c>
      <c r="AU223">
        <v>2075.1223100000002</v>
      </c>
      <c r="AV223">
        <v>1719.1096199999999</v>
      </c>
      <c r="AW223">
        <v>69.612780000000001</v>
      </c>
      <c r="AX223">
        <v>650.16309000000001</v>
      </c>
      <c r="AY223">
        <v>358.83328</v>
      </c>
      <c r="AZ223">
        <v>313.54782</v>
      </c>
      <c r="BA223">
        <v>499.98331000000002</v>
      </c>
      <c r="BB223">
        <v>413.84282999999999</v>
      </c>
      <c r="BC223">
        <v>20.915430000000001</v>
      </c>
      <c r="BD223">
        <v>206.68779000000001</v>
      </c>
      <c r="BE223">
        <v>86.590639999999993</v>
      </c>
      <c r="BF223">
        <v>96.285769999999999</v>
      </c>
      <c r="BG223">
        <v>157.81743</v>
      </c>
      <c r="BH223">
        <v>103.64957</v>
      </c>
      <c r="BI223">
        <v>710.28088000000002</v>
      </c>
      <c r="BJ223">
        <v>91.890910000000005</v>
      </c>
      <c r="BK223">
        <v>143.03735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1349.01746</v>
      </c>
      <c r="CJ223">
        <v>102.46852</v>
      </c>
      <c r="CK223">
        <v>183.56272999999999</v>
      </c>
      <c r="CL223">
        <v>3037.2177700000002</v>
      </c>
      <c r="CM223">
        <v>544.26935000000003</v>
      </c>
      <c r="CN223">
        <v>1671.4956099999999</v>
      </c>
      <c r="CO223">
        <v>1146.31738</v>
      </c>
      <c r="CP223">
        <v>2075.1223100000002</v>
      </c>
      <c r="CQ223">
        <v>1719.1096199999999</v>
      </c>
      <c r="CR223">
        <v>69.612780000000001</v>
      </c>
      <c r="CS223">
        <v>650.16309000000001</v>
      </c>
      <c r="CT223">
        <v>358.83328</v>
      </c>
      <c r="CU223">
        <v>313.54782</v>
      </c>
      <c r="CV223">
        <v>499.98331000000002</v>
      </c>
      <c r="CW223">
        <v>413.84282999999999</v>
      </c>
      <c r="CX223">
        <v>20.915430000000001</v>
      </c>
      <c r="CY223">
        <v>206.68779000000001</v>
      </c>
      <c r="CZ223">
        <v>86.590639999999993</v>
      </c>
      <c r="DA223">
        <v>96.285769999999999</v>
      </c>
      <c r="DB223">
        <v>157.81743</v>
      </c>
      <c r="DC223">
        <v>103.64957</v>
      </c>
      <c r="DD223">
        <v>710.28088000000002</v>
      </c>
      <c r="DE223">
        <v>91.890910000000005</v>
      </c>
      <c r="DF223">
        <v>143.03735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81837</v>
      </c>
      <c r="EE223">
        <v>24</v>
      </c>
      <c r="EF223">
        <v>21.89</v>
      </c>
      <c r="EG223">
        <v>6043.8442400000004</v>
      </c>
      <c r="EH223">
        <v>7.6740000000000003E-2</v>
      </c>
      <c r="EI223">
        <v>0.38772000000000001</v>
      </c>
      <c r="EJ223">
        <v>6043.8442400000004</v>
      </c>
      <c r="EK223">
        <v>17.899999999999999</v>
      </c>
      <c r="EL223">
        <v>5117.33691</v>
      </c>
      <c r="EM223">
        <v>7.6579999999999995E-2</v>
      </c>
      <c r="EN223">
        <v>0.21886</v>
      </c>
      <c r="EO223">
        <v>5117.33691</v>
      </c>
      <c r="EP223">
        <v>21.65</v>
      </c>
      <c r="EQ223">
        <v>8.4889999999999993E-2</v>
      </c>
      <c r="ER223">
        <v>1892.50305</v>
      </c>
      <c r="ES223">
        <v>7.6579999999999995E-2</v>
      </c>
      <c r="ET223">
        <v>0.16188</v>
      </c>
      <c r="EU223">
        <v>1892.50305</v>
      </c>
      <c r="EV223">
        <v>21.62</v>
      </c>
      <c r="EW223">
        <v>8.5000000000000006E-2</v>
      </c>
      <c r="EX223">
        <v>14402.70117</v>
      </c>
      <c r="EY223">
        <v>441.15474999999998</v>
      </c>
      <c r="EZ223">
        <v>14402.70117</v>
      </c>
      <c r="FA223">
        <v>0</v>
      </c>
    </row>
    <row r="224" spans="1:157" x14ac:dyDescent="0.25">
      <c r="A224">
        <v>57923</v>
      </c>
      <c r="B224" t="s">
        <v>169</v>
      </c>
      <c r="C224">
        <v>34943</v>
      </c>
      <c r="D224">
        <v>30444</v>
      </c>
      <c r="E224">
        <v>5</v>
      </c>
      <c r="F224">
        <v>0</v>
      </c>
      <c r="G224">
        <v>0</v>
      </c>
      <c r="H224">
        <v>0</v>
      </c>
      <c r="I224">
        <v>0</v>
      </c>
      <c r="J224">
        <v>115</v>
      </c>
      <c r="K224">
        <v>3.2039999999999999E-2</v>
      </c>
      <c r="L224">
        <v>15</v>
      </c>
      <c r="M224">
        <v>0</v>
      </c>
      <c r="N224">
        <v>0</v>
      </c>
      <c r="O224">
        <v>0</v>
      </c>
      <c r="P224">
        <v>1</v>
      </c>
      <c r="Q224">
        <v>1</v>
      </c>
      <c r="R224" t="s">
        <v>178</v>
      </c>
      <c r="S224">
        <v>54</v>
      </c>
      <c r="T224">
        <v>0</v>
      </c>
      <c r="U224">
        <v>4990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5</v>
      </c>
      <c r="AB224">
        <v>0</v>
      </c>
      <c r="AC224">
        <v>0</v>
      </c>
      <c r="AD224">
        <v>24</v>
      </c>
      <c r="AE224">
        <v>35200</v>
      </c>
      <c r="AF224">
        <v>3897</v>
      </c>
      <c r="AG224">
        <v>19</v>
      </c>
      <c r="AH224">
        <v>0.16022</v>
      </c>
      <c r="AI224">
        <v>2071.62158</v>
      </c>
      <c r="AJ224">
        <v>8.0110000000000001E-2</v>
      </c>
      <c r="AK224">
        <v>4.8329999999999998E-2</v>
      </c>
      <c r="AL224">
        <v>23.999949999999998</v>
      </c>
      <c r="AM224">
        <v>500.43774000000002</v>
      </c>
      <c r="AN224">
        <v>20.897849999999998</v>
      </c>
      <c r="AO224">
        <v>124.71984999999999</v>
      </c>
      <c r="AP224">
        <v>228.68657999999999</v>
      </c>
      <c r="AQ224">
        <v>2377.1213400000001</v>
      </c>
      <c r="AR224">
        <v>654.96380999999997</v>
      </c>
      <c r="AS224">
        <v>1771.0343</v>
      </c>
      <c r="AT224">
        <v>1703.90479</v>
      </c>
      <c r="AU224">
        <v>2281.3203100000001</v>
      </c>
      <c r="AV224">
        <v>2241.84888</v>
      </c>
      <c r="AW224">
        <v>87.264169999999993</v>
      </c>
      <c r="AX224">
        <v>479.65947999999997</v>
      </c>
      <c r="AY224">
        <v>416.2106</v>
      </c>
      <c r="AZ224">
        <v>471.565</v>
      </c>
      <c r="BA224">
        <v>560.32343000000003</v>
      </c>
      <c r="BB224">
        <v>543.86945000000003</v>
      </c>
      <c r="BC224">
        <v>26.78998</v>
      </c>
      <c r="BD224">
        <v>150.65548999999999</v>
      </c>
      <c r="BE224">
        <v>105.93959</v>
      </c>
      <c r="BF224">
        <v>160.76114000000001</v>
      </c>
      <c r="BG224">
        <v>183.66304</v>
      </c>
      <c r="BH224">
        <v>147.01691</v>
      </c>
      <c r="BI224">
        <v>529.18799000000001</v>
      </c>
      <c r="BJ224">
        <v>180.50292999999999</v>
      </c>
      <c r="BK224">
        <v>189.80975000000001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2071.62158</v>
      </c>
      <c r="CJ224">
        <v>124.71984999999999</v>
      </c>
      <c r="CK224">
        <v>228.68657999999999</v>
      </c>
      <c r="CL224">
        <v>2377.1213400000001</v>
      </c>
      <c r="CM224">
        <v>654.96380999999997</v>
      </c>
      <c r="CN224">
        <v>1771.0343</v>
      </c>
      <c r="CO224">
        <v>1703.90479</v>
      </c>
      <c r="CP224">
        <v>2281.3203100000001</v>
      </c>
      <c r="CQ224">
        <v>2241.84888</v>
      </c>
      <c r="CR224">
        <v>87.264169999999993</v>
      </c>
      <c r="CS224">
        <v>479.65947999999997</v>
      </c>
      <c r="CT224">
        <v>416.2106</v>
      </c>
      <c r="CU224">
        <v>471.565</v>
      </c>
      <c r="CV224">
        <v>560.32343000000003</v>
      </c>
      <c r="CW224">
        <v>543.86945000000003</v>
      </c>
      <c r="CX224">
        <v>26.78998</v>
      </c>
      <c r="CY224">
        <v>150.65548999999999</v>
      </c>
      <c r="CZ224">
        <v>105.93959</v>
      </c>
      <c r="DA224">
        <v>160.76114000000001</v>
      </c>
      <c r="DB224">
        <v>183.66304</v>
      </c>
      <c r="DC224">
        <v>147.01691</v>
      </c>
      <c r="DD224">
        <v>529.18799000000001</v>
      </c>
      <c r="DE224">
        <v>180.50292999999999</v>
      </c>
      <c r="DF224">
        <v>189.80975000000001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81837</v>
      </c>
      <c r="EE224">
        <v>24</v>
      </c>
      <c r="EF224">
        <v>21.87</v>
      </c>
      <c r="EG224">
        <v>6993.3418000000001</v>
      </c>
      <c r="EH224">
        <v>8.0500000000000002E-2</v>
      </c>
      <c r="EI224">
        <v>0.44863999999999998</v>
      </c>
      <c r="EJ224">
        <v>6993.3418000000001</v>
      </c>
      <c r="EK224">
        <v>13.97</v>
      </c>
      <c r="EL224">
        <v>5295.7631799999999</v>
      </c>
      <c r="EM224">
        <v>8.0119999999999997E-2</v>
      </c>
      <c r="EN224">
        <v>0.22649</v>
      </c>
      <c r="EO224">
        <v>5295.7631799999999</v>
      </c>
      <c r="EP224">
        <v>21.64</v>
      </c>
      <c r="EQ224">
        <v>8.8849999999999998E-2</v>
      </c>
      <c r="ER224">
        <v>1256.09241</v>
      </c>
      <c r="ES224">
        <v>8.0110000000000001E-2</v>
      </c>
      <c r="ET224">
        <v>0.10743999999999999</v>
      </c>
      <c r="EU224">
        <v>1256.09241</v>
      </c>
      <c r="EV224">
        <v>21.73</v>
      </c>
      <c r="EW224">
        <v>8.8480000000000003E-2</v>
      </c>
      <c r="EX224">
        <v>15616.81934</v>
      </c>
      <c r="EY224">
        <v>500.43774000000002</v>
      </c>
      <c r="EZ224">
        <v>15616.81934</v>
      </c>
      <c r="FA224">
        <v>0</v>
      </c>
    </row>
    <row r="225" spans="1:157" x14ac:dyDescent="0.25">
      <c r="A225">
        <v>57926</v>
      </c>
      <c r="B225" t="s">
        <v>169</v>
      </c>
      <c r="C225">
        <v>34944</v>
      </c>
      <c r="D225">
        <v>30443</v>
      </c>
      <c r="E225">
        <v>5</v>
      </c>
      <c r="F225">
        <v>0</v>
      </c>
      <c r="G225">
        <v>0</v>
      </c>
      <c r="H225">
        <v>0</v>
      </c>
      <c r="I225">
        <v>0</v>
      </c>
      <c r="J225">
        <v>115</v>
      </c>
      <c r="K225">
        <v>3.2989999999999998E-2</v>
      </c>
      <c r="L225">
        <v>15</v>
      </c>
      <c r="M225">
        <v>0</v>
      </c>
      <c r="N225">
        <v>0</v>
      </c>
      <c r="O225">
        <v>0</v>
      </c>
      <c r="P225">
        <v>1</v>
      </c>
      <c r="Q225">
        <v>1</v>
      </c>
      <c r="R225" t="s">
        <v>178</v>
      </c>
      <c r="S225">
        <v>42</v>
      </c>
      <c r="T225">
        <v>0</v>
      </c>
      <c r="U225">
        <v>5496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5</v>
      </c>
      <c r="AB225">
        <v>0</v>
      </c>
      <c r="AC225">
        <v>0</v>
      </c>
      <c r="AD225">
        <v>24</v>
      </c>
      <c r="AE225">
        <v>35200</v>
      </c>
      <c r="AF225">
        <v>3897</v>
      </c>
      <c r="AG225">
        <v>19</v>
      </c>
      <c r="AH225">
        <v>0.16495000000000001</v>
      </c>
      <c r="AI225">
        <v>2637.2302199999999</v>
      </c>
      <c r="AJ225">
        <v>8.2479999999999998E-2</v>
      </c>
      <c r="AK225">
        <v>6.1519999999999998E-2</v>
      </c>
      <c r="AL225">
        <v>23.999939999999999</v>
      </c>
      <c r="AM225">
        <v>560.32476999999994</v>
      </c>
      <c r="AN225">
        <v>23.395479999999999</v>
      </c>
      <c r="AO225">
        <v>138.04668000000001</v>
      </c>
      <c r="AP225">
        <v>234.07211000000001</v>
      </c>
      <c r="AQ225">
        <v>2318.9335900000001</v>
      </c>
      <c r="AR225">
        <v>666.14684999999997</v>
      </c>
      <c r="AS225">
        <v>1727.8414299999999</v>
      </c>
      <c r="AT225">
        <v>1975.2421899999999</v>
      </c>
      <c r="AU225">
        <v>2588.3579100000002</v>
      </c>
      <c r="AV225">
        <v>2590.1274400000002</v>
      </c>
      <c r="AW225">
        <v>90.675899999999999</v>
      </c>
      <c r="AX225">
        <v>458.56592000000001</v>
      </c>
      <c r="AY225">
        <v>425.11874</v>
      </c>
      <c r="AZ225">
        <v>545.99938999999995</v>
      </c>
      <c r="BA225">
        <v>636.32690000000002</v>
      </c>
      <c r="BB225">
        <v>629.49334999999996</v>
      </c>
      <c r="BC225">
        <v>27.948460000000001</v>
      </c>
      <c r="BD225">
        <v>144.15056999999999</v>
      </c>
      <c r="BE225">
        <v>110.78436000000001</v>
      </c>
      <c r="BF225">
        <v>184.19469000000001</v>
      </c>
      <c r="BG225">
        <v>207.80792</v>
      </c>
      <c r="BH225">
        <v>168.25558000000001</v>
      </c>
      <c r="BI225">
        <v>674.06677000000002</v>
      </c>
      <c r="BJ225">
        <v>197.14612</v>
      </c>
      <c r="BK225">
        <v>245.38144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2637.2302199999999</v>
      </c>
      <c r="CJ225">
        <v>138.04668000000001</v>
      </c>
      <c r="CK225">
        <v>234.07211000000001</v>
      </c>
      <c r="CL225">
        <v>2318.9335900000001</v>
      </c>
      <c r="CM225">
        <v>666.14684999999997</v>
      </c>
      <c r="CN225">
        <v>1727.8414299999999</v>
      </c>
      <c r="CO225">
        <v>1975.2421899999999</v>
      </c>
      <c r="CP225">
        <v>2588.3579100000002</v>
      </c>
      <c r="CQ225">
        <v>2590.1274400000002</v>
      </c>
      <c r="CR225">
        <v>90.675899999999999</v>
      </c>
      <c r="CS225">
        <v>458.56592000000001</v>
      </c>
      <c r="CT225">
        <v>425.11874</v>
      </c>
      <c r="CU225">
        <v>545.99938999999995</v>
      </c>
      <c r="CV225">
        <v>636.32690000000002</v>
      </c>
      <c r="CW225">
        <v>629.49334999999996</v>
      </c>
      <c r="CX225">
        <v>27.948460000000001</v>
      </c>
      <c r="CY225">
        <v>144.15056999999999</v>
      </c>
      <c r="CZ225">
        <v>110.78436000000001</v>
      </c>
      <c r="DA225">
        <v>184.19469000000001</v>
      </c>
      <c r="DB225">
        <v>207.80792</v>
      </c>
      <c r="DC225">
        <v>168.25558000000001</v>
      </c>
      <c r="DD225">
        <v>674.06677000000002</v>
      </c>
      <c r="DE225">
        <v>197.14612</v>
      </c>
      <c r="DF225">
        <v>245.38144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81837</v>
      </c>
      <c r="EE225">
        <v>24</v>
      </c>
      <c r="EF225">
        <v>21.85</v>
      </c>
      <c r="EG225">
        <v>6989.62158</v>
      </c>
      <c r="EH225">
        <v>8.2879999999999995E-2</v>
      </c>
      <c r="EI225">
        <v>0.44840000000000002</v>
      </c>
      <c r="EJ225">
        <v>6989.62158</v>
      </c>
      <c r="EK225">
        <v>13.98</v>
      </c>
      <c r="EL225">
        <v>6051.8071300000001</v>
      </c>
      <c r="EM225">
        <v>8.2489999999999994E-2</v>
      </c>
      <c r="EN225">
        <v>0.25881999999999999</v>
      </c>
      <c r="EO225">
        <v>6051.8071300000001</v>
      </c>
      <c r="EP225">
        <v>21.59</v>
      </c>
      <c r="EQ225">
        <v>9.1679999999999998E-2</v>
      </c>
      <c r="ER225">
        <v>1306.0256300000001</v>
      </c>
      <c r="ES225">
        <v>8.2479999999999998E-2</v>
      </c>
      <c r="ET225">
        <v>0.11171</v>
      </c>
      <c r="EU225">
        <v>1306.0256300000001</v>
      </c>
      <c r="EV225">
        <v>21.72</v>
      </c>
      <c r="EW225">
        <v>9.1130000000000003E-2</v>
      </c>
      <c r="EX225">
        <v>16984.683590000001</v>
      </c>
      <c r="EY225">
        <v>560.32476999999994</v>
      </c>
      <c r="EZ225">
        <v>16984.683590000001</v>
      </c>
      <c r="FA225">
        <v>0</v>
      </c>
    </row>
    <row r="226" spans="1:157" x14ac:dyDescent="0.25">
      <c r="A226">
        <v>57929</v>
      </c>
      <c r="B226" t="s">
        <v>169</v>
      </c>
      <c r="C226">
        <v>34945</v>
      </c>
      <c r="D226">
        <v>30442</v>
      </c>
      <c r="E226">
        <v>5</v>
      </c>
      <c r="F226">
        <v>0</v>
      </c>
      <c r="G226">
        <v>0</v>
      </c>
      <c r="H226">
        <v>0</v>
      </c>
      <c r="I226">
        <v>0</v>
      </c>
      <c r="J226">
        <v>115</v>
      </c>
      <c r="K226">
        <v>3.184E-2</v>
      </c>
      <c r="L226">
        <v>15</v>
      </c>
      <c r="M226">
        <v>0</v>
      </c>
      <c r="N226">
        <v>0</v>
      </c>
      <c r="O226">
        <v>0</v>
      </c>
      <c r="P226">
        <v>1</v>
      </c>
      <c r="Q226">
        <v>1</v>
      </c>
      <c r="R226" t="s">
        <v>178</v>
      </c>
      <c r="S226">
        <v>41</v>
      </c>
      <c r="T226">
        <v>0</v>
      </c>
      <c r="U226">
        <v>5876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5</v>
      </c>
      <c r="AB226">
        <v>0</v>
      </c>
      <c r="AC226">
        <v>0</v>
      </c>
      <c r="AD226">
        <v>24</v>
      </c>
      <c r="AE226">
        <v>35200</v>
      </c>
      <c r="AF226">
        <v>3897</v>
      </c>
      <c r="AG226">
        <v>19</v>
      </c>
      <c r="AH226">
        <v>0.15920000000000001</v>
      </c>
      <c r="AI226">
        <v>2663.46704</v>
      </c>
      <c r="AJ226">
        <v>7.9600000000000004E-2</v>
      </c>
      <c r="AK226">
        <v>6.2129999999999998E-2</v>
      </c>
      <c r="AL226">
        <v>23.99999</v>
      </c>
      <c r="AM226">
        <v>526.66540999999995</v>
      </c>
      <c r="AN226">
        <v>21.991820000000001</v>
      </c>
      <c r="AO226">
        <v>146.20638</v>
      </c>
      <c r="AP226">
        <v>255.00549000000001</v>
      </c>
      <c r="AQ226">
        <v>2013.4623999999999</v>
      </c>
      <c r="AR226">
        <v>726.47626000000002</v>
      </c>
      <c r="AS226">
        <v>1591.6660199999999</v>
      </c>
      <c r="AT226">
        <v>2145.13672</v>
      </c>
      <c r="AU226">
        <v>2682.8862300000001</v>
      </c>
      <c r="AV226">
        <v>2579.05078</v>
      </c>
      <c r="AW226">
        <v>90.409499999999994</v>
      </c>
      <c r="AX226">
        <v>374.43781000000001</v>
      </c>
      <c r="AY226">
        <v>378.84829999999999</v>
      </c>
      <c r="AZ226">
        <v>583.36383000000001</v>
      </c>
      <c r="BA226">
        <v>644.47735999999998</v>
      </c>
      <c r="BB226">
        <v>600.69092000000001</v>
      </c>
      <c r="BC226">
        <v>27.37997</v>
      </c>
      <c r="BD226">
        <v>115.8021</v>
      </c>
      <c r="BE226">
        <v>97.929249999999996</v>
      </c>
      <c r="BF226">
        <v>208.31154000000001</v>
      </c>
      <c r="BG226">
        <v>215.74294</v>
      </c>
      <c r="BH226">
        <v>168.03237999999999</v>
      </c>
      <c r="BI226">
        <v>475.95267000000001</v>
      </c>
      <c r="BJ226">
        <v>181.18356</v>
      </c>
      <c r="BK226">
        <v>238.54580999999999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2663.46704</v>
      </c>
      <c r="CJ226">
        <v>146.20638</v>
      </c>
      <c r="CK226">
        <v>255.00549000000001</v>
      </c>
      <c r="CL226">
        <v>2013.4623999999999</v>
      </c>
      <c r="CM226">
        <v>726.47626000000002</v>
      </c>
      <c r="CN226">
        <v>1591.6660199999999</v>
      </c>
      <c r="CO226">
        <v>2145.13672</v>
      </c>
      <c r="CP226">
        <v>2682.8862300000001</v>
      </c>
      <c r="CQ226">
        <v>2579.05078</v>
      </c>
      <c r="CR226">
        <v>90.409499999999994</v>
      </c>
      <c r="CS226">
        <v>374.43781000000001</v>
      </c>
      <c r="CT226">
        <v>378.84829999999999</v>
      </c>
      <c r="CU226">
        <v>583.36383000000001</v>
      </c>
      <c r="CV226">
        <v>644.47735999999998</v>
      </c>
      <c r="CW226">
        <v>600.69092000000001</v>
      </c>
      <c r="CX226">
        <v>27.37997</v>
      </c>
      <c r="CY226">
        <v>115.8021</v>
      </c>
      <c r="CZ226">
        <v>97.929249999999996</v>
      </c>
      <c r="DA226">
        <v>208.31154000000001</v>
      </c>
      <c r="DB226">
        <v>215.74294</v>
      </c>
      <c r="DC226">
        <v>168.03237999999999</v>
      </c>
      <c r="DD226">
        <v>475.95267000000001</v>
      </c>
      <c r="DE226">
        <v>181.18356</v>
      </c>
      <c r="DF226">
        <v>238.54580999999999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81837</v>
      </c>
      <c r="EE226">
        <v>24</v>
      </c>
      <c r="EF226">
        <v>21.85</v>
      </c>
      <c r="EG226">
        <v>7008.9331099999999</v>
      </c>
      <c r="EH226">
        <v>7.9990000000000006E-2</v>
      </c>
      <c r="EI226">
        <v>0.44963999999999998</v>
      </c>
      <c r="EJ226">
        <v>7008.9331099999999</v>
      </c>
      <c r="EK226">
        <v>13.88</v>
      </c>
      <c r="EL226">
        <v>5891.3671899999999</v>
      </c>
      <c r="EM226">
        <v>7.9619999999999996E-2</v>
      </c>
      <c r="EN226">
        <v>0.25196000000000002</v>
      </c>
      <c r="EO226">
        <v>5891.3671899999999</v>
      </c>
      <c r="EP226">
        <v>21.6</v>
      </c>
      <c r="EQ226">
        <v>8.8440000000000005E-2</v>
      </c>
      <c r="ER226">
        <v>977.23095999999998</v>
      </c>
      <c r="ES226">
        <v>7.9600000000000004E-2</v>
      </c>
      <c r="ET226">
        <v>8.3589999999999998E-2</v>
      </c>
      <c r="EU226">
        <v>977.23095999999998</v>
      </c>
      <c r="EV226">
        <v>21.78</v>
      </c>
      <c r="EW226">
        <v>8.7709999999999996E-2</v>
      </c>
      <c r="EX226">
        <v>16540.998049999998</v>
      </c>
      <c r="EY226">
        <v>526.66540999999995</v>
      </c>
      <c r="EZ226">
        <v>16540.998049999998</v>
      </c>
      <c r="FA226">
        <v>0</v>
      </c>
    </row>
    <row r="227" spans="1:157" x14ac:dyDescent="0.25">
      <c r="A227">
        <v>57932</v>
      </c>
      <c r="B227" t="s">
        <v>169</v>
      </c>
      <c r="C227">
        <v>34946</v>
      </c>
      <c r="D227">
        <v>30441</v>
      </c>
      <c r="E227">
        <v>5</v>
      </c>
      <c r="F227">
        <v>0</v>
      </c>
      <c r="G227">
        <v>0</v>
      </c>
      <c r="H227">
        <v>0</v>
      </c>
      <c r="I227">
        <v>0</v>
      </c>
      <c r="J227">
        <v>115</v>
      </c>
      <c r="K227">
        <v>3.1480000000000001E-2</v>
      </c>
      <c r="L227">
        <v>15</v>
      </c>
      <c r="M227">
        <v>0</v>
      </c>
      <c r="N227">
        <v>0</v>
      </c>
      <c r="O227">
        <v>0</v>
      </c>
      <c r="P227">
        <v>1</v>
      </c>
      <c r="Q227">
        <v>1</v>
      </c>
      <c r="R227" t="s">
        <v>178</v>
      </c>
      <c r="S227">
        <v>39</v>
      </c>
      <c r="T227">
        <v>0</v>
      </c>
      <c r="U227">
        <v>6576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5</v>
      </c>
      <c r="AB227">
        <v>0</v>
      </c>
      <c r="AC227">
        <v>0</v>
      </c>
      <c r="AD227">
        <v>24</v>
      </c>
      <c r="AE227">
        <v>35200</v>
      </c>
      <c r="AF227">
        <v>3897</v>
      </c>
      <c r="AG227">
        <v>19</v>
      </c>
      <c r="AH227">
        <v>0.15740000000000001</v>
      </c>
      <c r="AI227">
        <v>2804.5881300000001</v>
      </c>
      <c r="AJ227">
        <v>7.8700000000000006E-2</v>
      </c>
      <c r="AK227">
        <v>6.5430000000000002E-2</v>
      </c>
      <c r="AL227">
        <v>23.99999</v>
      </c>
      <c r="AM227">
        <v>471.51071000000002</v>
      </c>
      <c r="AN227">
        <v>19.672619999999998</v>
      </c>
      <c r="AO227">
        <v>141.78766999999999</v>
      </c>
      <c r="AP227">
        <v>223.96179000000001</v>
      </c>
      <c r="AQ227">
        <v>1679.4191900000001</v>
      </c>
      <c r="AR227">
        <v>673.28441999999995</v>
      </c>
      <c r="AS227">
        <v>1476.5482199999999</v>
      </c>
      <c r="AT227">
        <v>2038.2718500000001</v>
      </c>
      <c r="AU227">
        <v>2324.20093</v>
      </c>
      <c r="AV227">
        <v>2428.73828</v>
      </c>
      <c r="AW227">
        <v>83.706199999999995</v>
      </c>
      <c r="AX227">
        <v>301.07449000000003</v>
      </c>
      <c r="AY227">
        <v>375.77706999999998</v>
      </c>
      <c r="AZ227">
        <v>550.70239000000004</v>
      </c>
      <c r="BA227">
        <v>556.3125</v>
      </c>
      <c r="BB227">
        <v>562.12645999999995</v>
      </c>
      <c r="BC227">
        <v>26.110220000000002</v>
      </c>
      <c r="BD227">
        <v>93.568299999999994</v>
      </c>
      <c r="BE227">
        <v>102.94473000000001</v>
      </c>
      <c r="BF227">
        <v>199.61211</v>
      </c>
      <c r="BG227">
        <v>188.19389000000001</v>
      </c>
      <c r="BH227">
        <v>160.16463999999999</v>
      </c>
      <c r="BI227">
        <v>377.73410000000001</v>
      </c>
      <c r="BJ227">
        <v>206.47765999999999</v>
      </c>
      <c r="BK227">
        <v>207.38657000000001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2804.5881300000001</v>
      </c>
      <c r="CJ227">
        <v>141.78766999999999</v>
      </c>
      <c r="CK227">
        <v>223.96179000000001</v>
      </c>
      <c r="CL227">
        <v>1679.4191900000001</v>
      </c>
      <c r="CM227">
        <v>673.28441999999995</v>
      </c>
      <c r="CN227">
        <v>1476.5482199999999</v>
      </c>
      <c r="CO227">
        <v>2038.2718500000001</v>
      </c>
      <c r="CP227">
        <v>2324.20093</v>
      </c>
      <c r="CQ227">
        <v>2428.73828</v>
      </c>
      <c r="CR227">
        <v>83.706199999999995</v>
      </c>
      <c r="CS227">
        <v>301.07449000000003</v>
      </c>
      <c r="CT227">
        <v>375.77706999999998</v>
      </c>
      <c r="CU227">
        <v>550.70239000000004</v>
      </c>
      <c r="CV227">
        <v>556.3125</v>
      </c>
      <c r="CW227">
        <v>562.12645999999995</v>
      </c>
      <c r="CX227">
        <v>26.110220000000002</v>
      </c>
      <c r="CY227">
        <v>93.568299999999994</v>
      </c>
      <c r="CZ227">
        <v>102.94473000000001</v>
      </c>
      <c r="DA227">
        <v>199.61211</v>
      </c>
      <c r="DB227">
        <v>188.19389000000001</v>
      </c>
      <c r="DC227">
        <v>160.16463999999999</v>
      </c>
      <c r="DD227">
        <v>377.73410000000001</v>
      </c>
      <c r="DE227">
        <v>206.47765999999999</v>
      </c>
      <c r="DF227">
        <v>207.38657000000001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81837</v>
      </c>
      <c r="EE227">
        <v>24</v>
      </c>
      <c r="EF227">
        <v>21.85</v>
      </c>
      <c r="EG227">
        <v>6429.4516599999997</v>
      </c>
      <c r="EH227">
        <v>7.8939999999999996E-2</v>
      </c>
      <c r="EI227">
        <v>0.41245999999999999</v>
      </c>
      <c r="EJ227">
        <v>6429.4516599999997</v>
      </c>
      <c r="EK227">
        <v>16.89</v>
      </c>
      <c r="EL227">
        <v>4906.9863299999997</v>
      </c>
      <c r="EM227">
        <v>7.8710000000000002E-2</v>
      </c>
      <c r="EN227">
        <v>0.20985999999999999</v>
      </c>
      <c r="EO227">
        <v>4906.9863299999997</v>
      </c>
      <c r="EP227">
        <v>21.66</v>
      </c>
      <c r="EQ227">
        <v>8.72E-2</v>
      </c>
      <c r="ER227">
        <v>837.07781999999997</v>
      </c>
      <c r="ES227">
        <v>7.8700000000000006E-2</v>
      </c>
      <c r="ET227">
        <v>7.1599999999999997E-2</v>
      </c>
      <c r="EU227">
        <v>837.07781999999997</v>
      </c>
      <c r="EV227">
        <v>21.8</v>
      </c>
      <c r="EW227">
        <v>8.6639999999999995E-2</v>
      </c>
      <c r="EX227">
        <v>14978.103520000001</v>
      </c>
      <c r="EY227">
        <v>471.51071000000002</v>
      </c>
      <c r="EZ227">
        <v>14978.103520000001</v>
      </c>
      <c r="FA227">
        <v>0</v>
      </c>
    </row>
    <row r="228" spans="1:157" x14ac:dyDescent="0.25">
      <c r="A228">
        <v>58540</v>
      </c>
      <c r="B228" t="s">
        <v>169</v>
      </c>
      <c r="C228">
        <v>35177</v>
      </c>
      <c r="D228">
        <v>27320</v>
      </c>
      <c r="E228">
        <v>2</v>
      </c>
      <c r="F228">
        <v>0</v>
      </c>
      <c r="G228">
        <v>0</v>
      </c>
      <c r="H228">
        <v>0</v>
      </c>
      <c r="I228">
        <v>0</v>
      </c>
      <c r="J228">
        <v>113</v>
      </c>
      <c r="K228">
        <v>3.2250000000000001E-2</v>
      </c>
      <c r="L228">
        <v>13</v>
      </c>
      <c r="M228">
        <v>2</v>
      </c>
      <c r="N228">
        <v>0</v>
      </c>
      <c r="O228">
        <v>0</v>
      </c>
      <c r="P228">
        <v>1</v>
      </c>
      <c r="Q228">
        <v>1</v>
      </c>
      <c r="R228" t="s">
        <v>176</v>
      </c>
      <c r="S228">
        <v>24</v>
      </c>
      <c r="T228">
        <v>0</v>
      </c>
      <c r="U228">
        <v>5250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6</v>
      </c>
      <c r="AB228">
        <v>0</v>
      </c>
      <c r="AC228">
        <v>0</v>
      </c>
      <c r="AD228">
        <v>22</v>
      </c>
      <c r="AE228">
        <v>12050</v>
      </c>
      <c r="AF228">
        <v>1430</v>
      </c>
      <c r="AG228">
        <v>16</v>
      </c>
      <c r="AH228">
        <v>6.4500000000000002E-2</v>
      </c>
      <c r="AI228">
        <v>1022.40442</v>
      </c>
      <c r="AJ228">
        <v>8.795E-2</v>
      </c>
      <c r="AK228">
        <v>6.5000000000000002E-2</v>
      </c>
      <c r="AL228">
        <v>21.998480000000001</v>
      </c>
      <c r="AM228">
        <v>171.54168999999999</v>
      </c>
      <c r="AN228">
        <v>7.7981999999999996</v>
      </c>
      <c r="AO228">
        <v>56.337090000000003</v>
      </c>
      <c r="AP228">
        <v>172.50537</v>
      </c>
      <c r="AQ228">
        <v>457.17946999999998</v>
      </c>
      <c r="AR228">
        <v>232.74892</v>
      </c>
      <c r="AS228">
        <v>275.63324</v>
      </c>
      <c r="AT228">
        <v>813.53252999999995</v>
      </c>
      <c r="AU228">
        <v>826.31389999999999</v>
      </c>
      <c r="AV228">
        <v>1014.59619</v>
      </c>
      <c r="AW228">
        <v>37.604320000000001</v>
      </c>
      <c r="AX228">
        <v>62.687240000000003</v>
      </c>
      <c r="AY228">
        <v>73.101299999999995</v>
      </c>
      <c r="AZ228">
        <v>216.01141000000001</v>
      </c>
      <c r="BA228">
        <v>198.03261000000001</v>
      </c>
      <c r="BB228">
        <v>236.36920000000001</v>
      </c>
      <c r="BC228">
        <v>9.6131600000000006</v>
      </c>
      <c r="BD228">
        <v>17.002980000000001</v>
      </c>
      <c r="BE228">
        <v>17.390799999999999</v>
      </c>
      <c r="BF228">
        <v>74.849599999999995</v>
      </c>
      <c r="BG228">
        <v>66.148349999999994</v>
      </c>
      <c r="BH228">
        <v>66.593580000000003</v>
      </c>
      <c r="BI228">
        <v>184.28820999999999</v>
      </c>
      <c r="BJ228">
        <v>94.462860000000006</v>
      </c>
      <c r="BK228">
        <v>116.11994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1775.0385699999999</v>
      </c>
      <c r="CJ228">
        <v>86.322779999999995</v>
      </c>
      <c r="CK228">
        <v>266.69729999999998</v>
      </c>
      <c r="CL228">
        <v>719.49805000000003</v>
      </c>
      <c r="CM228">
        <v>322.71082000000001</v>
      </c>
      <c r="CN228">
        <v>357.91937000000001</v>
      </c>
      <c r="CO228">
        <v>1408.2849100000001</v>
      </c>
      <c r="CP228">
        <v>1380.85205</v>
      </c>
      <c r="CQ228">
        <v>1570.1859099999999</v>
      </c>
      <c r="CR228">
        <v>57.787680000000002</v>
      </c>
      <c r="CS228">
        <v>97.699280000000002</v>
      </c>
      <c r="CT228">
        <v>102.75700000000001</v>
      </c>
      <c r="CU228">
        <v>378.63797</v>
      </c>
      <c r="CV228">
        <v>338.58170000000001</v>
      </c>
      <c r="CW228">
        <v>375.90170000000001</v>
      </c>
      <c r="CX228">
        <v>14.608079999999999</v>
      </c>
      <c r="CY228">
        <v>26.692740000000001</v>
      </c>
      <c r="CZ228">
        <v>24.307539999999999</v>
      </c>
      <c r="DA228">
        <v>131.68630999999999</v>
      </c>
      <c r="DB228">
        <v>113.24345</v>
      </c>
      <c r="DC228">
        <v>106.55203</v>
      </c>
      <c r="DD228">
        <v>447.38367</v>
      </c>
      <c r="DE228">
        <v>134.05328</v>
      </c>
      <c r="DF228">
        <v>175.34329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30030</v>
      </c>
      <c r="EE228">
        <v>22</v>
      </c>
      <c r="EF228">
        <v>21.53</v>
      </c>
      <c r="EG228">
        <v>1311.43237</v>
      </c>
      <c r="EH228">
        <v>8.7970000000000007E-2</v>
      </c>
      <c r="EI228">
        <v>0.22927</v>
      </c>
      <c r="EJ228">
        <v>2408.91455</v>
      </c>
      <c r="EK228">
        <v>20.91</v>
      </c>
      <c r="EL228">
        <v>2096.9172400000002</v>
      </c>
      <c r="EM228">
        <v>8.7970000000000007E-2</v>
      </c>
      <c r="EN228">
        <v>0.24440000000000001</v>
      </c>
      <c r="EO228">
        <v>3341.4184599999999</v>
      </c>
      <c r="EP228">
        <v>21.3</v>
      </c>
      <c r="EQ228">
        <v>9.085E-2</v>
      </c>
      <c r="ER228">
        <v>888.36829</v>
      </c>
      <c r="ES228">
        <v>8.7959999999999997E-2</v>
      </c>
      <c r="ET228">
        <v>0.20707999999999999</v>
      </c>
      <c r="EU228">
        <v>1112.33545</v>
      </c>
      <c r="EV228">
        <v>21.2</v>
      </c>
      <c r="EW228">
        <v>9.1270000000000004E-2</v>
      </c>
      <c r="EX228">
        <v>5319.1220700000003</v>
      </c>
      <c r="EY228">
        <v>171.54168999999999</v>
      </c>
      <c r="EZ228">
        <v>8637.7070299999996</v>
      </c>
      <c r="FA228">
        <v>0</v>
      </c>
    </row>
    <row r="229" spans="1:157" x14ac:dyDescent="0.25">
      <c r="A229">
        <v>58541</v>
      </c>
      <c r="B229" t="s">
        <v>169</v>
      </c>
      <c r="C229">
        <v>35177</v>
      </c>
      <c r="D229">
        <v>30774</v>
      </c>
      <c r="E229">
        <v>2</v>
      </c>
      <c r="F229">
        <v>0</v>
      </c>
      <c r="G229">
        <v>0</v>
      </c>
      <c r="H229">
        <v>0</v>
      </c>
      <c r="I229">
        <v>0</v>
      </c>
      <c r="J229">
        <v>113</v>
      </c>
      <c r="K229">
        <v>3.107E-2</v>
      </c>
      <c r="L229">
        <v>13</v>
      </c>
      <c r="M229">
        <v>2</v>
      </c>
      <c r="N229">
        <v>0</v>
      </c>
      <c r="O229">
        <v>0</v>
      </c>
      <c r="P229">
        <v>1</v>
      </c>
      <c r="Q229">
        <v>1</v>
      </c>
      <c r="R229" t="s">
        <v>176</v>
      </c>
      <c r="S229">
        <v>23</v>
      </c>
      <c r="T229">
        <v>0</v>
      </c>
      <c r="U229">
        <v>5250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6</v>
      </c>
      <c r="AB229">
        <v>0</v>
      </c>
      <c r="AC229">
        <v>0</v>
      </c>
      <c r="AD229">
        <v>22</v>
      </c>
      <c r="AE229">
        <v>12050</v>
      </c>
      <c r="AF229">
        <v>1430</v>
      </c>
      <c r="AG229">
        <v>16</v>
      </c>
      <c r="AH229">
        <v>6.2149999999999997E-2</v>
      </c>
      <c r="AI229">
        <v>746.05553999999995</v>
      </c>
      <c r="AJ229">
        <v>8.4750000000000006E-2</v>
      </c>
      <c r="AK229">
        <v>4.743E-2</v>
      </c>
      <c r="AL229">
        <v>22</v>
      </c>
      <c r="AM229">
        <v>101.5582</v>
      </c>
      <c r="AN229">
        <v>4.6163600000000002</v>
      </c>
      <c r="AO229">
        <v>29.851590000000002</v>
      </c>
      <c r="AP229">
        <v>93.876069999999999</v>
      </c>
      <c r="AQ229">
        <v>257.20386000000002</v>
      </c>
      <c r="AR229">
        <v>89.159019999999998</v>
      </c>
      <c r="AS229">
        <v>80.239750000000001</v>
      </c>
      <c r="AT229">
        <v>592.29340000000002</v>
      </c>
      <c r="AU229">
        <v>536.73773000000006</v>
      </c>
      <c r="AV229">
        <v>548.64142000000004</v>
      </c>
      <c r="AW229">
        <v>20.124220000000001</v>
      </c>
      <c r="AX229">
        <v>33.951920000000001</v>
      </c>
      <c r="AY229">
        <v>29.415559999999999</v>
      </c>
      <c r="AZ229">
        <v>161.95714000000001</v>
      </c>
      <c r="BA229">
        <v>136.28702000000001</v>
      </c>
      <c r="BB229">
        <v>137.80296000000001</v>
      </c>
      <c r="BC229">
        <v>4.9897299999999998</v>
      </c>
      <c r="BD229">
        <v>9.4305599999999998</v>
      </c>
      <c r="BE229">
        <v>6.9073099999999998</v>
      </c>
      <c r="BF229">
        <v>56.710929999999998</v>
      </c>
      <c r="BG229">
        <v>45.76099</v>
      </c>
      <c r="BH229">
        <v>39.580649999999999</v>
      </c>
      <c r="BI229">
        <v>259.08508</v>
      </c>
      <c r="BJ229">
        <v>39.541609999999999</v>
      </c>
      <c r="BK229">
        <v>58.774949999999997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1754.1440399999999</v>
      </c>
      <c r="CJ229">
        <v>86.028019999999998</v>
      </c>
      <c r="CK229">
        <v>266.02625</v>
      </c>
      <c r="CL229">
        <v>709.86945000000003</v>
      </c>
      <c r="CM229">
        <v>320.63256999999999</v>
      </c>
      <c r="CN229">
        <v>353.28088000000002</v>
      </c>
      <c r="CO229">
        <v>1401.9449500000001</v>
      </c>
      <c r="CP229">
        <v>1344.8116500000001</v>
      </c>
      <c r="CQ229">
        <v>1554.15173</v>
      </c>
      <c r="CR229">
        <v>57.658450000000002</v>
      </c>
      <c r="CS229">
        <v>95.794110000000003</v>
      </c>
      <c r="CT229">
        <v>102.18689000000001</v>
      </c>
      <c r="CU229">
        <v>376.94225999999998</v>
      </c>
      <c r="CV229">
        <v>329.92471</v>
      </c>
      <c r="CW229">
        <v>371.93518</v>
      </c>
      <c r="CX229">
        <v>14.595560000000001</v>
      </c>
      <c r="CY229">
        <v>26.268139999999999</v>
      </c>
      <c r="CZ229">
        <v>24.282889999999998</v>
      </c>
      <c r="DA229">
        <v>131.31048999999999</v>
      </c>
      <c r="DB229">
        <v>110.56077999999999</v>
      </c>
      <c r="DC229">
        <v>105.66137999999999</v>
      </c>
      <c r="DD229">
        <v>439.94326999999998</v>
      </c>
      <c r="DE229">
        <v>133.90967000000001</v>
      </c>
      <c r="DF229">
        <v>174.24179000000001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30030</v>
      </c>
      <c r="EE229">
        <v>22</v>
      </c>
      <c r="EF229">
        <v>21.55</v>
      </c>
      <c r="EG229">
        <v>1083.0268599999999</v>
      </c>
      <c r="EH229">
        <v>8.4750000000000006E-2</v>
      </c>
      <c r="EI229">
        <v>0.18934000000000001</v>
      </c>
      <c r="EJ229">
        <v>2376.9709499999999</v>
      </c>
      <c r="EK229">
        <v>21.08</v>
      </c>
      <c r="EL229">
        <v>1222.6813999999999</v>
      </c>
      <c r="EM229">
        <v>8.4750000000000006E-2</v>
      </c>
      <c r="EN229">
        <v>0.14249999999999999</v>
      </c>
      <c r="EO229">
        <v>3299.4528799999998</v>
      </c>
      <c r="EP229">
        <v>21.44</v>
      </c>
      <c r="EQ229">
        <v>8.6959999999999996E-2</v>
      </c>
      <c r="ER229">
        <v>216.55977999999999</v>
      </c>
      <c r="ES229">
        <v>8.4750000000000006E-2</v>
      </c>
      <c r="ET229">
        <v>5.0479999999999997E-2</v>
      </c>
      <c r="EU229">
        <v>1101.3933099999999</v>
      </c>
      <c r="EV229">
        <v>21.52</v>
      </c>
      <c r="EW229">
        <v>8.6639999999999995E-2</v>
      </c>
      <c r="EX229">
        <v>3268.3234900000002</v>
      </c>
      <c r="EY229">
        <v>101.5582</v>
      </c>
      <c r="EZ229">
        <v>8531.9609400000008</v>
      </c>
      <c r="FA229">
        <v>0</v>
      </c>
    </row>
    <row r="230" spans="1:157" x14ac:dyDescent="0.25">
      <c r="A230">
        <v>58595</v>
      </c>
      <c r="B230" t="s">
        <v>169</v>
      </c>
      <c r="C230">
        <v>35196</v>
      </c>
      <c r="D230">
        <v>30783</v>
      </c>
      <c r="E230">
        <v>5</v>
      </c>
      <c r="F230">
        <v>0</v>
      </c>
      <c r="G230">
        <v>0</v>
      </c>
      <c r="H230">
        <v>0</v>
      </c>
      <c r="I230">
        <v>0</v>
      </c>
      <c r="J230">
        <v>115</v>
      </c>
      <c r="K230">
        <v>3.1300000000000001E-2</v>
      </c>
      <c r="L230">
        <v>15</v>
      </c>
      <c r="M230">
        <v>0</v>
      </c>
      <c r="N230">
        <v>0</v>
      </c>
      <c r="O230">
        <v>0</v>
      </c>
      <c r="P230">
        <v>1</v>
      </c>
      <c r="Q230">
        <v>1</v>
      </c>
      <c r="R230" t="s">
        <v>181</v>
      </c>
      <c r="S230">
        <v>39</v>
      </c>
      <c r="T230">
        <v>0</v>
      </c>
      <c r="U230">
        <v>2630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5</v>
      </c>
      <c r="AB230">
        <v>0</v>
      </c>
      <c r="AC230">
        <v>0</v>
      </c>
      <c r="AD230">
        <v>24</v>
      </c>
      <c r="AE230">
        <v>35200</v>
      </c>
      <c r="AF230">
        <v>3897</v>
      </c>
      <c r="AG230">
        <v>19</v>
      </c>
      <c r="AH230">
        <v>0.1565</v>
      </c>
      <c r="AI230">
        <v>2058.5314899999998</v>
      </c>
      <c r="AJ230">
        <v>7.825E-2</v>
      </c>
      <c r="AK230">
        <v>4.802E-2</v>
      </c>
      <c r="AL230">
        <v>23.99945</v>
      </c>
      <c r="AM230">
        <v>419.69292999999999</v>
      </c>
      <c r="AN230">
        <v>17.49127</v>
      </c>
      <c r="AO230">
        <v>109.27952000000001</v>
      </c>
      <c r="AP230">
        <v>250.77637999999999</v>
      </c>
      <c r="AQ230">
        <v>1542.4538600000001</v>
      </c>
      <c r="AR230">
        <v>627.42058999999995</v>
      </c>
      <c r="AS230">
        <v>1294.1792</v>
      </c>
      <c r="AT230">
        <v>1767.4846199999999</v>
      </c>
      <c r="AU230">
        <v>2173.4350599999998</v>
      </c>
      <c r="AV230">
        <v>2137.2040999999999</v>
      </c>
      <c r="AW230">
        <v>71.284610000000001</v>
      </c>
      <c r="AX230">
        <v>251.00167999999999</v>
      </c>
      <c r="AY230">
        <v>251.75255000000001</v>
      </c>
      <c r="AZ230">
        <v>464.61005</v>
      </c>
      <c r="BA230">
        <v>494.90015</v>
      </c>
      <c r="BB230">
        <v>474.5213</v>
      </c>
      <c r="BC230">
        <v>21.989100000000001</v>
      </c>
      <c r="BD230">
        <v>78.224159999999998</v>
      </c>
      <c r="BE230">
        <v>71.813959999999994</v>
      </c>
      <c r="BF230">
        <v>152.92161999999999</v>
      </c>
      <c r="BG230">
        <v>159.73823999999999</v>
      </c>
      <c r="BH230">
        <v>128.36194</v>
      </c>
      <c r="BI230">
        <v>416.60388</v>
      </c>
      <c r="BJ230">
        <v>201.08895999999999</v>
      </c>
      <c r="BK230">
        <v>267.67437999999999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2058.5314899999998</v>
      </c>
      <c r="CJ230">
        <v>109.27952000000001</v>
      </c>
      <c r="CK230">
        <v>250.77637999999999</v>
      </c>
      <c r="CL230">
        <v>1542.4538600000001</v>
      </c>
      <c r="CM230">
        <v>627.42058999999995</v>
      </c>
      <c r="CN230">
        <v>1294.1792</v>
      </c>
      <c r="CO230">
        <v>1767.4846199999999</v>
      </c>
      <c r="CP230">
        <v>2173.4350599999998</v>
      </c>
      <c r="CQ230">
        <v>2137.2040999999999</v>
      </c>
      <c r="CR230">
        <v>71.284610000000001</v>
      </c>
      <c r="CS230">
        <v>251.00167999999999</v>
      </c>
      <c r="CT230">
        <v>251.75255000000001</v>
      </c>
      <c r="CU230">
        <v>464.61005</v>
      </c>
      <c r="CV230">
        <v>494.90015</v>
      </c>
      <c r="CW230">
        <v>474.5213</v>
      </c>
      <c r="CX230">
        <v>21.989100000000001</v>
      </c>
      <c r="CY230">
        <v>78.224159999999998</v>
      </c>
      <c r="CZ230">
        <v>71.813959999999994</v>
      </c>
      <c r="DA230">
        <v>152.92161999999999</v>
      </c>
      <c r="DB230">
        <v>159.73823999999999</v>
      </c>
      <c r="DC230">
        <v>128.36194</v>
      </c>
      <c r="DD230">
        <v>416.60388</v>
      </c>
      <c r="DE230">
        <v>201.08895999999999</v>
      </c>
      <c r="DF230">
        <v>267.67437999999999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81837</v>
      </c>
      <c r="EE230">
        <v>24</v>
      </c>
      <c r="EF230">
        <v>21.87</v>
      </c>
      <c r="EG230">
        <v>4769.2817400000004</v>
      </c>
      <c r="EH230">
        <v>7.8299999999999995E-2</v>
      </c>
      <c r="EI230">
        <v>0.30596000000000001</v>
      </c>
      <c r="EJ230">
        <v>4769.2817400000004</v>
      </c>
      <c r="EK230">
        <v>20.27</v>
      </c>
      <c r="EL230">
        <v>4601.1147499999997</v>
      </c>
      <c r="EM230">
        <v>7.825E-2</v>
      </c>
      <c r="EN230">
        <v>0.19678000000000001</v>
      </c>
      <c r="EO230">
        <v>4601.1147499999997</v>
      </c>
      <c r="EP230">
        <v>21.68</v>
      </c>
      <c r="EQ230">
        <v>8.6620000000000003E-2</v>
      </c>
      <c r="ER230">
        <v>1979.79187</v>
      </c>
      <c r="ES230">
        <v>7.825E-2</v>
      </c>
      <c r="ET230">
        <v>0.16933999999999999</v>
      </c>
      <c r="EU230">
        <v>1979.79187</v>
      </c>
      <c r="EV230">
        <v>21.6</v>
      </c>
      <c r="EW230">
        <v>8.6940000000000003E-2</v>
      </c>
      <c r="EX230">
        <v>13408.719730000001</v>
      </c>
      <c r="EY230">
        <v>419.69292999999999</v>
      </c>
      <c r="EZ230">
        <v>13408.719730000001</v>
      </c>
      <c r="FA230">
        <v>0</v>
      </c>
    </row>
    <row r="231" spans="1:157" x14ac:dyDescent="0.25">
      <c r="A231">
        <v>58598</v>
      </c>
      <c r="B231" t="s">
        <v>169</v>
      </c>
      <c r="C231">
        <v>35197</v>
      </c>
      <c r="D231">
        <v>30422</v>
      </c>
      <c r="E231">
        <v>5</v>
      </c>
      <c r="F231">
        <v>0</v>
      </c>
      <c r="G231">
        <v>0</v>
      </c>
      <c r="H231">
        <v>0</v>
      </c>
      <c r="I231">
        <v>0</v>
      </c>
      <c r="J231">
        <v>115</v>
      </c>
      <c r="K231">
        <v>3.1269999999999999E-2</v>
      </c>
      <c r="L231">
        <v>15</v>
      </c>
      <c r="M231">
        <v>0</v>
      </c>
      <c r="N231">
        <v>0</v>
      </c>
      <c r="O231">
        <v>0</v>
      </c>
      <c r="P231">
        <v>1</v>
      </c>
      <c r="Q231">
        <v>1</v>
      </c>
      <c r="R231" t="s">
        <v>181</v>
      </c>
      <c r="S231">
        <v>32</v>
      </c>
      <c r="T231">
        <v>0</v>
      </c>
      <c r="U231">
        <v>2910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5</v>
      </c>
      <c r="AB231">
        <v>0</v>
      </c>
      <c r="AC231">
        <v>0</v>
      </c>
      <c r="AD231">
        <v>24</v>
      </c>
      <c r="AE231">
        <v>35200</v>
      </c>
      <c r="AF231">
        <v>3897</v>
      </c>
      <c r="AG231">
        <v>19</v>
      </c>
      <c r="AH231">
        <v>0.15634999999999999</v>
      </c>
      <c r="AI231">
        <v>620.58789000000002</v>
      </c>
      <c r="AJ231">
        <v>7.8179999999999999E-2</v>
      </c>
      <c r="AK231">
        <v>1.448E-2</v>
      </c>
      <c r="AL231">
        <v>24</v>
      </c>
      <c r="AM231">
        <v>176.56818000000001</v>
      </c>
      <c r="AN231">
        <v>7.3571900000000001</v>
      </c>
      <c r="AO231">
        <v>45.953899999999997</v>
      </c>
      <c r="AP231">
        <v>135.46678</v>
      </c>
      <c r="AQ231">
        <v>633.55584999999996</v>
      </c>
      <c r="AR231">
        <v>363.41721000000001</v>
      </c>
      <c r="AS231">
        <v>741.51666</v>
      </c>
      <c r="AT231">
        <v>630.06641000000002</v>
      </c>
      <c r="AU231">
        <v>966.24608999999998</v>
      </c>
      <c r="AV231">
        <v>1007.27789</v>
      </c>
      <c r="AW231">
        <v>21.487819999999999</v>
      </c>
      <c r="AX231">
        <v>63.477640000000001</v>
      </c>
      <c r="AY231">
        <v>51.899900000000002</v>
      </c>
      <c r="AZ231">
        <v>142.59254000000001</v>
      </c>
      <c r="BA231">
        <v>188.18577999999999</v>
      </c>
      <c r="BB231">
        <v>191.67528999999999</v>
      </c>
      <c r="BC231">
        <v>5.1869100000000001</v>
      </c>
      <c r="BD231">
        <v>17.482769999999999</v>
      </c>
      <c r="BE231">
        <v>10.929740000000001</v>
      </c>
      <c r="BF231">
        <v>41.140740000000001</v>
      </c>
      <c r="BG231">
        <v>56.907069999999997</v>
      </c>
      <c r="BH231">
        <v>45.038049999999998</v>
      </c>
      <c r="BI231">
        <v>196.79784000000001</v>
      </c>
      <c r="BJ231">
        <v>26.452590000000001</v>
      </c>
      <c r="BK231">
        <v>63.812359999999998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620.58789000000002</v>
      </c>
      <c r="CJ231">
        <v>45.953899999999997</v>
      </c>
      <c r="CK231">
        <v>135.46678</v>
      </c>
      <c r="CL231">
        <v>633.55584999999996</v>
      </c>
      <c r="CM231">
        <v>363.41721000000001</v>
      </c>
      <c r="CN231">
        <v>741.51666</v>
      </c>
      <c r="CO231">
        <v>630.06641000000002</v>
      </c>
      <c r="CP231">
        <v>966.24608999999998</v>
      </c>
      <c r="CQ231">
        <v>1007.27789</v>
      </c>
      <c r="CR231">
        <v>21.487819999999999</v>
      </c>
      <c r="CS231">
        <v>63.477640000000001</v>
      </c>
      <c r="CT231">
        <v>51.899900000000002</v>
      </c>
      <c r="CU231">
        <v>142.59254000000001</v>
      </c>
      <c r="CV231">
        <v>188.18577999999999</v>
      </c>
      <c r="CW231">
        <v>191.67528999999999</v>
      </c>
      <c r="CX231">
        <v>5.1869100000000001</v>
      </c>
      <c r="CY231">
        <v>17.482769999999999</v>
      </c>
      <c r="CZ231">
        <v>10.929740000000001</v>
      </c>
      <c r="DA231">
        <v>41.140740000000001</v>
      </c>
      <c r="DB231">
        <v>56.907069999999997</v>
      </c>
      <c r="DC231">
        <v>45.038049999999998</v>
      </c>
      <c r="DD231">
        <v>196.79784000000001</v>
      </c>
      <c r="DE231">
        <v>26.452590000000001</v>
      </c>
      <c r="DF231">
        <v>63.812359999999998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81837</v>
      </c>
      <c r="EE231">
        <v>24</v>
      </c>
      <c r="EF231">
        <v>21.9</v>
      </c>
      <c r="EG231">
        <v>2995.3261699999998</v>
      </c>
      <c r="EH231">
        <v>7.8179999999999999E-2</v>
      </c>
      <c r="EI231">
        <v>0.19216</v>
      </c>
      <c r="EJ231">
        <v>2995.3261699999998</v>
      </c>
      <c r="EK231">
        <v>21.36</v>
      </c>
      <c r="EL231">
        <v>1529.2650100000001</v>
      </c>
      <c r="EM231">
        <v>7.8179999999999999E-2</v>
      </c>
      <c r="EN231">
        <v>6.54E-2</v>
      </c>
      <c r="EO231">
        <v>1529.2650100000001</v>
      </c>
      <c r="EP231">
        <v>21.85</v>
      </c>
      <c r="EQ231">
        <v>8.5870000000000002E-2</v>
      </c>
      <c r="ER231">
        <v>501.38875999999999</v>
      </c>
      <c r="ES231">
        <v>7.8179999999999999E-2</v>
      </c>
      <c r="ET231">
        <v>4.2889999999999998E-2</v>
      </c>
      <c r="EU231">
        <v>501.38875999999999</v>
      </c>
      <c r="EV231">
        <v>21.85</v>
      </c>
      <c r="EW231">
        <v>8.5870000000000002E-2</v>
      </c>
      <c r="EX231">
        <v>5646.5678699999999</v>
      </c>
      <c r="EY231">
        <v>176.56818000000001</v>
      </c>
      <c r="EZ231">
        <v>5646.5678699999999</v>
      </c>
      <c r="FA231">
        <v>0</v>
      </c>
    </row>
    <row r="232" spans="1:157" x14ac:dyDescent="0.25">
      <c r="A232">
        <v>60797</v>
      </c>
      <c r="B232" t="s">
        <v>169</v>
      </c>
      <c r="C232">
        <v>35883</v>
      </c>
      <c r="D232">
        <v>26740</v>
      </c>
      <c r="E232">
        <v>3</v>
      </c>
      <c r="F232">
        <v>0</v>
      </c>
      <c r="G232">
        <v>0</v>
      </c>
      <c r="H232">
        <v>0</v>
      </c>
      <c r="I232">
        <v>0</v>
      </c>
      <c r="J232">
        <v>119</v>
      </c>
      <c r="K232">
        <v>0.13367999999999999</v>
      </c>
      <c r="L232">
        <v>19</v>
      </c>
      <c r="M232">
        <v>3</v>
      </c>
      <c r="N232">
        <v>0</v>
      </c>
      <c r="O232">
        <v>0</v>
      </c>
      <c r="P232">
        <v>2</v>
      </c>
      <c r="Q232">
        <v>45</v>
      </c>
      <c r="R232" t="s">
        <v>171</v>
      </c>
      <c r="S232">
        <v>745</v>
      </c>
      <c r="T232">
        <v>0</v>
      </c>
      <c r="U232">
        <v>23220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5</v>
      </c>
      <c r="AB232">
        <v>0</v>
      </c>
      <c r="AC232">
        <v>0</v>
      </c>
      <c r="AD232">
        <v>35</v>
      </c>
      <c r="AE232">
        <v>32100</v>
      </c>
      <c r="AF232">
        <v>2947</v>
      </c>
      <c r="AG232">
        <v>24</v>
      </c>
      <c r="AH232">
        <v>0.40104000000000001</v>
      </c>
      <c r="AI232">
        <v>5467.0434599999999</v>
      </c>
      <c r="AJ232">
        <v>0.22917000000000001</v>
      </c>
      <c r="AK232">
        <v>0.16864999999999999</v>
      </c>
      <c r="AL232">
        <v>34.635770000000001</v>
      </c>
      <c r="AM232">
        <v>4154.8261700000003</v>
      </c>
      <c r="AN232">
        <v>124.34972</v>
      </c>
      <c r="AO232">
        <v>306.70767000000001</v>
      </c>
      <c r="AP232">
        <v>551.54363999999998</v>
      </c>
      <c r="AQ232">
        <v>3979.52612</v>
      </c>
      <c r="AR232">
        <v>933.39404000000002</v>
      </c>
      <c r="AS232">
        <v>2244.98486</v>
      </c>
      <c r="AT232">
        <v>2725.4751000000001</v>
      </c>
      <c r="AU232">
        <v>3450.5832500000001</v>
      </c>
      <c r="AV232">
        <v>9208.4375</v>
      </c>
      <c r="AW232">
        <v>101.85084999999999</v>
      </c>
      <c r="AX232">
        <v>306.51891999999998</v>
      </c>
      <c r="AY232">
        <v>570.27673000000004</v>
      </c>
      <c r="AZ232">
        <v>745.41741999999999</v>
      </c>
      <c r="BA232">
        <v>878.27062999999998</v>
      </c>
      <c r="BB232">
        <v>2265.9126000000001</v>
      </c>
      <c r="BC232">
        <v>25.814599999999999</v>
      </c>
      <c r="BD232">
        <v>90.244810000000001</v>
      </c>
      <c r="BE232">
        <v>163.84517</v>
      </c>
      <c r="BF232">
        <v>195.58512999999999</v>
      </c>
      <c r="BG232">
        <v>234.73956000000001</v>
      </c>
      <c r="BH232">
        <v>489.48764</v>
      </c>
      <c r="BI232">
        <v>1264.60095</v>
      </c>
      <c r="BJ232">
        <v>72.622370000000004</v>
      </c>
      <c r="BK232">
        <v>274.54852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9206.8261700000003</v>
      </c>
      <c r="CJ232">
        <v>550.64239999999995</v>
      </c>
      <c r="CK232">
        <v>1004.84802</v>
      </c>
      <c r="CL232">
        <v>7563.4165000000003</v>
      </c>
      <c r="CM232">
        <v>1781.0306399999999</v>
      </c>
      <c r="CN232">
        <v>4184.5541999999996</v>
      </c>
      <c r="CO232">
        <v>4748.1689500000002</v>
      </c>
      <c r="CP232">
        <v>6215.22559</v>
      </c>
      <c r="CQ232">
        <v>16940.51367</v>
      </c>
      <c r="CR232">
        <v>188.15710000000001</v>
      </c>
      <c r="CS232">
        <v>572.69293000000005</v>
      </c>
      <c r="CT232">
        <v>1086.15308</v>
      </c>
      <c r="CU232">
        <v>1289.54602</v>
      </c>
      <c r="CV232">
        <v>1583.7557400000001</v>
      </c>
      <c r="CW232">
        <v>4152.3232399999997</v>
      </c>
      <c r="CX232">
        <v>47.587589999999999</v>
      </c>
      <c r="CY232">
        <v>168.97345000000001</v>
      </c>
      <c r="CZ232">
        <v>313.53161999999998</v>
      </c>
      <c r="DA232">
        <v>337.26970999999998</v>
      </c>
      <c r="DB232">
        <v>421.55981000000003</v>
      </c>
      <c r="DC232">
        <v>895.08861999999999</v>
      </c>
      <c r="DD232">
        <v>2251.2521999999999</v>
      </c>
      <c r="DE232">
        <v>127.75758</v>
      </c>
      <c r="DF232">
        <v>485.64792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61887</v>
      </c>
      <c r="EE232">
        <v>35</v>
      </c>
      <c r="EF232">
        <v>22.38</v>
      </c>
      <c r="EG232">
        <v>9092.3564499999993</v>
      </c>
      <c r="EH232">
        <v>0.25113999999999997</v>
      </c>
      <c r="EI232">
        <v>0.77132000000000001</v>
      </c>
      <c r="EJ232">
        <v>17330.103520000001</v>
      </c>
      <c r="EK232">
        <v>9.1300000000000008</v>
      </c>
      <c r="EL232">
        <v>11958.612300000001</v>
      </c>
      <c r="EM232">
        <v>0.23982999999999999</v>
      </c>
      <c r="EN232">
        <v>0.67632000000000003</v>
      </c>
      <c r="EO232">
        <v>21936.925780000001</v>
      </c>
      <c r="EP232">
        <v>19.829999999999998</v>
      </c>
      <c r="EQ232">
        <v>0.40448000000000001</v>
      </c>
      <c r="ER232">
        <v>4562.3764600000004</v>
      </c>
      <c r="ES232">
        <v>0.23158000000000001</v>
      </c>
      <c r="ET232">
        <v>0.51605000000000001</v>
      </c>
      <c r="EU232">
        <v>8435.8408199999994</v>
      </c>
      <c r="EV232">
        <v>17.510000000000002</v>
      </c>
      <c r="EW232">
        <v>0.45806999999999998</v>
      </c>
      <c r="EX232">
        <v>31080.38867</v>
      </c>
      <c r="EY232">
        <v>4154.8261700000003</v>
      </c>
      <c r="EZ232">
        <v>56909.695310000003</v>
      </c>
      <c r="FA232">
        <v>0</v>
      </c>
    </row>
    <row r="233" spans="1:157" x14ac:dyDescent="0.25">
      <c r="A233">
        <v>60798</v>
      </c>
      <c r="B233" t="s">
        <v>169</v>
      </c>
      <c r="C233">
        <v>35883</v>
      </c>
      <c r="D233">
        <v>31516</v>
      </c>
      <c r="E233">
        <v>3</v>
      </c>
      <c r="F233">
        <v>0</v>
      </c>
      <c r="G233">
        <v>0</v>
      </c>
      <c r="H233">
        <v>0</v>
      </c>
      <c r="I233">
        <v>0</v>
      </c>
      <c r="J233">
        <v>119</v>
      </c>
      <c r="K233">
        <v>6.9419999999999996E-2</v>
      </c>
      <c r="L233">
        <v>19</v>
      </c>
      <c r="M233">
        <v>3</v>
      </c>
      <c r="N233">
        <v>0</v>
      </c>
      <c r="O233">
        <v>0</v>
      </c>
      <c r="P233">
        <v>2</v>
      </c>
      <c r="Q233">
        <v>45</v>
      </c>
      <c r="R233" t="s">
        <v>171</v>
      </c>
      <c r="S233">
        <v>745</v>
      </c>
      <c r="T233">
        <v>0</v>
      </c>
      <c r="U233">
        <v>23220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5</v>
      </c>
      <c r="AB233">
        <v>0</v>
      </c>
      <c r="AC233">
        <v>0</v>
      </c>
      <c r="AD233">
        <v>35</v>
      </c>
      <c r="AE233">
        <v>32100</v>
      </c>
      <c r="AF233">
        <v>2947</v>
      </c>
      <c r="AG233">
        <v>24</v>
      </c>
      <c r="AH233">
        <v>0.20826</v>
      </c>
      <c r="AI233">
        <v>4135.7543900000001</v>
      </c>
      <c r="AJ233">
        <v>0.11901</v>
      </c>
      <c r="AK233">
        <v>0.12758</v>
      </c>
      <c r="AL233">
        <v>34.775790000000001</v>
      </c>
      <c r="AM233">
        <v>1988.4949999999999</v>
      </c>
      <c r="AN233">
        <v>59.500579999999999</v>
      </c>
      <c r="AO233">
        <v>267.25659000000002</v>
      </c>
      <c r="AP233">
        <v>500.15552000000002</v>
      </c>
      <c r="AQ233">
        <v>3917.64941</v>
      </c>
      <c r="AR233">
        <v>927.62438999999995</v>
      </c>
      <c r="AS233">
        <v>2151.6015600000001</v>
      </c>
      <c r="AT233">
        <v>2263.1962899999999</v>
      </c>
      <c r="AU233">
        <v>3024.1230500000001</v>
      </c>
      <c r="AV233">
        <v>8668.4453099999992</v>
      </c>
      <c r="AW233">
        <v>95.020340000000004</v>
      </c>
      <c r="AX233">
        <v>290.76098999999999</v>
      </c>
      <c r="AY233">
        <v>570.42767000000003</v>
      </c>
      <c r="AZ233">
        <v>610.14306999999997</v>
      </c>
      <c r="BA233">
        <v>772.56066999999996</v>
      </c>
      <c r="BB233">
        <v>2116.8610800000001</v>
      </c>
      <c r="BC233">
        <v>23.98732</v>
      </c>
      <c r="BD233">
        <v>85.911929999999998</v>
      </c>
      <c r="BE233">
        <v>164.91329999999999</v>
      </c>
      <c r="BF233">
        <v>157.98017999999999</v>
      </c>
      <c r="BG233">
        <v>203.06612000000001</v>
      </c>
      <c r="BH233">
        <v>450.07918999999998</v>
      </c>
      <c r="BI233">
        <v>1089.8463099999999</v>
      </c>
      <c r="BJ233">
        <v>61.953890000000001</v>
      </c>
      <c r="BK233">
        <v>230.68253000000001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8442.3046900000008</v>
      </c>
      <c r="CJ233">
        <v>526.86559999999997</v>
      </c>
      <c r="CK233">
        <v>955.75818000000004</v>
      </c>
      <c r="CL233">
        <v>7511.1415999999999</v>
      </c>
      <c r="CM233">
        <v>1742.0421100000001</v>
      </c>
      <c r="CN233">
        <v>4185.8696300000001</v>
      </c>
      <c r="CO233">
        <v>4558.6899400000002</v>
      </c>
      <c r="CP233">
        <v>6048.5712899999999</v>
      </c>
      <c r="CQ233">
        <v>16917.21875</v>
      </c>
      <c r="CR233">
        <v>182.43853999999999</v>
      </c>
      <c r="CS233">
        <v>573.21325999999999</v>
      </c>
      <c r="CT233">
        <v>1091.0880099999999</v>
      </c>
      <c r="CU233">
        <v>1237.0125700000001</v>
      </c>
      <c r="CV233">
        <v>1540.7464600000001</v>
      </c>
      <c r="CW233">
        <v>4145.2749000000003</v>
      </c>
      <c r="CX233">
        <v>46.306510000000003</v>
      </c>
      <c r="CY233">
        <v>169.60281000000001</v>
      </c>
      <c r="CZ233">
        <v>314.43709999999999</v>
      </c>
      <c r="DA233">
        <v>317.94977</v>
      </c>
      <c r="DB233">
        <v>405.65427</v>
      </c>
      <c r="DC233">
        <v>880.59802000000002</v>
      </c>
      <c r="DD233">
        <v>2220.8981899999999</v>
      </c>
      <c r="DE233">
        <v>126.81683</v>
      </c>
      <c r="DF233">
        <v>463.69018999999997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61887</v>
      </c>
      <c r="EE233">
        <v>35</v>
      </c>
      <c r="EF233">
        <v>22.23</v>
      </c>
      <c r="EG233">
        <v>9275.4589799999994</v>
      </c>
      <c r="EH233">
        <v>0.13174</v>
      </c>
      <c r="EI233">
        <v>0.78686</v>
      </c>
      <c r="EJ233">
        <v>17453.251950000002</v>
      </c>
      <c r="EK233">
        <v>8.73</v>
      </c>
      <c r="EL233">
        <v>11058.98633</v>
      </c>
      <c r="EM233">
        <v>0.12261</v>
      </c>
      <c r="EN233">
        <v>0.62544</v>
      </c>
      <c r="EO233">
        <v>21830.019530000001</v>
      </c>
      <c r="EP233">
        <v>19.95</v>
      </c>
      <c r="EQ233">
        <v>0.20877999999999999</v>
      </c>
      <c r="ER233">
        <v>4174.0473599999996</v>
      </c>
      <c r="ES233">
        <v>0.11977</v>
      </c>
      <c r="ET233">
        <v>0.47211999999999998</v>
      </c>
      <c r="EU233">
        <v>8436.3076199999996</v>
      </c>
      <c r="EV233">
        <v>18.7</v>
      </c>
      <c r="EW233">
        <v>0.22273999999999999</v>
      </c>
      <c r="EX233">
        <v>28644.246090000001</v>
      </c>
      <c r="EY233">
        <v>1988.4949999999999</v>
      </c>
      <c r="EZ233">
        <v>56161.882810000003</v>
      </c>
      <c r="FA233">
        <v>0</v>
      </c>
    </row>
    <row r="234" spans="1:157" x14ac:dyDescent="0.25">
      <c r="A234">
        <v>62990</v>
      </c>
      <c r="B234" t="s">
        <v>169</v>
      </c>
      <c r="C234">
        <v>36536</v>
      </c>
      <c r="D234">
        <v>31764</v>
      </c>
      <c r="E234">
        <v>4</v>
      </c>
      <c r="F234">
        <v>0</v>
      </c>
      <c r="G234">
        <v>0</v>
      </c>
      <c r="H234">
        <v>0</v>
      </c>
      <c r="I234">
        <v>0</v>
      </c>
      <c r="J234">
        <v>119</v>
      </c>
      <c r="K234">
        <v>7.1059999999999998E-2</v>
      </c>
      <c r="L234">
        <v>19</v>
      </c>
      <c r="M234">
        <v>4</v>
      </c>
      <c r="N234">
        <v>0</v>
      </c>
      <c r="O234">
        <v>0</v>
      </c>
      <c r="P234">
        <v>2</v>
      </c>
      <c r="Q234">
        <v>45</v>
      </c>
      <c r="R234" t="s">
        <v>171</v>
      </c>
      <c r="S234">
        <v>5032</v>
      </c>
      <c r="T234">
        <v>0</v>
      </c>
      <c r="U234">
        <v>7765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5</v>
      </c>
      <c r="AB234">
        <v>0</v>
      </c>
      <c r="AC234">
        <v>0</v>
      </c>
      <c r="AD234">
        <v>35</v>
      </c>
      <c r="AE234">
        <v>42550</v>
      </c>
      <c r="AF234">
        <v>3908</v>
      </c>
      <c r="AG234">
        <v>24</v>
      </c>
      <c r="AH234">
        <v>0.28421999999999997</v>
      </c>
      <c r="AI234">
        <v>6296.0810499999998</v>
      </c>
      <c r="AJ234">
        <v>0.12181</v>
      </c>
      <c r="AK234">
        <v>0.14646000000000001</v>
      </c>
      <c r="AL234">
        <v>34.974339999999998</v>
      </c>
      <c r="AM234">
        <v>2416.8237300000001</v>
      </c>
      <c r="AN234">
        <v>70.770520000000005</v>
      </c>
      <c r="AO234">
        <v>395.19308000000001</v>
      </c>
      <c r="AP234">
        <v>648.63782000000003</v>
      </c>
      <c r="AQ234">
        <v>4619.1982399999997</v>
      </c>
      <c r="AR234">
        <v>1128.44958</v>
      </c>
      <c r="AS234">
        <v>2187.7888200000002</v>
      </c>
      <c r="AT234">
        <v>3032.4780300000002</v>
      </c>
      <c r="AU234">
        <v>4663.9668000000001</v>
      </c>
      <c r="AV234">
        <v>8299.8906299999999</v>
      </c>
      <c r="AW234">
        <v>112.34623999999999</v>
      </c>
      <c r="AX234">
        <v>423.66588999999999</v>
      </c>
      <c r="AY234">
        <v>545.06841999999995</v>
      </c>
      <c r="AZ234">
        <v>792.18903</v>
      </c>
      <c r="BA234">
        <v>1128.47534</v>
      </c>
      <c r="BB234">
        <v>2004.58923</v>
      </c>
      <c r="BC234">
        <v>27.20768</v>
      </c>
      <c r="BD234">
        <v>125.56028999999999</v>
      </c>
      <c r="BE234">
        <v>152.56186</v>
      </c>
      <c r="BF234">
        <v>213.05931000000001</v>
      </c>
      <c r="BG234">
        <v>319.85494999999997</v>
      </c>
      <c r="BH234">
        <v>441.36196999999999</v>
      </c>
      <c r="BI234">
        <v>2277.79297</v>
      </c>
      <c r="BJ234">
        <v>118.31177</v>
      </c>
      <c r="BK234">
        <v>355.75916000000001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12028.70801</v>
      </c>
      <c r="CJ234">
        <v>844.24938999999995</v>
      </c>
      <c r="CK234">
        <v>1433.1241500000001</v>
      </c>
      <c r="CL234">
        <v>10074.21387</v>
      </c>
      <c r="CM234">
        <v>2493.03955</v>
      </c>
      <c r="CN234">
        <v>4939.3066399999998</v>
      </c>
      <c r="CO234">
        <v>6482.90625</v>
      </c>
      <c r="CP234">
        <v>10168.434569999999</v>
      </c>
      <c r="CQ234">
        <v>17638.957030000001</v>
      </c>
      <c r="CR234">
        <v>257.30865</v>
      </c>
      <c r="CS234">
        <v>976.46069</v>
      </c>
      <c r="CT234">
        <v>1194.20703</v>
      </c>
      <c r="CU234">
        <v>1743.4377400000001</v>
      </c>
      <c r="CV234">
        <v>2497.24487</v>
      </c>
      <c r="CW234">
        <v>4301.7885699999997</v>
      </c>
      <c r="CX234">
        <v>61.726930000000003</v>
      </c>
      <c r="CY234">
        <v>288.70031999999998</v>
      </c>
      <c r="CZ234">
        <v>329.16235</v>
      </c>
      <c r="DA234">
        <v>472.93869000000001</v>
      </c>
      <c r="DB234">
        <v>712.13720999999998</v>
      </c>
      <c r="DC234">
        <v>956.90026999999998</v>
      </c>
      <c r="DD234">
        <v>5454.9711900000002</v>
      </c>
      <c r="DE234">
        <v>310.81835999999998</v>
      </c>
      <c r="DF234">
        <v>796.32799999999997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82068</v>
      </c>
      <c r="EE234">
        <v>35</v>
      </c>
      <c r="EF234">
        <v>22.19</v>
      </c>
      <c r="EG234">
        <v>11018.37988</v>
      </c>
      <c r="EH234">
        <v>0.12892999999999999</v>
      </c>
      <c r="EI234">
        <v>0.70486000000000004</v>
      </c>
      <c r="EJ234">
        <v>23676.009770000001</v>
      </c>
      <c r="EK234">
        <v>9.7799999999999994</v>
      </c>
      <c r="EL234">
        <v>12970.634770000001</v>
      </c>
      <c r="EM234">
        <v>0.12368999999999999</v>
      </c>
      <c r="EN234">
        <v>0.55317000000000005</v>
      </c>
      <c r="EO234">
        <v>29057.351559999999</v>
      </c>
      <c r="EP234">
        <v>20.9</v>
      </c>
      <c r="EQ234">
        <v>0.20399</v>
      </c>
      <c r="ER234">
        <v>3728.3115200000002</v>
      </c>
      <c r="ES234">
        <v>0.12189999999999999</v>
      </c>
      <c r="ET234">
        <v>0.31801000000000001</v>
      </c>
      <c r="EU234">
        <v>9666.2919899999997</v>
      </c>
      <c r="EV234">
        <v>21.25</v>
      </c>
      <c r="EW234">
        <v>0.20063</v>
      </c>
      <c r="EX234">
        <v>34013.40625</v>
      </c>
      <c r="EY234">
        <v>2416.8237300000001</v>
      </c>
      <c r="EZ234">
        <v>74428.359379999994</v>
      </c>
      <c r="FA234">
        <v>0</v>
      </c>
    </row>
    <row r="235" spans="1:157" x14ac:dyDescent="0.25">
      <c r="A235">
        <v>62991</v>
      </c>
      <c r="B235" t="s">
        <v>169</v>
      </c>
      <c r="C235">
        <v>36536</v>
      </c>
      <c r="D235">
        <v>31765</v>
      </c>
      <c r="E235">
        <v>4</v>
      </c>
      <c r="F235">
        <v>0</v>
      </c>
      <c r="G235">
        <v>0</v>
      </c>
      <c r="H235">
        <v>0</v>
      </c>
      <c r="I235">
        <v>0</v>
      </c>
      <c r="J235">
        <v>119</v>
      </c>
      <c r="K235">
        <v>0.12745000000000001</v>
      </c>
      <c r="L235">
        <v>19</v>
      </c>
      <c r="M235">
        <v>4</v>
      </c>
      <c r="N235">
        <v>0</v>
      </c>
      <c r="O235">
        <v>0</v>
      </c>
      <c r="P235">
        <v>2</v>
      </c>
      <c r="Q235">
        <v>45</v>
      </c>
      <c r="R235" t="s">
        <v>171</v>
      </c>
      <c r="S235">
        <v>5032</v>
      </c>
      <c r="T235">
        <v>0</v>
      </c>
      <c r="U235">
        <v>7765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5</v>
      </c>
      <c r="AB235">
        <v>0</v>
      </c>
      <c r="AC235">
        <v>0</v>
      </c>
      <c r="AD235">
        <v>35</v>
      </c>
      <c r="AE235">
        <v>42550</v>
      </c>
      <c r="AF235">
        <v>3908</v>
      </c>
      <c r="AG235">
        <v>24</v>
      </c>
      <c r="AH235">
        <v>0.50980000000000003</v>
      </c>
      <c r="AI235">
        <v>3417.7072800000001</v>
      </c>
      <c r="AJ235">
        <v>0.21848999999999999</v>
      </c>
      <c r="AK235">
        <v>7.9500000000000001E-2</v>
      </c>
      <c r="AL235">
        <v>34.993760000000002</v>
      </c>
      <c r="AM235">
        <v>2934.94238</v>
      </c>
      <c r="AN235">
        <v>84.237319999999997</v>
      </c>
      <c r="AO235">
        <v>318.25159000000002</v>
      </c>
      <c r="AP235">
        <v>529.76653999999996</v>
      </c>
      <c r="AQ235">
        <v>3252.64795</v>
      </c>
      <c r="AR235">
        <v>834.19597999999996</v>
      </c>
      <c r="AS235">
        <v>1731.1169400000001</v>
      </c>
      <c r="AT235">
        <v>2210.0812999999998</v>
      </c>
      <c r="AU235">
        <v>2561.5227100000002</v>
      </c>
      <c r="AV235">
        <v>5476.3178699999999</v>
      </c>
      <c r="AW235">
        <v>99.459460000000007</v>
      </c>
      <c r="AX235">
        <v>267.86248999999998</v>
      </c>
      <c r="AY235">
        <v>429.64031999999997</v>
      </c>
      <c r="AZ235">
        <v>592.79010000000005</v>
      </c>
      <c r="BA235">
        <v>625.04358000000002</v>
      </c>
      <c r="BB235">
        <v>1325.88879</v>
      </c>
      <c r="BC235">
        <v>23.977260000000001</v>
      </c>
      <c r="BD235">
        <v>76.39349</v>
      </c>
      <c r="BE235">
        <v>118.22086</v>
      </c>
      <c r="BF235">
        <v>151.99641</v>
      </c>
      <c r="BG235">
        <v>164.73723000000001</v>
      </c>
      <c r="BH235">
        <v>284.24603000000002</v>
      </c>
      <c r="BI235">
        <v>1681.70264</v>
      </c>
      <c r="BJ235">
        <v>88.045879999999997</v>
      </c>
      <c r="BK235">
        <v>184.28021000000001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6434.4506799999999</v>
      </c>
      <c r="CJ235">
        <v>608.46063000000004</v>
      </c>
      <c r="CK235">
        <v>1002.09729</v>
      </c>
      <c r="CL235">
        <v>6019.9809599999999</v>
      </c>
      <c r="CM235">
        <v>1587.81104</v>
      </c>
      <c r="CN235">
        <v>3198.4184599999999</v>
      </c>
      <c r="CO235">
        <v>4101.4877900000001</v>
      </c>
      <c r="CP235">
        <v>4632.9267600000003</v>
      </c>
      <c r="CQ235">
        <v>10239.464840000001</v>
      </c>
      <c r="CR235">
        <v>178.88560000000001</v>
      </c>
      <c r="CS235">
        <v>450.38400000000001</v>
      </c>
      <c r="CT235">
        <v>792.93584999999996</v>
      </c>
      <c r="CU235">
        <v>1070.68823</v>
      </c>
      <c r="CV235">
        <v>1115.6103499999999</v>
      </c>
      <c r="CW235">
        <v>2451.9448200000002</v>
      </c>
      <c r="CX235">
        <v>43.30527</v>
      </c>
      <c r="CY235">
        <v>127.6528</v>
      </c>
      <c r="CZ235">
        <v>220.99558999999999</v>
      </c>
      <c r="DA235">
        <v>273.67827999999997</v>
      </c>
      <c r="DB235">
        <v>291.62338</v>
      </c>
      <c r="DC235">
        <v>521.27373999999998</v>
      </c>
      <c r="DD235">
        <v>2760.0104999999999</v>
      </c>
      <c r="DE235">
        <v>141.75345999999999</v>
      </c>
      <c r="DF235">
        <v>344.16057999999998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82068</v>
      </c>
      <c r="EE235">
        <v>35</v>
      </c>
      <c r="EF235">
        <v>22.56</v>
      </c>
      <c r="EG235">
        <v>8151.0327100000004</v>
      </c>
      <c r="EH235">
        <v>0.22092000000000001</v>
      </c>
      <c r="EI235">
        <v>0.52142999999999995</v>
      </c>
      <c r="EJ235">
        <v>14394.092769999999</v>
      </c>
      <c r="EK235">
        <v>12.36</v>
      </c>
      <c r="EL235">
        <v>8576.9091800000006</v>
      </c>
      <c r="EM235">
        <v>0.21883</v>
      </c>
      <c r="EN235">
        <v>0.36577999999999999</v>
      </c>
      <c r="EO235">
        <v>15770.36621</v>
      </c>
      <c r="EP235">
        <v>21.88</v>
      </c>
      <c r="EQ235">
        <v>0.34949999999999998</v>
      </c>
      <c r="ER235">
        <v>2882.5358900000001</v>
      </c>
      <c r="ES235">
        <v>0.21851999999999999</v>
      </c>
      <c r="ET235">
        <v>0.24587000000000001</v>
      </c>
      <c r="EU235">
        <v>5576.6396500000001</v>
      </c>
      <c r="EV235">
        <v>21.87</v>
      </c>
      <c r="EW235">
        <v>0.34966000000000003</v>
      </c>
      <c r="EX235">
        <v>23028.185549999998</v>
      </c>
      <c r="EY235">
        <v>2934.94238</v>
      </c>
      <c r="EZ235">
        <v>42175.550779999998</v>
      </c>
      <c r="FA235">
        <v>0</v>
      </c>
    </row>
    <row r="236" spans="1:157" x14ac:dyDescent="0.25">
      <c r="A236">
        <v>62993</v>
      </c>
      <c r="B236" t="s">
        <v>169</v>
      </c>
      <c r="C236">
        <v>36537</v>
      </c>
      <c r="D236">
        <v>31765</v>
      </c>
      <c r="E236">
        <v>4</v>
      </c>
      <c r="F236">
        <v>0</v>
      </c>
      <c r="G236">
        <v>0</v>
      </c>
      <c r="H236">
        <v>0</v>
      </c>
      <c r="I236">
        <v>0</v>
      </c>
      <c r="J236">
        <v>119</v>
      </c>
      <c r="K236">
        <v>8.2989999999999994E-2</v>
      </c>
      <c r="L236">
        <v>19</v>
      </c>
      <c r="M236">
        <v>4</v>
      </c>
      <c r="N236">
        <v>0</v>
      </c>
      <c r="O236">
        <v>0</v>
      </c>
      <c r="P236">
        <v>2</v>
      </c>
      <c r="Q236">
        <v>45</v>
      </c>
      <c r="R236" t="s">
        <v>171</v>
      </c>
      <c r="S236">
        <v>5032</v>
      </c>
      <c r="T236">
        <v>0</v>
      </c>
      <c r="U236">
        <v>13956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5</v>
      </c>
      <c r="AB236">
        <v>0</v>
      </c>
      <c r="AC236">
        <v>0</v>
      </c>
      <c r="AD236">
        <v>35</v>
      </c>
      <c r="AE236">
        <v>42550</v>
      </c>
      <c r="AF236">
        <v>3908</v>
      </c>
      <c r="AG236">
        <v>24</v>
      </c>
      <c r="AH236">
        <v>0.33195999999999998</v>
      </c>
      <c r="AI236">
        <v>4052.2289999999998</v>
      </c>
      <c r="AJ236">
        <v>0.14227000000000001</v>
      </c>
      <c r="AK236">
        <v>9.4259999999999997E-2</v>
      </c>
      <c r="AL236">
        <v>34.935169999999999</v>
      </c>
      <c r="AM236">
        <v>2281.9106400000001</v>
      </c>
      <c r="AN236">
        <v>65.617840000000001</v>
      </c>
      <c r="AO236">
        <v>462.03951999999998</v>
      </c>
      <c r="AP236">
        <v>689.64575000000002</v>
      </c>
      <c r="AQ236">
        <v>4219.5009799999998</v>
      </c>
      <c r="AR236">
        <v>954.13067999999998</v>
      </c>
      <c r="AS236">
        <v>1835.55701</v>
      </c>
      <c r="AT236">
        <v>2971.4477499999998</v>
      </c>
      <c r="AU236">
        <v>3053.3579100000002</v>
      </c>
      <c r="AV236">
        <v>6757.7270500000004</v>
      </c>
      <c r="AW236">
        <v>121.65436</v>
      </c>
      <c r="AX236">
        <v>306.04315000000003</v>
      </c>
      <c r="AY236">
        <v>539.92273</v>
      </c>
      <c r="AZ236">
        <v>737.90770999999995</v>
      </c>
      <c r="BA236">
        <v>718.37194999999997</v>
      </c>
      <c r="BB236">
        <v>1603.9902300000001</v>
      </c>
      <c r="BC236">
        <v>30.573270000000001</v>
      </c>
      <c r="BD236">
        <v>89.194590000000005</v>
      </c>
      <c r="BE236">
        <v>157.39624000000001</v>
      </c>
      <c r="BF236">
        <v>185.42009999999999</v>
      </c>
      <c r="BG236">
        <v>183.92374000000001</v>
      </c>
      <c r="BH236">
        <v>340.63071000000002</v>
      </c>
      <c r="BI236">
        <v>1269.5455300000001</v>
      </c>
      <c r="BJ236">
        <v>57.534320000000001</v>
      </c>
      <c r="BK236">
        <v>210.69678999999999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8277.4335900000005</v>
      </c>
      <c r="CJ236">
        <v>912.24761999999998</v>
      </c>
      <c r="CK236">
        <v>1425.6137699999999</v>
      </c>
      <c r="CL236">
        <v>8942.6103500000008</v>
      </c>
      <c r="CM236">
        <v>2058.6762699999999</v>
      </c>
      <c r="CN236">
        <v>4113.1557599999996</v>
      </c>
      <c r="CO236">
        <v>5998.0830100000003</v>
      </c>
      <c r="CP236">
        <v>6492.0131799999999</v>
      </c>
      <c r="CQ236">
        <v>14255.686519999999</v>
      </c>
      <c r="CR236">
        <v>261.43311</v>
      </c>
      <c r="CS236">
        <v>698.11224000000004</v>
      </c>
      <c r="CT236">
        <v>1158.4641099999999</v>
      </c>
      <c r="CU236">
        <v>1551.3281300000001</v>
      </c>
      <c r="CV236">
        <v>1561.49243</v>
      </c>
      <c r="CW236">
        <v>3434.3215300000002</v>
      </c>
      <c r="CX236">
        <v>65.079629999999995</v>
      </c>
      <c r="CY236">
        <v>203.58975000000001</v>
      </c>
      <c r="CZ236">
        <v>332.04279000000002</v>
      </c>
      <c r="DA236">
        <v>395.89431999999999</v>
      </c>
      <c r="DB236">
        <v>407.48809999999997</v>
      </c>
      <c r="DC236">
        <v>744.07312000000002</v>
      </c>
      <c r="DD236">
        <v>3180.1997099999999</v>
      </c>
      <c r="DE236">
        <v>149.64801</v>
      </c>
      <c r="DF236">
        <v>450.61187999999999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82068</v>
      </c>
      <c r="EE236">
        <v>35</v>
      </c>
      <c r="EF236">
        <v>22.29</v>
      </c>
      <c r="EG236">
        <v>8471.8144499999999</v>
      </c>
      <c r="EH236">
        <v>0.14423</v>
      </c>
      <c r="EI236">
        <v>0.54195000000000004</v>
      </c>
      <c r="EJ236">
        <v>20279.386719999999</v>
      </c>
      <c r="EK236">
        <v>11.84</v>
      </c>
      <c r="EL236">
        <v>10558.599609999999</v>
      </c>
      <c r="EM236">
        <v>0.14298</v>
      </c>
      <c r="EN236">
        <v>0.45029999999999998</v>
      </c>
      <c r="EO236">
        <v>22368.226559999999</v>
      </c>
      <c r="EP236">
        <v>21.35</v>
      </c>
      <c r="EQ236">
        <v>0.23322999999999999</v>
      </c>
      <c r="ER236">
        <v>4413.56934</v>
      </c>
      <c r="ES236">
        <v>0.14252999999999999</v>
      </c>
      <c r="ET236">
        <v>0.37646000000000002</v>
      </c>
      <c r="EU236">
        <v>7866.81934</v>
      </c>
      <c r="EV236">
        <v>20.85</v>
      </c>
      <c r="EW236">
        <v>0.23882</v>
      </c>
      <c r="EX236">
        <v>27496.212889999999</v>
      </c>
      <c r="EY236">
        <v>2281.9106400000001</v>
      </c>
      <c r="EZ236">
        <v>58791.867189999997</v>
      </c>
      <c r="FA236">
        <v>0</v>
      </c>
    </row>
    <row r="237" spans="1:157" x14ac:dyDescent="0.25">
      <c r="A237">
        <v>62994</v>
      </c>
      <c r="B237" t="s">
        <v>169</v>
      </c>
      <c r="C237">
        <v>36537</v>
      </c>
      <c r="D237">
        <v>31788</v>
      </c>
      <c r="E237">
        <v>4</v>
      </c>
      <c r="F237">
        <v>0</v>
      </c>
      <c r="G237">
        <v>0</v>
      </c>
      <c r="H237">
        <v>0</v>
      </c>
      <c r="I237">
        <v>0</v>
      </c>
      <c r="J237">
        <v>119</v>
      </c>
      <c r="K237">
        <v>8.3629999999999996E-2</v>
      </c>
      <c r="L237">
        <v>19</v>
      </c>
      <c r="M237">
        <v>4</v>
      </c>
      <c r="N237">
        <v>0</v>
      </c>
      <c r="O237">
        <v>0</v>
      </c>
      <c r="P237">
        <v>2</v>
      </c>
      <c r="Q237">
        <v>45</v>
      </c>
      <c r="R237" t="s">
        <v>171</v>
      </c>
      <c r="S237">
        <v>5032</v>
      </c>
      <c r="T237">
        <v>0</v>
      </c>
      <c r="U237">
        <v>13956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5</v>
      </c>
      <c r="AB237">
        <v>0</v>
      </c>
      <c r="AC237">
        <v>0</v>
      </c>
      <c r="AD237">
        <v>35</v>
      </c>
      <c r="AE237">
        <v>42550</v>
      </c>
      <c r="AF237">
        <v>3908</v>
      </c>
      <c r="AG237">
        <v>24</v>
      </c>
      <c r="AH237">
        <v>0.33452999999999999</v>
      </c>
      <c r="AI237">
        <v>4001.43921</v>
      </c>
      <c r="AJ237">
        <v>0.14337</v>
      </c>
      <c r="AK237">
        <v>9.3079999999999996E-2</v>
      </c>
      <c r="AL237">
        <v>34.98854</v>
      </c>
      <c r="AM237">
        <v>2511.1760300000001</v>
      </c>
      <c r="AN237">
        <v>74.002459999999999</v>
      </c>
      <c r="AO237">
        <v>438.72955000000002</v>
      </c>
      <c r="AP237">
        <v>714.98401000000001</v>
      </c>
      <c r="AQ237">
        <v>4499.6752900000001</v>
      </c>
      <c r="AR237">
        <v>1052.31836</v>
      </c>
      <c r="AS237">
        <v>2170.2309599999999</v>
      </c>
      <c r="AT237">
        <v>2952.15942</v>
      </c>
      <c r="AU237">
        <v>3267.5700700000002</v>
      </c>
      <c r="AV237">
        <v>7284.8901400000004</v>
      </c>
      <c r="AW237">
        <v>136.22710000000001</v>
      </c>
      <c r="AX237">
        <v>357.32772999999997</v>
      </c>
      <c r="AY237">
        <v>602.67114000000004</v>
      </c>
      <c r="AZ237">
        <v>792.34838999999999</v>
      </c>
      <c r="BA237">
        <v>800.56439</v>
      </c>
      <c r="BB237">
        <v>1776.98792</v>
      </c>
      <c r="BC237">
        <v>33.722610000000003</v>
      </c>
      <c r="BD237">
        <v>103.9072</v>
      </c>
      <c r="BE237">
        <v>170.86510999999999</v>
      </c>
      <c r="BF237">
        <v>204.29813999999999</v>
      </c>
      <c r="BG237">
        <v>210.56245000000001</v>
      </c>
      <c r="BH237">
        <v>391.15158000000002</v>
      </c>
      <c r="BI237">
        <v>1751.92236</v>
      </c>
      <c r="BJ237">
        <v>80.693770000000001</v>
      </c>
      <c r="BK237">
        <v>232.37994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7983.8339800000003</v>
      </c>
      <c r="CJ237">
        <v>890.82574</v>
      </c>
      <c r="CK237">
        <v>1388.75098</v>
      </c>
      <c r="CL237">
        <v>8522.1552699999993</v>
      </c>
      <c r="CM237">
        <v>1962.73596</v>
      </c>
      <c r="CN237">
        <v>3918.4660600000002</v>
      </c>
      <c r="CO237">
        <v>5854.4423800000004</v>
      </c>
      <c r="CP237">
        <v>6160.7372999999998</v>
      </c>
      <c r="CQ237">
        <v>13845.045899999999</v>
      </c>
      <c r="CR237">
        <v>256.12207000000001</v>
      </c>
      <c r="CS237">
        <v>639.28363000000002</v>
      </c>
      <c r="CT237">
        <v>1132.8168900000001</v>
      </c>
      <c r="CU237">
        <v>1515.47046</v>
      </c>
      <c r="CV237">
        <v>1486.40149</v>
      </c>
      <c r="CW237">
        <v>3337.4020999999998</v>
      </c>
      <c r="CX237">
        <v>63.863889999999998</v>
      </c>
      <c r="CY237">
        <v>185.63462999999999</v>
      </c>
      <c r="CZ237">
        <v>325.67676</v>
      </c>
      <c r="DA237">
        <v>385.55853000000002</v>
      </c>
      <c r="DB237">
        <v>384.68515000000002</v>
      </c>
      <c r="DC237">
        <v>722.16198999999995</v>
      </c>
      <c r="DD237">
        <v>2909.76953</v>
      </c>
      <c r="DE237">
        <v>127.19974000000001</v>
      </c>
      <c r="DF237">
        <v>438.45427999999998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82068</v>
      </c>
      <c r="EE237">
        <v>35</v>
      </c>
      <c r="EF237">
        <v>22.3</v>
      </c>
      <c r="EG237">
        <v>11524.04688</v>
      </c>
      <c r="EH237">
        <v>0.15409</v>
      </c>
      <c r="EI237">
        <v>0.73721000000000003</v>
      </c>
      <c r="EJ237">
        <v>19538.792969999999</v>
      </c>
      <c r="EK237">
        <v>9.36</v>
      </c>
      <c r="EL237">
        <v>11280.587890000001</v>
      </c>
      <c r="EM237">
        <v>0.1444</v>
      </c>
      <c r="EN237">
        <v>0.48109000000000002</v>
      </c>
      <c r="EO237">
        <v>21328.966799999998</v>
      </c>
      <c r="EP237">
        <v>21.23</v>
      </c>
      <c r="EQ237">
        <v>0.23635999999999999</v>
      </c>
      <c r="ER237">
        <v>3220.1130400000002</v>
      </c>
      <c r="ES237">
        <v>0.14341999999999999</v>
      </c>
      <c r="ET237">
        <v>0.27466000000000002</v>
      </c>
      <c r="EU237">
        <v>7602.0678699999999</v>
      </c>
      <c r="EV237">
        <v>21.49</v>
      </c>
      <c r="EW237">
        <v>0.23350000000000001</v>
      </c>
      <c r="EX237">
        <v>30026.1875</v>
      </c>
      <c r="EY237">
        <v>2511.1760300000001</v>
      </c>
      <c r="EZ237">
        <v>56453.660159999999</v>
      </c>
      <c r="FA237">
        <v>0</v>
      </c>
    </row>
    <row r="238" spans="1:157" x14ac:dyDescent="0.25">
      <c r="A238">
        <v>62996</v>
      </c>
      <c r="B238" t="s">
        <v>169</v>
      </c>
      <c r="C238">
        <v>36538</v>
      </c>
      <c r="D238">
        <v>22458</v>
      </c>
      <c r="E238">
        <v>4</v>
      </c>
      <c r="F238">
        <v>0</v>
      </c>
      <c r="G238">
        <v>0</v>
      </c>
      <c r="H238">
        <v>0</v>
      </c>
      <c r="I238">
        <v>0</v>
      </c>
      <c r="J238">
        <v>119</v>
      </c>
      <c r="K238">
        <v>0.13399</v>
      </c>
      <c r="L238">
        <v>19</v>
      </c>
      <c r="M238">
        <v>4</v>
      </c>
      <c r="N238">
        <v>0</v>
      </c>
      <c r="O238">
        <v>0</v>
      </c>
      <c r="P238">
        <v>2</v>
      </c>
      <c r="Q238">
        <v>45</v>
      </c>
      <c r="R238" t="s">
        <v>171</v>
      </c>
      <c r="S238">
        <v>789</v>
      </c>
      <c r="T238">
        <v>0</v>
      </c>
      <c r="U238">
        <v>31446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5</v>
      </c>
      <c r="AB238">
        <v>0</v>
      </c>
      <c r="AC238">
        <v>0</v>
      </c>
      <c r="AD238">
        <v>35</v>
      </c>
      <c r="AE238">
        <v>42550</v>
      </c>
      <c r="AF238">
        <v>3908</v>
      </c>
      <c r="AG238">
        <v>24</v>
      </c>
      <c r="AH238">
        <v>0.53595999999999999</v>
      </c>
      <c r="AI238">
        <v>5537.2392600000003</v>
      </c>
      <c r="AJ238">
        <v>0.22969999999999999</v>
      </c>
      <c r="AK238">
        <v>0.12881000000000001</v>
      </c>
      <c r="AL238">
        <v>34.988199999999999</v>
      </c>
      <c r="AM238">
        <v>4551.3378899999998</v>
      </c>
      <c r="AN238">
        <v>135.79924</v>
      </c>
      <c r="AO238">
        <v>576.52026000000001</v>
      </c>
      <c r="AP238">
        <v>889.80242999999996</v>
      </c>
      <c r="AQ238">
        <v>5014.2480500000001</v>
      </c>
      <c r="AR238">
        <v>1074.1556399999999</v>
      </c>
      <c r="AS238">
        <v>2098.4025900000001</v>
      </c>
      <c r="AT238">
        <v>4010.1354999999999</v>
      </c>
      <c r="AU238">
        <v>4219.8657199999998</v>
      </c>
      <c r="AV238">
        <v>7871.9570299999996</v>
      </c>
      <c r="AW238">
        <v>174.24977000000001</v>
      </c>
      <c r="AX238">
        <v>377.15307999999999</v>
      </c>
      <c r="AY238">
        <v>644.72607000000005</v>
      </c>
      <c r="AZ238">
        <v>1087.34241</v>
      </c>
      <c r="BA238">
        <v>1004.50562</v>
      </c>
      <c r="BB238">
        <v>1905.37158</v>
      </c>
      <c r="BC238">
        <v>44.434109999999997</v>
      </c>
      <c r="BD238">
        <v>109.99160000000001</v>
      </c>
      <c r="BE238">
        <v>187.01956000000001</v>
      </c>
      <c r="BF238">
        <v>270.03771999999998</v>
      </c>
      <c r="BG238">
        <v>257.98818999999997</v>
      </c>
      <c r="BH238">
        <v>409.03629000000001</v>
      </c>
      <c r="BI238">
        <v>1409.43713</v>
      </c>
      <c r="BJ238">
        <v>45.768419999999999</v>
      </c>
      <c r="BK238">
        <v>285.59149000000002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10005.26758</v>
      </c>
      <c r="CJ238">
        <v>1077.64258</v>
      </c>
      <c r="CK238">
        <v>1688.5426</v>
      </c>
      <c r="CL238">
        <v>8819.6621099999993</v>
      </c>
      <c r="CM238">
        <v>2033.49182</v>
      </c>
      <c r="CN238">
        <v>3910.5546899999999</v>
      </c>
      <c r="CO238">
        <v>6967.3408200000003</v>
      </c>
      <c r="CP238">
        <v>6975.2871100000002</v>
      </c>
      <c r="CQ238">
        <v>13704.121090000001</v>
      </c>
      <c r="CR238">
        <v>313.74811</v>
      </c>
      <c r="CS238">
        <v>632.20006999999998</v>
      </c>
      <c r="CT238">
        <v>1125.16138</v>
      </c>
      <c r="CU238">
        <v>1844.27161</v>
      </c>
      <c r="CV238">
        <v>1658.1137699999999</v>
      </c>
      <c r="CW238">
        <v>3290.1145000000001</v>
      </c>
      <c r="CX238">
        <v>79.770009999999999</v>
      </c>
      <c r="CY238">
        <v>181.98491000000001</v>
      </c>
      <c r="CZ238">
        <v>325.38927999999999</v>
      </c>
      <c r="DA238">
        <v>457.73959000000002</v>
      </c>
      <c r="DB238">
        <v>421.00650000000002</v>
      </c>
      <c r="DC238">
        <v>704.69965000000002</v>
      </c>
      <c r="DD238">
        <v>2416.0634799999998</v>
      </c>
      <c r="DE238">
        <v>76.252489999999995</v>
      </c>
      <c r="DF238">
        <v>491.29694000000001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82068</v>
      </c>
      <c r="EE238">
        <v>35</v>
      </c>
      <c r="EF238">
        <v>22.46</v>
      </c>
      <c r="EG238">
        <v>12291.85938</v>
      </c>
      <c r="EH238">
        <v>0.25419000000000003</v>
      </c>
      <c r="EI238">
        <v>0.78632999999999997</v>
      </c>
      <c r="EJ238">
        <v>18634.796880000002</v>
      </c>
      <c r="EK238">
        <v>8.94</v>
      </c>
      <c r="EL238">
        <v>12901.777340000001</v>
      </c>
      <c r="EM238">
        <v>0.23313</v>
      </c>
      <c r="EN238">
        <v>0.55023</v>
      </c>
      <c r="EO238">
        <v>22496.769530000001</v>
      </c>
      <c r="EP238">
        <v>21.18</v>
      </c>
      <c r="EQ238">
        <v>0.37957999999999997</v>
      </c>
      <c r="ER238">
        <v>3236.8637699999999</v>
      </c>
      <c r="ES238">
        <v>0.22977</v>
      </c>
      <c r="ET238">
        <v>0.27609</v>
      </c>
      <c r="EU238">
        <v>8057.6210899999996</v>
      </c>
      <c r="EV238">
        <v>21.73</v>
      </c>
      <c r="EW238">
        <v>0.36997000000000002</v>
      </c>
      <c r="EX238">
        <v>33967.738279999998</v>
      </c>
      <c r="EY238">
        <v>4551.3374000000003</v>
      </c>
      <c r="EZ238">
        <v>59194.453130000002</v>
      </c>
      <c r="FA238">
        <v>0</v>
      </c>
    </row>
    <row r="239" spans="1:157" x14ac:dyDescent="0.25">
      <c r="A239">
        <v>62997</v>
      </c>
      <c r="B239" t="s">
        <v>169</v>
      </c>
      <c r="C239">
        <v>36538</v>
      </c>
      <c r="D239">
        <v>31787</v>
      </c>
      <c r="E239">
        <v>4</v>
      </c>
      <c r="F239">
        <v>0</v>
      </c>
      <c r="G239">
        <v>0</v>
      </c>
      <c r="H239">
        <v>0</v>
      </c>
      <c r="I239">
        <v>0</v>
      </c>
      <c r="J239">
        <v>119</v>
      </c>
      <c r="K239">
        <v>0.12141</v>
      </c>
      <c r="L239">
        <v>19</v>
      </c>
      <c r="M239">
        <v>4</v>
      </c>
      <c r="N239">
        <v>0</v>
      </c>
      <c r="O239">
        <v>0</v>
      </c>
      <c r="P239">
        <v>2</v>
      </c>
      <c r="Q239">
        <v>45</v>
      </c>
      <c r="R239" t="s">
        <v>171</v>
      </c>
      <c r="S239">
        <v>5033</v>
      </c>
      <c r="T239">
        <v>0</v>
      </c>
      <c r="U239">
        <v>31446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5</v>
      </c>
      <c r="AB239">
        <v>0</v>
      </c>
      <c r="AC239">
        <v>0</v>
      </c>
      <c r="AD239">
        <v>35</v>
      </c>
      <c r="AE239">
        <v>42550</v>
      </c>
      <c r="AF239">
        <v>3908</v>
      </c>
      <c r="AG239">
        <v>24</v>
      </c>
      <c r="AH239">
        <v>0.48564000000000002</v>
      </c>
      <c r="AI239">
        <v>4451.0263699999996</v>
      </c>
      <c r="AJ239">
        <v>0.20813000000000001</v>
      </c>
      <c r="AK239">
        <v>0.10353999999999999</v>
      </c>
      <c r="AL239">
        <v>34.899479999999997</v>
      </c>
      <c r="AM239">
        <v>3072.3635300000001</v>
      </c>
      <c r="AN239">
        <v>87.997990000000001</v>
      </c>
      <c r="AO239">
        <v>483.63265999999999</v>
      </c>
      <c r="AP239">
        <v>768.98224000000005</v>
      </c>
      <c r="AQ239">
        <v>3866.3393599999999</v>
      </c>
      <c r="AR239">
        <v>961.28845000000001</v>
      </c>
      <c r="AS239">
        <v>1822.8315399999999</v>
      </c>
      <c r="AT239">
        <v>2885.6369599999998</v>
      </c>
      <c r="AU239">
        <v>2773.5478499999999</v>
      </c>
      <c r="AV239">
        <v>5847.2460899999996</v>
      </c>
      <c r="AW239">
        <v>133.65285</v>
      </c>
      <c r="AX239">
        <v>269.19256999999999</v>
      </c>
      <c r="AY239">
        <v>485.78296</v>
      </c>
      <c r="AZ239">
        <v>733.35619999999994</v>
      </c>
      <c r="BA239">
        <v>653.69939999999997</v>
      </c>
      <c r="BB239">
        <v>1380.8995399999999</v>
      </c>
      <c r="BC239">
        <v>33.762540000000001</v>
      </c>
      <c r="BD239">
        <v>76.527090000000001</v>
      </c>
      <c r="BE239">
        <v>139.3459</v>
      </c>
      <c r="BF239">
        <v>181.64296999999999</v>
      </c>
      <c r="BG239">
        <v>163.56403</v>
      </c>
      <c r="BH239">
        <v>292.79827999999998</v>
      </c>
      <c r="BI239">
        <v>1107.30359</v>
      </c>
      <c r="BJ239">
        <v>41.883690000000001</v>
      </c>
      <c r="BK239">
        <v>202.77170000000001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9875.0488299999997</v>
      </c>
      <c r="CJ239">
        <v>1041.3752400000001</v>
      </c>
      <c r="CK239">
        <v>1631.8915999999999</v>
      </c>
      <c r="CL239">
        <v>8892.2382799999996</v>
      </c>
      <c r="CM239">
        <v>2020.9548299999999</v>
      </c>
      <c r="CN239">
        <v>3906.76953</v>
      </c>
      <c r="CO239">
        <v>6742.37842</v>
      </c>
      <c r="CP239">
        <v>6951.8095700000003</v>
      </c>
      <c r="CQ239">
        <v>13578.528319999999</v>
      </c>
      <c r="CR239">
        <v>301.6651</v>
      </c>
      <c r="CS239">
        <v>658.14093000000003</v>
      </c>
      <c r="CT239">
        <v>1125.8009</v>
      </c>
      <c r="CU239">
        <v>1773.4108900000001</v>
      </c>
      <c r="CV239">
        <v>1642.1794400000001</v>
      </c>
      <c r="CW239">
        <v>3243.2734399999999</v>
      </c>
      <c r="CX239">
        <v>76.500110000000006</v>
      </c>
      <c r="CY239">
        <v>190.55292</v>
      </c>
      <c r="CZ239">
        <v>324.60656999999998</v>
      </c>
      <c r="DA239">
        <v>438.24117999999999</v>
      </c>
      <c r="DB239">
        <v>417.06195000000002</v>
      </c>
      <c r="DC239">
        <v>688.57977000000005</v>
      </c>
      <c r="DD239">
        <v>2573.7856400000001</v>
      </c>
      <c r="DE239">
        <v>93.415660000000003</v>
      </c>
      <c r="DF239">
        <v>477.29113999999998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82068</v>
      </c>
      <c r="EE239">
        <v>35</v>
      </c>
      <c r="EF239">
        <v>22.28</v>
      </c>
      <c r="EG239">
        <v>6415.40625</v>
      </c>
      <c r="EH239">
        <v>0.20874999999999999</v>
      </c>
      <c r="EI239">
        <v>0.41039999999999999</v>
      </c>
      <c r="EJ239">
        <v>18396.259770000001</v>
      </c>
      <c r="EK239">
        <v>16.28</v>
      </c>
      <c r="EL239">
        <v>9658.3847700000006</v>
      </c>
      <c r="EM239">
        <v>0.20876</v>
      </c>
      <c r="EN239">
        <v>0.41191</v>
      </c>
      <c r="EO239">
        <v>22466.648440000001</v>
      </c>
      <c r="EP239">
        <v>21.49</v>
      </c>
      <c r="EQ239">
        <v>0.33898</v>
      </c>
      <c r="ER239">
        <v>4780.8706099999999</v>
      </c>
      <c r="ES239">
        <v>0.20873</v>
      </c>
      <c r="ET239">
        <v>0.40777999999999998</v>
      </c>
      <c r="EU239">
        <v>8052.4951199999996</v>
      </c>
      <c r="EV239">
        <v>20.05</v>
      </c>
      <c r="EW239">
        <v>0.36331999999999998</v>
      </c>
      <c r="EX239">
        <v>25305.6875</v>
      </c>
      <c r="EY239">
        <v>3072.3635300000001</v>
      </c>
      <c r="EZ239">
        <v>58790.453130000002</v>
      </c>
      <c r="FA239">
        <v>0</v>
      </c>
    </row>
    <row r="240" spans="1:157" x14ac:dyDescent="0.25">
      <c r="A240">
        <v>63622</v>
      </c>
      <c r="B240" t="s">
        <v>169</v>
      </c>
      <c r="C240">
        <v>36765</v>
      </c>
      <c r="D240">
        <v>31787</v>
      </c>
      <c r="E240">
        <v>4</v>
      </c>
      <c r="F240">
        <v>0</v>
      </c>
      <c r="G240">
        <v>0</v>
      </c>
      <c r="H240">
        <v>0</v>
      </c>
      <c r="I240">
        <v>0</v>
      </c>
      <c r="J240">
        <v>119</v>
      </c>
      <c r="K240">
        <v>0.11848</v>
      </c>
      <c r="L240">
        <v>19</v>
      </c>
      <c r="M240">
        <v>4</v>
      </c>
      <c r="N240">
        <v>0</v>
      </c>
      <c r="O240">
        <v>0</v>
      </c>
      <c r="P240">
        <v>2</v>
      </c>
      <c r="Q240">
        <v>45</v>
      </c>
      <c r="R240" t="s">
        <v>171</v>
      </c>
      <c r="S240">
        <v>5033</v>
      </c>
      <c r="T240">
        <v>0</v>
      </c>
      <c r="U240">
        <v>32616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5</v>
      </c>
      <c r="AB240">
        <v>0</v>
      </c>
      <c r="AC240">
        <v>0</v>
      </c>
      <c r="AD240">
        <v>35</v>
      </c>
      <c r="AE240">
        <v>42550</v>
      </c>
      <c r="AF240">
        <v>3908</v>
      </c>
      <c r="AG240">
        <v>24</v>
      </c>
      <c r="AH240">
        <v>0.47393999999999997</v>
      </c>
      <c r="AI240">
        <v>5462.3330100000003</v>
      </c>
      <c r="AJ240">
        <v>0.20311999999999999</v>
      </c>
      <c r="AK240">
        <v>0.12706999999999999</v>
      </c>
      <c r="AL240">
        <v>34.96022</v>
      </c>
      <c r="AM240">
        <v>4153.6699200000003</v>
      </c>
      <c r="AN240">
        <v>123.21053999999999</v>
      </c>
      <c r="AO240">
        <v>536.76038000000005</v>
      </c>
      <c r="AP240">
        <v>844.83043999999995</v>
      </c>
      <c r="AQ240">
        <v>5611.3134799999998</v>
      </c>
      <c r="AR240">
        <v>1117.4191900000001</v>
      </c>
      <c r="AS240">
        <v>2239.00488</v>
      </c>
      <c r="AT240">
        <v>3729.2175299999999</v>
      </c>
      <c r="AU240">
        <v>4311.52441</v>
      </c>
      <c r="AV240">
        <v>8002.1518599999999</v>
      </c>
      <c r="AW240">
        <v>164.65579</v>
      </c>
      <c r="AX240">
        <v>457.80838</v>
      </c>
      <c r="AY240">
        <v>720.52704000000006</v>
      </c>
      <c r="AZ240">
        <v>1002.83716</v>
      </c>
      <c r="BA240">
        <v>1020.4834</v>
      </c>
      <c r="BB240">
        <v>1927.0479700000001</v>
      </c>
      <c r="BC240">
        <v>41.788350000000001</v>
      </c>
      <c r="BD240">
        <v>136.02485999999999</v>
      </c>
      <c r="BE240">
        <v>209.60139000000001</v>
      </c>
      <c r="BF240">
        <v>246.83562000000001</v>
      </c>
      <c r="BG240">
        <v>264.33803999999998</v>
      </c>
      <c r="BH240">
        <v>409.54253999999997</v>
      </c>
      <c r="BI240">
        <v>1732.71497</v>
      </c>
      <c r="BJ240">
        <v>70.990840000000006</v>
      </c>
      <c r="BK240">
        <v>259.32339000000002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10712.496090000001</v>
      </c>
      <c r="CJ240">
        <v>990.33783000000005</v>
      </c>
      <c r="CK240">
        <v>1561.4050299999999</v>
      </c>
      <c r="CL240">
        <v>9995.9960900000005</v>
      </c>
      <c r="CM240">
        <v>2072.9084499999999</v>
      </c>
      <c r="CN240">
        <v>4068.56104</v>
      </c>
      <c r="CO240">
        <v>6635.6157199999998</v>
      </c>
      <c r="CP240">
        <v>7316.0048800000004</v>
      </c>
      <c r="CQ240">
        <v>14449.4375</v>
      </c>
      <c r="CR240">
        <v>292.69412</v>
      </c>
      <c r="CS240">
        <v>789.64886000000001</v>
      </c>
      <c r="CT240">
        <v>1287.16174</v>
      </c>
      <c r="CU240">
        <v>1743.7006799999999</v>
      </c>
      <c r="CV240">
        <v>1735.4822999999999</v>
      </c>
      <c r="CW240">
        <v>3459.1152299999999</v>
      </c>
      <c r="CX240">
        <v>74.271829999999994</v>
      </c>
      <c r="CY240">
        <v>232.85822999999999</v>
      </c>
      <c r="CZ240">
        <v>374.50729000000001</v>
      </c>
      <c r="DA240">
        <v>432.52408000000003</v>
      </c>
      <c r="DB240">
        <v>447.22003000000001</v>
      </c>
      <c r="DC240">
        <v>737.13202000000001</v>
      </c>
      <c r="DD240">
        <v>3118.7004400000001</v>
      </c>
      <c r="DE240">
        <v>136.34640999999999</v>
      </c>
      <c r="DF240">
        <v>455.17221000000001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82068</v>
      </c>
      <c r="EE240">
        <v>35</v>
      </c>
      <c r="EF240">
        <v>22.23</v>
      </c>
      <c r="EG240">
        <v>11885.742190000001</v>
      </c>
      <c r="EH240">
        <v>0.22112000000000001</v>
      </c>
      <c r="EI240">
        <v>0.76034999999999997</v>
      </c>
      <c r="EJ240">
        <v>19074.67383</v>
      </c>
      <c r="EK240">
        <v>9.06</v>
      </c>
      <c r="EL240">
        <v>13670.597659999999</v>
      </c>
      <c r="EM240">
        <v>0.20729</v>
      </c>
      <c r="EN240">
        <v>0.58301999999999998</v>
      </c>
      <c r="EO240">
        <v>24187.628909999999</v>
      </c>
      <c r="EP240">
        <v>20.75</v>
      </c>
      <c r="EQ240">
        <v>0.34260000000000002</v>
      </c>
      <c r="ER240">
        <v>4038.0688500000001</v>
      </c>
      <c r="ES240">
        <v>0.20335</v>
      </c>
      <c r="ET240">
        <v>0.34443000000000001</v>
      </c>
      <c r="EU240">
        <v>8432.0039099999995</v>
      </c>
      <c r="EV240">
        <v>21.08</v>
      </c>
      <c r="EW240">
        <v>0.33723999999999998</v>
      </c>
      <c r="EX240">
        <v>35056.742189999997</v>
      </c>
      <c r="EY240">
        <v>4153.6699200000003</v>
      </c>
      <c r="EZ240">
        <v>62406.804689999997</v>
      </c>
      <c r="FA240">
        <v>0</v>
      </c>
    </row>
    <row r="241" spans="1:157" x14ac:dyDescent="0.25">
      <c r="A241">
        <v>63623</v>
      </c>
      <c r="B241" t="s">
        <v>169</v>
      </c>
      <c r="C241">
        <v>36765</v>
      </c>
      <c r="D241">
        <v>31788</v>
      </c>
      <c r="E241">
        <v>4</v>
      </c>
      <c r="F241">
        <v>0</v>
      </c>
      <c r="G241">
        <v>0</v>
      </c>
      <c r="H241">
        <v>0</v>
      </c>
      <c r="I241">
        <v>0</v>
      </c>
      <c r="J241">
        <v>119</v>
      </c>
      <c r="K241">
        <v>0.12035</v>
      </c>
      <c r="L241">
        <v>19</v>
      </c>
      <c r="M241">
        <v>4</v>
      </c>
      <c r="N241">
        <v>0</v>
      </c>
      <c r="O241">
        <v>0</v>
      </c>
      <c r="P241">
        <v>2</v>
      </c>
      <c r="Q241">
        <v>45</v>
      </c>
      <c r="R241" t="s">
        <v>171</v>
      </c>
      <c r="S241">
        <v>5033</v>
      </c>
      <c r="T241">
        <v>0</v>
      </c>
      <c r="U241">
        <v>32616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5</v>
      </c>
      <c r="AB241">
        <v>0</v>
      </c>
      <c r="AC241">
        <v>0</v>
      </c>
      <c r="AD241">
        <v>35</v>
      </c>
      <c r="AE241">
        <v>42550</v>
      </c>
      <c r="AF241">
        <v>3908</v>
      </c>
      <c r="AG241">
        <v>24</v>
      </c>
      <c r="AH241">
        <v>0.48139999999999999</v>
      </c>
      <c r="AI241">
        <v>5346.5293000000001</v>
      </c>
      <c r="AJ241">
        <v>0.20632</v>
      </c>
      <c r="AK241">
        <v>0.12436999999999999</v>
      </c>
      <c r="AL241">
        <v>34.942999999999998</v>
      </c>
      <c r="AM241">
        <v>3410.4377399999998</v>
      </c>
      <c r="AN241">
        <v>97.919039999999995</v>
      </c>
      <c r="AO241">
        <v>447.858</v>
      </c>
      <c r="AP241">
        <v>706.61517000000003</v>
      </c>
      <c r="AQ241">
        <v>4505.6992200000004</v>
      </c>
      <c r="AR241">
        <v>976.16296</v>
      </c>
      <c r="AS241">
        <v>1885.1061999999999</v>
      </c>
      <c r="AT241">
        <v>2910.1330600000001</v>
      </c>
      <c r="AU241">
        <v>3163.4418900000001</v>
      </c>
      <c r="AV241">
        <v>6777.1337899999999</v>
      </c>
      <c r="AW241">
        <v>128.15676999999999</v>
      </c>
      <c r="AX241">
        <v>355.10962000000001</v>
      </c>
      <c r="AY241">
        <v>582.41821000000004</v>
      </c>
      <c r="AZ241">
        <v>743.18291999999997</v>
      </c>
      <c r="BA241">
        <v>758.33434999999997</v>
      </c>
      <c r="BB241">
        <v>1622.89417</v>
      </c>
      <c r="BC241">
        <v>32.474589999999999</v>
      </c>
      <c r="BD241">
        <v>103.82314</v>
      </c>
      <c r="BE241">
        <v>168.52051</v>
      </c>
      <c r="BF241">
        <v>189.16672</v>
      </c>
      <c r="BG241">
        <v>197.68944999999999</v>
      </c>
      <c r="BH241">
        <v>348.79297000000003</v>
      </c>
      <c r="BI241">
        <v>1451.89624</v>
      </c>
      <c r="BJ241">
        <v>71.213179999999994</v>
      </c>
      <c r="BK241">
        <v>211.83885000000001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10817.86426</v>
      </c>
      <c r="CJ241">
        <v>984.14166</v>
      </c>
      <c r="CK241">
        <v>1559.49377</v>
      </c>
      <c r="CL241">
        <v>10255.37012</v>
      </c>
      <c r="CM241">
        <v>2137.3447299999998</v>
      </c>
      <c r="CN241">
        <v>4217.2563499999997</v>
      </c>
      <c r="CO241">
        <v>6625.1572299999998</v>
      </c>
      <c r="CP241">
        <v>7614.5258800000001</v>
      </c>
      <c r="CQ241">
        <v>15025.89551</v>
      </c>
      <c r="CR241">
        <v>294.39690999999999</v>
      </c>
      <c r="CS241">
        <v>836.28668000000005</v>
      </c>
      <c r="CT241">
        <v>1320.69983</v>
      </c>
      <c r="CU241">
        <v>1743.2830799999999</v>
      </c>
      <c r="CV241">
        <v>1819.04016</v>
      </c>
      <c r="CW241">
        <v>3618.38013</v>
      </c>
      <c r="CX241">
        <v>74.458340000000007</v>
      </c>
      <c r="CY241">
        <v>246.60409999999999</v>
      </c>
      <c r="CZ241">
        <v>381.85187000000002</v>
      </c>
      <c r="DA241">
        <v>438.72329999999999</v>
      </c>
      <c r="DB241">
        <v>476.77643</v>
      </c>
      <c r="DC241">
        <v>775.22046</v>
      </c>
      <c r="DD241">
        <v>3259.45435</v>
      </c>
      <c r="DE241">
        <v>155.07449</v>
      </c>
      <c r="DF241">
        <v>495.25574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82068</v>
      </c>
      <c r="EE241">
        <v>35</v>
      </c>
      <c r="EF241">
        <v>22.23</v>
      </c>
      <c r="EG241">
        <v>7801.0170900000003</v>
      </c>
      <c r="EH241">
        <v>0.20812</v>
      </c>
      <c r="EI241">
        <v>0.49903999999999998</v>
      </c>
      <c r="EJ241">
        <v>19713.70508</v>
      </c>
      <c r="EK241">
        <v>12.33</v>
      </c>
      <c r="EL241">
        <v>10878.797850000001</v>
      </c>
      <c r="EM241">
        <v>0.20752000000000001</v>
      </c>
      <c r="EN241">
        <v>0.46394999999999997</v>
      </c>
      <c r="EO241">
        <v>25070.275389999999</v>
      </c>
      <c r="EP241">
        <v>21.3</v>
      </c>
      <c r="EQ241">
        <v>0.33900999999999998</v>
      </c>
      <c r="ER241">
        <v>4311.3178699999999</v>
      </c>
      <c r="ES241">
        <v>0.20665</v>
      </c>
      <c r="ET241">
        <v>0.36773</v>
      </c>
      <c r="EU241">
        <v>8752.8466800000006</v>
      </c>
      <c r="EV241">
        <v>20.91</v>
      </c>
      <c r="EW241">
        <v>0.34533999999999998</v>
      </c>
      <c r="EX241">
        <v>28337.662110000001</v>
      </c>
      <c r="EY241">
        <v>3410.4377399999998</v>
      </c>
      <c r="EZ241">
        <v>64354.691409999999</v>
      </c>
      <c r="FA241">
        <v>0</v>
      </c>
    </row>
    <row r="242" spans="1:157" x14ac:dyDescent="0.25">
      <c r="A242">
        <v>63736</v>
      </c>
      <c r="B242" t="s">
        <v>169</v>
      </c>
      <c r="C242">
        <v>36809</v>
      </c>
      <c r="D242">
        <v>31854</v>
      </c>
      <c r="E242">
        <v>4</v>
      </c>
      <c r="F242">
        <v>0</v>
      </c>
      <c r="G242">
        <v>0</v>
      </c>
      <c r="H242">
        <v>0</v>
      </c>
      <c r="I242">
        <v>0</v>
      </c>
      <c r="J242">
        <v>119</v>
      </c>
      <c r="K242">
        <v>0.38852999999999999</v>
      </c>
      <c r="L242">
        <v>19</v>
      </c>
      <c r="M242">
        <v>4</v>
      </c>
      <c r="N242">
        <v>0</v>
      </c>
      <c r="O242">
        <v>0</v>
      </c>
      <c r="P242">
        <v>3</v>
      </c>
      <c r="Q242">
        <v>9</v>
      </c>
      <c r="R242" t="s">
        <v>171</v>
      </c>
      <c r="S242">
        <v>824</v>
      </c>
      <c r="T242">
        <v>0</v>
      </c>
      <c r="U242">
        <v>9110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12</v>
      </c>
      <c r="AB242">
        <v>0</v>
      </c>
      <c r="AC242">
        <v>0</v>
      </c>
      <c r="AD242">
        <v>40</v>
      </c>
      <c r="AE242">
        <v>41750</v>
      </c>
      <c r="AF242">
        <v>3908</v>
      </c>
      <c r="AG242">
        <v>34</v>
      </c>
      <c r="AH242">
        <v>1.5541199999999999</v>
      </c>
      <c r="AI242">
        <v>8131.0825199999999</v>
      </c>
      <c r="AJ242">
        <v>0.58282</v>
      </c>
      <c r="AK242">
        <v>0.18915000000000001</v>
      </c>
      <c r="AL242">
        <v>39.428489999999996</v>
      </c>
      <c r="AM242">
        <v>17568.914059999999</v>
      </c>
      <c r="AN242">
        <v>478.95416</v>
      </c>
      <c r="AO242">
        <v>1164.1436799999999</v>
      </c>
      <c r="AP242">
        <v>1861.3249499999999</v>
      </c>
      <c r="AQ242">
        <v>6091.9204099999997</v>
      </c>
      <c r="AR242">
        <v>1313.40454</v>
      </c>
      <c r="AS242">
        <v>2462.5830099999998</v>
      </c>
      <c r="AT242">
        <v>6302.9672899999996</v>
      </c>
      <c r="AU242">
        <v>5404.5297899999996</v>
      </c>
      <c r="AV242">
        <v>8801.3710900000005</v>
      </c>
      <c r="AW242">
        <v>328.76540999999997</v>
      </c>
      <c r="AX242">
        <v>425.90728999999999</v>
      </c>
      <c r="AY242">
        <v>684.30475000000001</v>
      </c>
      <c r="AZ242">
        <v>1642.8669400000001</v>
      </c>
      <c r="BA242">
        <v>1112.8313000000001</v>
      </c>
      <c r="BB242">
        <v>2045.65771</v>
      </c>
      <c r="BC242">
        <v>84.051550000000006</v>
      </c>
      <c r="BD242">
        <v>121.94923</v>
      </c>
      <c r="BE242">
        <v>198.44174000000001</v>
      </c>
      <c r="BF242">
        <v>389.79217999999997</v>
      </c>
      <c r="BG242">
        <v>276.01999000000001</v>
      </c>
      <c r="BH242">
        <v>449.47161999999997</v>
      </c>
      <c r="BI242">
        <v>3718.5029300000001</v>
      </c>
      <c r="BJ242">
        <v>86.06174</v>
      </c>
      <c r="BK242">
        <v>252.06829999999999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15461.429690000001</v>
      </c>
      <c r="CJ242">
        <v>2312.3461900000002</v>
      </c>
      <c r="CK242">
        <v>3636.5141600000002</v>
      </c>
      <c r="CL242">
        <v>12737.57422</v>
      </c>
      <c r="CM242">
        <v>2605.87671</v>
      </c>
      <c r="CN242">
        <v>4775.8110399999996</v>
      </c>
      <c r="CO242">
        <v>12922.44922</v>
      </c>
      <c r="CP242">
        <v>10579.565430000001</v>
      </c>
      <c r="CQ242">
        <v>17553.966799999998</v>
      </c>
      <c r="CR242">
        <v>658.28210000000001</v>
      </c>
      <c r="CS242">
        <v>849.83051</v>
      </c>
      <c r="CT242">
        <v>1354.1179199999999</v>
      </c>
      <c r="CU242">
        <v>3273.29736</v>
      </c>
      <c r="CV242">
        <v>2227.4594699999998</v>
      </c>
      <c r="CW242">
        <v>4030.0165999999999</v>
      </c>
      <c r="CX242">
        <v>169.65165999999999</v>
      </c>
      <c r="CY242">
        <v>244.47318000000001</v>
      </c>
      <c r="CZ242">
        <v>392.65543000000002</v>
      </c>
      <c r="DA242">
        <v>792.22155999999995</v>
      </c>
      <c r="DB242">
        <v>546.46472000000006</v>
      </c>
      <c r="DC242">
        <v>879.15015000000005</v>
      </c>
      <c r="DD242">
        <v>6640.5214800000003</v>
      </c>
      <c r="DE242">
        <v>141.81143</v>
      </c>
      <c r="DF242">
        <v>553.69464000000005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82068</v>
      </c>
      <c r="EE242">
        <v>40</v>
      </c>
      <c r="EF242">
        <v>33.21</v>
      </c>
      <c r="EG242">
        <v>13920.087890000001</v>
      </c>
      <c r="EH242">
        <v>0.70596999999999999</v>
      </c>
      <c r="EI242">
        <v>0.89049</v>
      </c>
      <c r="EJ242">
        <v>26538.8125</v>
      </c>
      <c r="EK242">
        <v>14.43</v>
      </c>
      <c r="EL242">
        <v>16754.148440000001</v>
      </c>
      <c r="EM242">
        <v>0.61950000000000005</v>
      </c>
      <c r="EN242">
        <v>0.71452000000000004</v>
      </c>
      <c r="EO242">
        <v>33562.183590000001</v>
      </c>
      <c r="EP242">
        <v>30.48</v>
      </c>
      <c r="EQ242">
        <v>0.76482000000000006</v>
      </c>
      <c r="ER242">
        <v>6413.61816</v>
      </c>
      <c r="ES242">
        <v>0.59123999999999999</v>
      </c>
      <c r="ET242">
        <v>0.54705000000000004</v>
      </c>
      <c r="EU242">
        <v>14315.325199999999</v>
      </c>
      <c r="EV242">
        <v>28.33</v>
      </c>
      <c r="EW242">
        <v>0.82286999999999999</v>
      </c>
      <c r="EX242">
        <v>45218.9375</v>
      </c>
      <c r="EY242">
        <v>17568.912110000001</v>
      </c>
      <c r="EZ242">
        <v>89877.75</v>
      </c>
      <c r="FA242">
        <v>0</v>
      </c>
    </row>
    <row r="243" spans="1:157" x14ac:dyDescent="0.25">
      <c r="A243">
        <v>63737</v>
      </c>
      <c r="B243" t="s">
        <v>169</v>
      </c>
      <c r="C243">
        <v>36809</v>
      </c>
      <c r="D243">
        <v>31855</v>
      </c>
      <c r="E243">
        <v>4</v>
      </c>
      <c r="F243">
        <v>0</v>
      </c>
      <c r="G243">
        <v>0</v>
      </c>
      <c r="H243">
        <v>0</v>
      </c>
      <c r="I243">
        <v>0</v>
      </c>
      <c r="J243">
        <v>119</v>
      </c>
      <c r="K243">
        <v>0.22886999999999999</v>
      </c>
      <c r="L243">
        <v>19</v>
      </c>
      <c r="M243">
        <v>4</v>
      </c>
      <c r="N243">
        <v>0</v>
      </c>
      <c r="O243">
        <v>0</v>
      </c>
      <c r="P243">
        <v>3</v>
      </c>
      <c r="Q243">
        <v>9</v>
      </c>
      <c r="R243" t="s">
        <v>171</v>
      </c>
      <c r="S243">
        <v>771</v>
      </c>
      <c r="T243">
        <v>0</v>
      </c>
      <c r="U243">
        <v>9110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12</v>
      </c>
      <c r="AB243">
        <v>0</v>
      </c>
      <c r="AC243">
        <v>0</v>
      </c>
      <c r="AD243">
        <v>40</v>
      </c>
      <c r="AE243">
        <v>41750</v>
      </c>
      <c r="AF243">
        <v>3908</v>
      </c>
      <c r="AG243">
        <v>34</v>
      </c>
      <c r="AH243">
        <v>0.91547999999999996</v>
      </c>
      <c r="AI243">
        <v>7030.2861300000004</v>
      </c>
      <c r="AJ243">
        <v>0.34331</v>
      </c>
      <c r="AK243">
        <v>0.16353999999999999</v>
      </c>
      <c r="AL243">
        <v>38.2346</v>
      </c>
      <c r="AM243">
        <v>10194.579100000001</v>
      </c>
      <c r="AN243">
        <v>272.29079999999999</v>
      </c>
      <c r="AO243">
        <v>1137.7572</v>
      </c>
      <c r="AP243">
        <v>1749.3177499999999</v>
      </c>
      <c r="AQ243">
        <v>6559.9160199999997</v>
      </c>
      <c r="AR243">
        <v>1263.44031</v>
      </c>
      <c r="AS243">
        <v>2245.2905300000002</v>
      </c>
      <c r="AT243">
        <v>6593.3290999999999</v>
      </c>
      <c r="AU243">
        <v>5153.2631799999999</v>
      </c>
      <c r="AV243">
        <v>8644.7236300000004</v>
      </c>
      <c r="AW243">
        <v>321.87533999999999</v>
      </c>
      <c r="AX243">
        <v>416.98093</v>
      </c>
      <c r="AY243">
        <v>656.15252999999996</v>
      </c>
      <c r="AZ243">
        <v>1626.5481</v>
      </c>
      <c r="BA243">
        <v>1108.7358400000001</v>
      </c>
      <c r="BB243">
        <v>1953.1302499999999</v>
      </c>
      <c r="BC243">
        <v>82.88937</v>
      </c>
      <c r="BD243">
        <v>119.91306</v>
      </c>
      <c r="BE243">
        <v>189.84076999999999</v>
      </c>
      <c r="BF243">
        <v>401.54320999999999</v>
      </c>
      <c r="BG243">
        <v>268.75603999999998</v>
      </c>
      <c r="BH243">
        <v>420.05164000000002</v>
      </c>
      <c r="BI243">
        <v>3272.4472700000001</v>
      </c>
      <c r="BJ243">
        <v>53.402369999999998</v>
      </c>
      <c r="BK243">
        <v>303.7955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14664.072270000001</v>
      </c>
      <c r="CJ243">
        <v>2297.36987</v>
      </c>
      <c r="CK243">
        <v>3597.1362300000001</v>
      </c>
      <c r="CL243">
        <v>12589.672850000001</v>
      </c>
      <c r="CM243">
        <v>2562.37012</v>
      </c>
      <c r="CN243">
        <v>4666.7514600000004</v>
      </c>
      <c r="CO243">
        <v>12890.12305</v>
      </c>
      <c r="CP243">
        <v>10543.41992</v>
      </c>
      <c r="CQ243">
        <v>17295.568360000001</v>
      </c>
      <c r="CR243">
        <v>645.0213</v>
      </c>
      <c r="CS243">
        <v>837.69788000000005</v>
      </c>
      <c r="CT243">
        <v>1329.6018099999999</v>
      </c>
      <c r="CU243">
        <v>3270.9321300000001</v>
      </c>
      <c r="CV243">
        <v>2216.4699700000001</v>
      </c>
      <c r="CW243">
        <v>3956.9194299999999</v>
      </c>
      <c r="CX243">
        <v>164.62465</v>
      </c>
      <c r="CY243">
        <v>239.72327000000001</v>
      </c>
      <c r="CZ243">
        <v>384.24849999999998</v>
      </c>
      <c r="DA243">
        <v>791.40826000000004</v>
      </c>
      <c r="DB243">
        <v>542.75116000000003</v>
      </c>
      <c r="DC243">
        <v>856.57550000000003</v>
      </c>
      <c r="DD243">
        <v>7417.74658</v>
      </c>
      <c r="DE243">
        <v>135.70170999999999</v>
      </c>
      <c r="DF243">
        <v>557.13867000000005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82068</v>
      </c>
      <c r="EE243">
        <v>40</v>
      </c>
      <c r="EF243">
        <v>31.85</v>
      </c>
      <c r="EG243">
        <v>12548.78613</v>
      </c>
      <c r="EH243">
        <v>0.38431999999999999</v>
      </c>
      <c r="EI243">
        <v>0.80276000000000003</v>
      </c>
      <c r="EJ243">
        <v>26556.083979999999</v>
      </c>
      <c r="EK243">
        <v>13.92</v>
      </c>
      <c r="EL243">
        <v>17046.5</v>
      </c>
      <c r="EM243">
        <v>0.36708000000000002</v>
      </c>
      <c r="EN243">
        <v>0.72699000000000003</v>
      </c>
      <c r="EO243">
        <v>34061.167970000002</v>
      </c>
      <c r="EP243">
        <v>27.87</v>
      </c>
      <c r="EQ243">
        <v>0.49271999999999999</v>
      </c>
      <c r="ER243">
        <v>7917.5268599999999</v>
      </c>
      <c r="ES243">
        <v>0.35915999999999998</v>
      </c>
      <c r="ET243">
        <v>0.67532999999999999</v>
      </c>
      <c r="EU243">
        <v>14507.648440000001</v>
      </c>
      <c r="EV243">
        <v>19.989999999999998</v>
      </c>
      <c r="EW243">
        <v>0.68694999999999995</v>
      </c>
      <c r="EX243">
        <v>44543.097659999999</v>
      </c>
      <c r="EY243">
        <v>10194.579100000001</v>
      </c>
      <c r="EZ243">
        <v>89788.96875</v>
      </c>
      <c r="FA243">
        <v>0</v>
      </c>
    </row>
    <row r="244" spans="1:157" x14ac:dyDescent="0.25">
      <c r="A244">
        <v>66714</v>
      </c>
      <c r="B244" t="s">
        <v>169</v>
      </c>
      <c r="C244">
        <v>39039</v>
      </c>
      <c r="D244">
        <v>31959</v>
      </c>
      <c r="E244">
        <v>4</v>
      </c>
      <c r="F244">
        <v>0</v>
      </c>
      <c r="G244">
        <v>0</v>
      </c>
      <c r="H244">
        <v>0</v>
      </c>
      <c r="I244">
        <v>0</v>
      </c>
      <c r="J244">
        <v>119</v>
      </c>
      <c r="K244">
        <v>0.21756</v>
      </c>
      <c r="L244">
        <v>19</v>
      </c>
      <c r="M244">
        <v>4</v>
      </c>
      <c r="N244">
        <v>0</v>
      </c>
      <c r="O244">
        <v>0</v>
      </c>
      <c r="P244">
        <v>2</v>
      </c>
      <c r="Q244">
        <v>18</v>
      </c>
      <c r="R244" t="s">
        <v>171</v>
      </c>
      <c r="S244">
        <v>1725</v>
      </c>
      <c r="T244">
        <v>0</v>
      </c>
      <c r="U244">
        <v>14390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5</v>
      </c>
      <c r="AB244">
        <v>0</v>
      </c>
      <c r="AC244">
        <v>0</v>
      </c>
      <c r="AD244">
        <v>35</v>
      </c>
      <c r="AE244">
        <v>42550</v>
      </c>
      <c r="AF244">
        <v>3908</v>
      </c>
      <c r="AG244">
        <v>24</v>
      </c>
      <c r="AH244">
        <v>0.87024000000000001</v>
      </c>
      <c r="AI244">
        <v>7385.3559599999999</v>
      </c>
      <c r="AJ244">
        <v>0.37297000000000002</v>
      </c>
      <c r="AK244">
        <v>0.17180000000000001</v>
      </c>
      <c r="AL244">
        <v>34.996670000000002</v>
      </c>
      <c r="AM244">
        <v>7762.7260699999997</v>
      </c>
      <c r="AN244">
        <v>241.16028</v>
      </c>
      <c r="AO244">
        <v>440.38195999999999</v>
      </c>
      <c r="AP244">
        <v>951.47418000000005</v>
      </c>
      <c r="AQ244">
        <v>3472.8010300000001</v>
      </c>
      <c r="AR244">
        <v>1328.2608600000001</v>
      </c>
      <c r="AS244">
        <v>2292.4685100000002</v>
      </c>
      <c r="AT244">
        <v>4829.5497999999998</v>
      </c>
      <c r="AU244">
        <v>5563.4287100000001</v>
      </c>
      <c r="AV244">
        <v>9198.3154300000006</v>
      </c>
      <c r="AW244">
        <v>144.89371</v>
      </c>
      <c r="AX244">
        <v>239.21284</v>
      </c>
      <c r="AY244">
        <v>367.50835999999998</v>
      </c>
      <c r="AZ244">
        <v>1274.31287</v>
      </c>
      <c r="BA244">
        <v>1276.55042</v>
      </c>
      <c r="BB244">
        <v>2060.6230500000001</v>
      </c>
      <c r="BC244">
        <v>35.755920000000003</v>
      </c>
      <c r="BD244">
        <v>62.078400000000002</v>
      </c>
      <c r="BE244">
        <v>97.523349999999994</v>
      </c>
      <c r="BF244">
        <v>391.59066999999999</v>
      </c>
      <c r="BG244">
        <v>379.52530000000002</v>
      </c>
      <c r="BH244">
        <v>522.32928000000004</v>
      </c>
      <c r="BI244">
        <v>520.42931999999996</v>
      </c>
      <c r="BJ244">
        <v>51.106619999999999</v>
      </c>
      <c r="BK244">
        <v>180.73088000000001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11602.443359999999</v>
      </c>
      <c r="CJ244">
        <v>856.25469999999996</v>
      </c>
      <c r="CK244">
        <v>1879.56104</v>
      </c>
      <c r="CL244">
        <v>6593.44434</v>
      </c>
      <c r="CM244">
        <v>2686.0146500000001</v>
      </c>
      <c r="CN244">
        <v>4798.50342</v>
      </c>
      <c r="CO244">
        <v>9066.3867200000004</v>
      </c>
      <c r="CP244">
        <v>10465.46387</v>
      </c>
      <c r="CQ244">
        <v>16912.464840000001</v>
      </c>
      <c r="CR244">
        <v>273.32877000000002</v>
      </c>
      <c r="CS244">
        <v>463.03881999999999</v>
      </c>
      <c r="CT244">
        <v>726.27355999999997</v>
      </c>
      <c r="CU244">
        <v>2368.9538600000001</v>
      </c>
      <c r="CV244">
        <v>2367.8161599999999</v>
      </c>
      <c r="CW244">
        <v>3898.7055700000001</v>
      </c>
      <c r="CX244">
        <v>68.34957</v>
      </c>
      <c r="CY244">
        <v>122.08714000000001</v>
      </c>
      <c r="CZ244">
        <v>192.02789000000001</v>
      </c>
      <c r="DA244">
        <v>705.53101000000004</v>
      </c>
      <c r="DB244">
        <v>714.48253999999997</v>
      </c>
      <c r="DC244">
        <v>980.32825000000003</v>
      </c>
      <c r="DD244">
        <v>1078.6341600000001</v>
      </c>
      <c r="DE244">
        <v>86.697010000000006</v>
      </c>
      <c r="DF244">
        <v>320.06110000000001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82068</v>
      </c>
      <c r="EE244">
        <v>35</v>
      </c>
      <c r="EF244">
        <v>24.5</v>
      </c>
      <c r="EG244">
        <v>13969.092769999999</v>
      </c>
      <c r="EH244">
        <v>0.45333000000000001</v>
      </c>
      <c r="EI244">
        <v>0.89361999999999997</v>
      </c>
      <c r="EJ244">
        <v>21745.61133</v>
      </c>
      <c r="EK244">
        <v>9.81</v>
      </c>
      <c r="EL244">
        <v>11754.16504</v>
      </c>
      <c r="EM244">
        <v>0.37630000000000002</v>
      </c>
      <c r="EN244">
        <v>0.50129000000000001</v>
      </c>
      <c r="EO244">
        <v>23685.208979999999</v>
      </c>
      <c r="EP244">
        <v>23.8</v>
      </c>
      <c r="EQ244">
        <v>0.54847000000000001</v>
      </c>
      <c r="ER244">
        <v>2572.2387699999999</v>
      </c>
      <c r="ES244">
        <v>0.373</v>
      </c>
      <c r="ET244">
        <v>0.21940000000000001</v>
      </c>
      <c r="EU244">
        <v>10591.14551</v>
      </c>
      <c r="EV244">
        <v>24.23</v>
      </c>
      <c r="EW244">
        <v>0.53874</v>
      </c>
      <c r="EX244">
        <v>35680.851560000003</v>
      </c>
      <c r="EY244">
        <v>7762.7260699999997</v>
      </c>
      <c r="EZ244">
        <v>67624.40625</v>
      </c>
      <c r="FA244">
        <v>0</v>
      </c>
    </row>
    <row r="245" spans="1:157" x14ac:dyDescent="0.25">
      <c r="A245">
        <v>66715</v>
      </c>
      <c r="B245" t="s">
        <v>169</v>
      </c>
      <c r="C245">
        <v>39039</v>
      </c>
      <c r="D245">
        <v>31960</v>
      </c>
      <c r="E245">
        <v>4</v>
      </c>
      <c r="F245">
        <v>0</v>
      </c>
      <c r="G245">
        <v>0</v>
      </c>
      <c r="H245">
        <v>0</v>
      </c>
      <c r="I245">
        <v>0</v>
      </c>
      <c r="J245">
        <v>119</v>
      </c>
      <c r="K245">
        <v>0.22847000000000001</v>
      </c>
      <c r="L245">
        <v>19</v>
      </c>
      <c r="M245">
        <v>4</v>
      </c>
      <c r="N245">
        <v>0</v>
      </c>
      <c r="O245">
        <v>0</v>
      </c>
      <c r="P245">
        <v>2</v>
      </c>
      <c r="Q245">
        <v>18</v>
      </c>
      <c r="R245" t="s">
        <v>171</v>
      </c>
      <c r="S245">
        <v>1725</v>
      </c>
      <c r="T245">
        <v>0</v>
      </c>
      <c r="U245">
        <v>14390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5</v>
      </c>
      <c r="AB245">
        <v>0</v>
      </c>
      <c r="AC245">
        <v>0</v>
      </c>
      <c r="AD245">
        <v>35</v>
      </c>
      <c r="AE245">
        <v>42550</v>
      </c>
      <c r="AF245">
        <v>3908</v>
      </c>
      <c r="AG245">
        <v>24</v>
      </c>
      <c r="AH245">
        <v>0.91388000000000003</v>
      </c>
      <c r="AI245">
        <v>4350.0488299999997</v>
      </c>
      <c r="AJ245">
        <v>0.39166000000000001</v>
      </c>
      <c r="AK245">
        <v>0.10119</v>
      </c>
      <c r="AL245">
        <v>33.713700000000003</v>
      </c>
      <c r="AM245">
        <v>7140.7797899999996</v>
      </c>
      <c r="AN245">
        <v>206.95247000000001</v>
      </c>
      <c r="AO245">
        <v>431.11908</v>
      </c>
      <c r="AP245">
        <v>942.12463000000002</v>
      </c>
      <c r="AQ245">
        <v>3215.5109900000002</v>
      </c>
      <c r="AR245">
        <v>1355.12292</v>
      </c>
      <c r="AS245">
        <v>2492.3544900000002</v>
      </c>
      <c r="AT245">
        <v>4134.4257799999996</v>
      </c>
      <c r="AU245">
        <v>4723.0224600000001</v>
      </c>
      <c r="AV245">
        <v>7304.94434</v>
      </c>
      <c r="AW245">
        <v>136.17786000000001</v>
      </c>
      <c r="AX245">
        <v>239.58151000000001</v>
      </c>
      <c r="AY245">
        <v>367.93630999999999</v>
      </c>
      <c r="AZ245">
        <v>1065.27271</v>
      </c>
      <c r="BA245">
        <v>1055.2375500000001</v>
      </c>
      <c r="BB245">
        <v>1736.6375700000001</v>
      </c>
      <c r="BC245">
        <v>34.9011</v>
      </c>
      <c r="BD245">
        <v>64.37473</v>
      </c>
      <c r="BE245">
        <v>97.055760000000006</v>
      </c>
      <c r="BF245">
        <v>301.99286000000001</v>
      </c>
      <c r="BG245">
        <v>321.55450000000002</v>
      </c>
      <c r="BH245">
        <v>427.69553000000002</v>
      </c>
      <c r="BI245">
        <v>625.08447000000001</v>
      </c>
      <c r="BJ245">
        <v>39.041690000000003</v>
      </c>
      <c r="BK245">
        <v>143.61281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11334.660159999999</v>
      </c>
      <c r="CJ245">
        <v>890.40612999999996</v>
      </c>
      <c r="CK245">
        <v>1919.90771</v>
      </c>
      <c r="CL245">
        <v>6805.8208000000004</v>
      </c>
      <c r="CM245">
        <v>2694.5632300000002</v>
      </c>
      <c r="CN245">
        <v>4795.4257799999996</v>
      </c>
      <c r="CO245">
        <v>8875.1533199999994</v>
      </c>
      <c r="CP245">
        <v>10117.5625</v>
      </c>
      <c r="CQ245">
        <v>16114.20508</v>
      </c>
      <c r="CR245">
        <v>290.30621000000002</v>
      </c>
      <c r="CS245">
        <v>495.17270000000002</v>
      </c>
      <c r="CT245">
        <v>748.13818000000003</v>
      </c>
      <c r="CU245">
        <v>2314.2040999999999</v>
      </c>
      <c r="CV245">
        <v>2298.55566</v>
      </c>
      <c r="CW245">
        <v>3700.9370100000001</v>
      </c>
      <c r="CX245">
        <v>73.284769999999995</v>
      </c>
      <c r="CY245">
        <v>130.87674000000001</v>
      </c>
      <c r="CZ245">
        <v>197.91822999999999</v>
      </c>
      <c r="DA245">
        <v>682.92058999999995</v>
      </c>
      <c r="DB245">
        <v>688.49139000000002</v>
      </c>
      <c r="DC245">
        <v>920.89819</v>
      </c>
      <c r="DD245">
        <v>1212.3933099999999</v>
      </c>
      <c r="DE245">
        <v>93.489609999999999</v>
      </c>
      <c r="DF245">
        <v>327.72048999999998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82068</v>
      </c>
      <c r="EE245">
        <v>35</v>
      </c>
      <c r="EF245">
        <v>24.73</v>
      </c>
      <c r="EG245">
        <v>7709.3334999999997</v>
      </c>
      <c r="EH245">
        <v>0.39487</v>
      </c>
      <c r="EI245">
        <v>0.49318000000000001</v>
      </c>
      <c r="EJ245">
        <v>21398.785159999999</v>
      </c>
      <c r="EK245">
        <v>16.559999999999999</v>
      </c>
      <c r="EL245">
        <v>11547.782230000001</v>
      </c>
      <c r="EM245">
        <v>0.39484999999999998</v>
      </c>
      <c r="EN245">
        <v>0.49247999999999997</v>
      </c>
      <c r="EO245">
        <v>23224.939450000002</v>
      </c>
      <c r="EP245">
        <v>23.98</v>
      </c>
      <c r="EQ245">
        <v>0.57164999999999999</v>
      </c>
      <c r="ER245">
        <v>7647.6171899999999</v>
      </c>
      <c r="ES245">
        <v>0.40661000000000003</v>
      </c>
      <c r="ET245">
        <v>0.65229999999999999</v>
      </c>
      <c r="EU245">
        <v>10429.96875</v>
      </c>
      <c r="EV245">
        <v>16.61</v>
      </c>
      <c r="EW245">
        <v>0.82530000000000003</v>
      </c>
      <c r="EX245">
        <v>31254.78125</v>
      </c>
      <c r="EY245">
        <v>7140.7797899999996</v>
      </c>
      <c r="EZ245">
        <v>66388.351559999996</v>
      </c>
      <c r="FA245">
        <v>0</v>
      </c>
    </row>
    <row r="246" spans="1:157" x14ac:dyDescent="0.25">
      <c r="A246">
        <v>68608</v>
      </c>
      <c r="B246" t="s">
        <v>169</v>
      </c>
      <c r="C246">
        <v>39946</v>
      </c>
      <c r="D246">
        <v>31959</v>
      </c>
      <c r="E246">
        <v>4</v>
      </c>
      <c r="F246">
        <v>0</v>
      </c>
      <c r="G246">
        <v>0</v>
      </c>
      <c r="H246">
        <v>0</v>
      </c>
      <c r="I246">
        <v>0</v>
      </c>
      <c r="J246">
        <v>119</v>
      </c>
      <c r="K246">
        <v>0.14892</v>
      </c>
      <c r="L246">
        <v>19</v>
      </c>
      <c r="M246">
        <v>4</v>
      </c>
      <c r="N246">
        <v>0</v>
      </c>
      <c r="O246">
        <v>0</v>
      </c>
      <c r="P246">
        <v>3</v>
      </c>
      <c r="Q246">
        <v>18</v>
      </c>
      <c r="R246" t="s">
        <v>171</v>
      </c>
      <c r="S246">
        <v>1673</v>
      </c>
      <c r="T246">
        <v>0</v>
      </c>
      <c r="U246">
        <v>17886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12</v>
      </c>
      <c r="AB246">
        <v>0</v>
      </c>
      <c r="AC246">
        <v>0</v>
      </c>
      <c r="AD246">
        <v>40</v>
      </c>
      <c r="AE246">
        <v>41750</v>
      </c>
      <c r="AF246">
        <v>3908</v>
      </c>
      <c r="AG246">
        <v>34</v>
      </c>
      <c r="AH246">
        <v>0.59567999999999999</v>
      </c>
      <c r="AI246">
        <v>3590.9870599999999</v>
      </c>
      <c r="AJ246">
        <v>0.22338</v>
      </c>
      <c r="AK246">
        <v>8.3529999999999993E-2</v>
      </c>
      <c r="AL246">
        <v>38.436489999999999</v>
      </c>
      <c r="AM246">
        <v>4329.5844699999998</v>
      </c>
      <c r="AN246">
        <v>109.75612</v>
      </c>
      <c r="AO246">
        <v>414.17919999999998</v>
      </c>
      <c r="AP246">
        <v>945.84320000000002</v>
      </c>
      <c r="AQ246">
        <v>2994.8562000000002</v>
      </c>
      <c r="AR246">
        <v>1322.8604700000001</v>
      </c>
      <c r="AS246">
        <v>2414.8012699999999</v>
      </c>
      <c r="AT246">
        <v>3684.3234900000002</v>
      </c>
      <c r="AU246">
        <v>4364.7368200000001</v>
      </c>
      <c r="AV246">
        <v>7090.2866199999999</v>
      </c>
      <c r="AW246">
        <v>121.08981</v>
      </c>
      <c r="AX246">
        <v>203.09448</v>
      </c>
      <c r="AY246">
        <v>322.53811999999999</v>
      </c>
      <c r="AZ246">
        <v>957.50054999999998</v>
      </c>
      <c r="BA246">
        <v>945.41851999999994</v>
      </c>
      <c r="BB246">
        <v>1620.729</v>
      </c>
      <c r="BC246">
        <v>28.57611</v>
      </c>
      <c r="BD246">
        <v>53.952469999999998</v>
      </c>
      <c r="BE246">
        <v>83.947509999999994</v>
      </c>
      <c r="BF246">
        <v>265.68191999999999</v>
      </c>
      <c r="BG246">
        <v>272.16397000000001</v>
      </c>
      <c r="BH246">
        <v>391.02447999999998</v>
      </c>
      <c r="BI246">
        <v>407.38019000000003</v>
      </c>
      <c r="BJ246">
        <v>33.338659999999997</v>
      </c>
      <c r="BK246">
        <v>134.90108000000001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9575.7021499999992</v>
      </c>
      <c r="CJ246">
        <v>850.83965999999998</v>
      </c>
      <c r="CK246">
        <v>1880.02747</v>
      </c>
      <c r="CL246">
        <v>6114.1718799999999</v>
      </c>
      <c r="CM246">
        <v>2598.2976100000001</v>
      </c>
      <c r="CN246">
        <v>4573.02441</v>
      </c>
      <c r="CO246">
        <v>7814.2309599999999</v>
      </c>
      <c r="CP246">
        <v>9204.0185500000007</v>
      </c>
      <c r="CQ246">
        <v>15272.0918</v>
      </c>
      <c r="CR246">
        <v>246.65346</v>
      </c>
      <c r="CS246">
        <v>406.26929000000001</v>
      </c>
      <c r="CT246">
        <v>641.13733000000002</v>
      </c>
      <c r="CU246">
        <v>2034.8566900000001</v>
      </c>
      <c r="CV246">
        <v>2005.25037</v>
      </c>
      <c r="CW246">
        <v>3375.33862</v>
      </c>
      <c r="CX246">
        <v>58.739919999999998</v>
      </c>
      <c r="CY246">
        <v>105.1422</v>
      </c>
      <c r="CZ246">
        <v>166.61072999999999</v>
      </c>
      <c r="DA246">
        <v>577.89806999999996</v>
      </c>
      <c r="DB246">
        <v>571.65392999999995</v>
      </c>
      <c r="DC246">
        <v>819.74572999999998</v>
      </c>
      <c r="DD246">
        <v>743.60155999999995</v>
      </c>
      <c r="DE246">
        <v>83.73912</v>
      </c>
      <c r="DF246">
        <v>307.13065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82068</v>
      </c>
      <c r="EE246">
        <v>40</v>
      </c>
      <c r="EF246">
        <v>32.01</v>
      </c>
      <c r="EG246">
        <v>7210.3041999999996</v>
      </c>
      <c r="EH246">
        <v>0.22464999999999999</v>
      </c>
      <c r="EI246">
        <v>0.46124999999999999</v>
      </c>
      <c r="EJ246">
        <v>20206.462889999999</v>
      </c>
      <c r="EK246">
        <v>20.77</v>
      </c>
      <c r="EL246">
        <v>10534.724609999999</v>
      </c>
      <c r="EM246">
        <v>0.22448000000000001</v>
      </c>
      <c r="EN246">
        <v>0.44928000000000001</v>
      </c>
      <c r="EO246">
        <v>20812.15625</v>
      </c>
      <c r="EP246">
        <v>31.01</v>
      </c>
      <c r="EQ246">
        <v>0.28814000000000001</v>
      </c>
      <c r="ER246">
        <v>7737.2084999999997</v>
      </c>
      <c r="ES246">
        <v>0.23247000000000001</v>
      </c>
      <c r="ET246">
        <v>0.65995000000000004</v>
      </c>
      <c r="EU246">
        <v>9856.14941</v>
      </c>
      <c r="EV246">
        <v>20.190000000000001</v>
      </c>
      <c r="EW246">
        <v>0.44256000000000001</v>
      </c>
      <c r="EX246">
        <v>29073.224610000001</v>
      </c>
      <c r="EY246">
        <v>4329.5844699999998</v>
      </c>
      <c r="EZ246">
        <v>60450.46875</v>
      </c>
      <c r="FA246">
        <v>0</v>
      </c>
    </row>
    <row r="247" spans="1:157" x14ac:dyDescent="0.25">
      <c r="A247">
        <v>68609</v>
      </c>
      <c r="B247" t="s">
        <v>169</v>
      </c>
      <c r="C247">
        <v>39946</v>
      </c>
      <c r="D247">
        <v>31961</v>
      </c>
      <c r="E247">
        <v>4</v>
      </c>
      <c r="F247">
        <v>0</v>
      </c>
      <c r="G247">
        <v>0</v>
      </c>
      <c r="H247">
        <v>0</v>
      </c>
      <c r="I247">
        <v>0</v>
      </c>
      <c r="J247">
        <v>119</v>
      </c>
      <c r="K247">
        <v>9.0810000000000002E-2</v>
      </c>
      <c r="L247">
        <v>19</v>
      </c>
      <c r="M247">
        <v>4</v>
      </c>
      <c r="N247">
        <v>0</v>
      </c>
      <c r="O247">
        <v>0</v>
      </c>
      <c r="P247">
        <v>3</v>
      </c>
      <c r="Q247">
        <v>18</v>
      </c>
      <c r="R247" t="s">
        <v>171</v>
      </c>
      <c r="S247">
        <v>1700</v>
      </c>
      <c r="T247">
        <v>0</v>
      </c>
      <c r="U247">
        <v>17886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12</v>
      </c>
      <c r="AB247">
        <v>0</v>
      </c>
      <c r="AC247">
        <v>0</v>
      </c>
      <c r="AD247">
        <v>40</v>
      </c>
      <c r="AE247">
        <v>41750</v>
      </c>
      <c r="AF247">
        <v>3908</v>
      </c>
      <c r="AG247">
        <v>34</v>
      </c>
      <c r="AH247">
        <v>0.36324000000000001</v>
      </c>
      <c r="AI247">
        <v>5984.71533</v>
      </c>
      <c r="AJ247">
        <v>0.13622000000000001</v>
      </c>
      <c r="AK247">
        <v>0.13922000000000001</v>
      </c>
      <c r="AL247">
        <v>39.998690000000003</v>
      </c>
      <c r="AM247">
        <v>2849.3676799999998</v>
      </c>
      <c r="AN247">
        <v>75.608580000000003</v>
      </c>
      <c r="AO247">
        <v>436.66046</v>
      </c>
      <c r="AP247">
        <v>934.18420000000003</v>
      </c>
      <c r="AQ247">
        <v>3119.31567</v>
      </c>
      <c r="AR247">
        <v>1275.43713</v>
      </c>
      <c r="AS247">
        <v>2158.2233900000001</v>
      </c>
      <c r="AT247">
        <v>4129.9072299999998</v>
      </c>
      <c r="AU247">
        <v>4839.2817400000004</v>
      </c>
      <c r="AV247">
        <v>8181.80566</v>
      </c>
      <c r="AW247">
        <v>125.56366</v>
      </c>
      <c r="AX247">
        <v>203.17482000000001</v>
      </c>
      <c r="AY247">
        <v>318.59924000000001</v>
      </c>
      <c r="AZ247">
        <v>1077.3561999999999</v>
      </c>
      <c r="BA247">
        <v>1059.83179</v>
      </c>
      <c r="BB247">
        <v>1754.6096199999999</v>
      </c>
      <c r="BC247">
        <v>30.163820000000001</v>
      </c>
      <c r="BD247">
        <v>51.189729999999997</v>
      </c>
      <c r="BE247">
        <v>82.663219999999995</v>
      </c>
      <c r="BF247">
        <v>312.21616</v>
      </c>
      <c r="BG247">
        <v>299.48996</v>
      </c>
      <c r="BH247">
        <v>428.72131000000002</v>
      </c>
      <c r="BI247">
        <v>336.22136999999998</v>
      </c>
      <c r="BJ247">
        <v>50.400460000000002</v>
      </c>
      <c r="BK247">
        <v>172.22958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9575.7021499999992</v>
      </c>
      <c r="CJ247">
        <v>850.83965999999998</v>
      </c>
      <c r="CK247">
        <v>1880.02747</v>
      </c>
      <c r="CL247">
        <v>6114.1718799999999</v>
      </c>
      <c r="CM247">
        <v>2598.2976100000001</v>
      </c>
      <c r="CN247">
        <v>4573.02441</v>
      </c>
      <c r="CO247">
        <v>7814.2309599999999</v>
      </c>
      <c r="CP247">
        <v>9204.0185500000007</v>
      </c>
      <c r="CQ247">
        <v>15272.0918</v>
      </c>
      <c r="CR247">
        <v>246.65346</v>
      </c>
      <c r="CS247">
        <v>406.26929000000001</v>
      </c>
      <c r="CT247">
        <v>641.13733000000002</v>
      </c>
      <c r="CU247">
        <v>2034.8566900000001</v>
      </c>
      <c r="CV247">
        <v>2005.25037</v>
      </c>
      <c r="CW247">
        <v>3375.33862</v>
      </c>
      <c r="CX247">
        <v>58.739919999999998</v>
      </c>
      <c r="CY247">
        <v>105.1422</v>
      </c>
      <c r="CZ247">
        <v>166.61072999999999</v>
      </c>
      <c r="DA247">
        <v>577.89806999999996</v>
      </c>
      <c r="DB247">
        <v>571.65392999999995</v>
      </c>
      <c r="DC247">
        <v>819.74572999999998</v>
      </c>
      <c r="DD247">
        <v>743.60155999999995</v>
      </c>
      <c r="DE247">
        <v>83.73912</v>
      </c>
      <c r="DF247">
        <v>307.13065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82068</v>
      </c>
      <c r="EE247">
        <v>40</v>
      </c>
      <c r="EF247">
        <v>31.9</v>
      </c>
      <c r="EG247">
        <v>12996.159180000001</v>
      </c>
      <c r="EH247">
        <v>0.15595000000000001</v>
      </c>
      <c r="EI247">
        <v>0.83138000000000001</v>
      </c>
      <c r="EJ247">
        <v>20206.462889999999</v>
      </c>
      <c r="EK247">
        <v>13.36</v>
      </c>
      <c r="EL247">
        <v>10277.43066</v>
      </c>
      <c r="EM247">
        <v>0.1368</v>
      </c>
      <c r="EN247">
        <v>0.43830999999999998</v>
      </c>
      <c r="EO247">
        <v>20812.15625</v>
      </c>
      <c r="EP247">
        <v>31.06</v>
      </c>
      <c r="EQ247">
        <v>0.17541999999999999</v>
      </c>
      <c r="ER247">
        <v>2118.94092</v>
      </c>
      <c r="ES247">
        <v>0.13622000000000001</v>
      </c>
      <c r="ET247">
        <v>0.18074000000000001</v>
      </c>
      <c r="EU247">
        <v>9856.14941</v>
      </c>
      <c r="EV247">
        <v>31.58</v>
      </c>
      <c r="EW247">
        <v>0.17252999999999999</v>
      </c>
      <c r="EX247">
        <v>31377.246090000001</v>
      </c>
      <c r="EY247">
        <v>2849.3676799999998</v>
      </c>
      <c r="EZ247">
        <v>60450.46875</v>
      </c>
      <c r="FA247">
        <v>0</v>
      </c>
    </row>
    <row r="248" spans="1:157" x14ac:dyDescent="0.25">
      <c r="A248">
        <v>68622</v>
      </c>
      <c r="B248" t="s">
        <v>169</v>
      </c>
      <c r="C248">
        <v>39953</v>
      </c>
      <c r="D248">
        <v>32006</v>
      </c>
      <c r="E248">
        <v>4</v>
      </c>
      <c r="F248">
        <v>0</v>
      </c>
      <c r="G248">
        <v>0</v>
      </c>
      <c r="H248">
        <v>0</v>
      </c>
      <c r="I248">
        <v>0</v>
      </c>
      <c r="J248">
        <v>119</v>
      </c>
      <c r="K248">
        <v>0.12536</v>
      </c>
      <c r="L248">
        <v>19</v>
      </c>
      <c r="M248">
        <v>4</v>
      </c>
      <c r="N248">
        <v>0</v>
      </c>
      <c r="O248">
        <v>0</v>
      </c>
      <c r="P248">
        <v>3</v>
      </c>
      <c r="Q248">
        <v>18</v>
      </c>
      <c r="R248" t="s">
        <v>171</v>
      </c>
      <c r="S248">
        <v>1690</v>
      </c>
      <c r="T248">
        <v>0</v>
      </c>
      <c r="U248">
        <v>27100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12</v>
      </c>
      <c r="AB248">
        <v>0</v>
      </c>
      <c r="AC248">
        <v>0</v>
      </c>
      <c r="AD248">
        <v>40</v>
      </c>
      <c r="AE248">
        <v>41750</v>
      </c>
      <c r="AF248">
        <v>3908</v>
      </c>
      <c r="AG248">
        <v>34</v>
      </c>
      <c r="AH248">
        <v>0.50146000000000002</v>
      </c>
      <c r="AI248">
        <v>3937.93066</v>
      </c>
      <c r="AJ248">
        <v>0.18804999999999999</v>
      </c>
      <c r="AK248">
        <v>9.1609999999999997E-2</v>
      </c>
      <c r="AL248">
        <v>38.946809999999999</v>
      </c>
      <c r="AM248">
        <v>3755.6010700000002</v>
      </c>
      <c r="AN248">
        <v>94.925899999999999</v>
      </c>
      <c r="AO248">
        <v>389.26650999999998</v>
      </c>
      <c r="AP248">
        <v>842.69872999999995</v>
      </c>
      <c r="AQ248">
        <v>2556.2031299999999</v>
      </c>
      <c r="AR248">
        <v>1262.3756100000001</v>
      </c>
      <c r="AS248">
        <v>2535.1735800000001</v>
      </c>
      <c r="AT248">
        <v>3768.0053699999999</v>
      </c>
      <c r="AU248">
        <v>3940.85376</v>
      </c>
      <c r="AV248">
        <v>7927.9033200000003</v>
      </c>
      <c r="AW248">
        <v>91.025480000000002</v>
      </c>
      <c r="AX248">
        <v>154.25548000000001</v>
      </c>
      <c r="AY248">
        <v>259.40593999999999</v>
      </c>
      <c r="AZ248">
        <v>954.28650000000005</v>
      </c>
      <c r="BA248">
        <v>833.86243000000002</v>
      </c>
      <c r="BB248">
        <v>1809.9612999999999</v>
      </c>
      <c r="BC248">
        <v>19.693390000000001</v>
      </c>
      <c r="BD248">
        <v>40.3324</v>
      </c>
      <c r="BE248">
        <v>64.478610000000003</v>
      </c>
      <c r="BF248">
        <v>278.43527</v>
      </c>
      <c r="BG248">
        <v>254.31851</v>
      </c>
      <c r="BH248">
        <v>491.37842000000001</v>
      </c>
      <c r="BI248">
        <v>1359.0114699999999</v>
      </c>
      <c r="BJ248">
        <v>20.653870000000001</v>
      </c>
      <c r="BK248">
        <v>103.76421000000001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10708.64453</v>
      </c>
      <c r="CJ248">
        <v>745.68951000000004</v>
      </c>
      <c r="CK248">
        <v>1658.8955100000001</v>
      </c>
      <c r="CL248">
        <v>5208.9081999999999</v>
      </c>
      <c r="CM248">
        <v>2380.5019499999999</v>
      </c>
      <c r="CN248">
        <v>4595.5683600000002</v>
      </c>
      <c r="CO248">
        <v>7780.5961900000002</v>
      </c>
      <c r="CP248">
        <v>8352.1708999999992</v>
      </c>
      <c r="CQ248">
        <v>17029.976559999999</v>
      </c>
      <c r="CR248">
        <v>189.16347999999999</v>
      </c>
      <c r="CS248">
        <v>309.72980000000001</v>
      </c>
      <c r="CT248">
        <v>503.70105000000001</v>
      </c>
      <c r="CU248">
        <v>2008.03296</v>
      </c>
      <c r="CV248">
        <v>1791.1262200000001</v>
      </c>
      <c r="CW248">
        <v>3785.7993200000001</v>
      </c>
      <c r="CX248">
        <v>40.725230000000003</v>
      </c>
      <c r="CY248">
        <v>78.777420000000006</v>
      </c>
      <c r="CZ248">
        <v>127.39337999999999</v>
      </c>
      <c r="DA248">
        <v>609.54102</v>
      </c>
      <c r="DB248">
        <v>536.42609000000004</v>
      </c>
      <c r="DC248">
        <v>1021.07092</v>
      </c>
      <c r="DD248">
        <v>2240.5376000000001</v>
      </c>
      <c r="DE248">
        <v>42.397370000000002</v>
      </c>
      <c r="DF248">
        <v>349.29987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82068</v>
      </c>
      <c r="EE248">
        <v>40</v>
      </c>
      <c r="EF248">
        <v>32</v>
      </c>
      <c r="EG248">
        <v>7449.8828100000001</v>
      </c>
      <c r="EH248">
        <v>0.18931999999999999</v>
      </c>
      <c r="EI248">
        <v>0.47658</v>
      </c>
      <c r="EJ248">
        <v>18957.617190000001</v>
      </c>
      <c r="EK248">
        <v>20.51</v>
      </c>
      <c r="EL248">
        <v>11385.89941</v>
      </c>
      <c r="EM248">
        <v>0.18945999999999999</v>
      </c>
      <c r="EN248">
        <v>0.48558000000000001</v>
      </c>
      <c r="EO248">
        <v>22390.04492</v>
      </c>
      <c r="EP248">
        <v>30.86</v>
      </c>
      <c r="EQ248">
        <v>0.24374000000000001</v>
      </c>
      <c r="ER248">
        <v>7183.6308600000002</v>
      </c>
      <c r="ES248">
        <v>0.19313</v>
      </c>
      <c r="ET248">
        <v>0.61273</v>
      </c>
      <c r="EU248">
        <v>9329.7216800000006</v>
      </c>
      <c r="EV248">
        <v>20.8</v>
      </c>
      <c r="EW248">
        <v>0.36163000000000001</v>
      </c>
      <c r="EX248">
        <v>29957.34375</v>
      </c>
      <c r="EY248">
        <v>3755.6010700000002</v>
      </c>
      <c r="EZ248">
        <v>61386.027340000001</v>
      </c>
      <c r="FA248">
        <v>0</v>
      </c>
    </row>
    <row r="249" spans="1:157" x14ac:dyDescent="0.25">
      <c r="A249">
        <v>68623</v>
      </c>
      <c r="B249" t="s">
        <v>169</v>
      </c>
      <c r="C249">
        <v>39953</v>
      </c>
      <c r="D249">
        <v>32009</v>
      </c>
      <c r="E249">
        <v>4</v>
      </c>
      <c r="F249">
        <v>0</v>
      </c>
      <c r="G249">
        <v>0</v>
      </c>
      <c r="H249">
        <v>0</v>
      </c>
      <c r="I249">
        <v>0</v>
      </c>
      <c r="J249">
        <v>119</v>
      </c>
      <c r="K249">
        <v>0.12012</v>
      </c>
      <c r="L249">
        <v>19</v>
      </c>
      <c r="M249">
        <v>4</v>
      </c>
      <c r="N249">
        <v>0</v>
      </c>
      <c r="O249">
        <v>0</v>
      </c>
      <c r="P249">
        <v>3</v>
      </c>
      <c r="Q249">
        <v>18</v>
      </c>
      <c r="R249" t="s">
        <v>171</v>
      </c>
      <c r="S249">
        <v>1690</v>
      </c>
      <c r="T249">
        <v>0</v>
      </c>
      <c r="U249">
        <v>27100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12</v>
      </c>
      <c r="AB249">
        <v>0</v>
      </c>
      <c r="AC249">
        <v>0</v>
      </c>
      <c r="AD249">
        <v>40</v>
      </c>
      <c r="AE249">
        <v>41750</v>
      </c>
      <c r="AF249">
        <v>3908</v>
      </c>
      <c r="AG249">
        <v>34</v>
      </c>
      <c r="AH249">
        <v>0.48048000000000002</v>
      </c>
      <c r="AI249">
        <v>6770.7138699999996</v>
      </c>
      <c r="AJ249">
        <v>0.18018000000000001</v>
      </c>
      <c r="AK249">
        <v>0.1575</v>
      </c>
      <c r="AL249">
        <v>39.99859</v>
      </c>
      <c r="AM249">
        <v>3775.21362</v>
      </c>
      <c r="AN249">
        <v>97.151309999999995</v>
      </c>
      <c r="AO249">
        <v>356.423</v>
      </c>
      <c r="AP249">
        <v>816.19683999999995</v>
      </c>
      <c r="AQ249">
        <v>2652.7050800000002</v>
      </c>
      <c r="AR249">
        <v>1118.1262200000001</v>
      </c>
      <c r="AS249">
        <v>2060.3947800000001</v>
      </c>
      <c r="AT249">
        <v>4012.5910600000002</v>
      </c>
      <c r="AU249">
        <v>4411.3168900000001</v>
      </c>
      <c r="AV249">
        <v>9102.0722700000006</v>
      </c>
      <c r="AW249">
        <v>98.138000000000005</v>
      </c>
      <c r="AX249">
        <v>155.4743</v>
      </c>
      <c r="AY249">
        <v>244.29512</v>
      </c>
      <c r="AZ249">
        <v>1053.7464600000001</v>
      </c>
      <c r="BA249">
        <v>957.26385000000005</v>
      </c>
      <c r="BB249">
        <v>1975.8380099999999</v>
      </c>
      <c r="BC249">
        <v>21.031849999999999</v>
      </c>
      <c r="BD249">
        <v>38.445030000000003</v>
      </c>
      <c r="BE249">
        <v>62.914769999999997</v>
      </c>
      <c r="BF249">
        <v>331.10568000000001</v>
      </c>
      <c r="BG249">
        <v>282.10757000000001</v>
      </c>
      <c r="BH249">
        <v>529.69257000000005</v>
      </c>
      <c r="BI249">
        <v>881.52625</v>
      </c>
      <c r="BJ249">
        <v>21.743500000000001</v>
      </c>
      <c r="BK249">
        <v>245.53566000000001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10708.64453</v>
      </c>
      <c r="CJ249">
        <v>745.68951000000004</v>
      </c>
      <c r="CK249">
        <v>1658.8955100000001</v>
      </c>
      <c r="CL249">
        <v>5208.9081999999999</v>
      </c>
      <c r="CM249">
        <v>2380.5019499999999</v>
      </c>
      <c r="CN249">
        <v>4595.5683600000002</v>
      </c>
      <c r="CO249">
        <v>7780.5961900000002</v>
      </c>
      <c r="CP249">
        <v>8352.1708999999992</v>
      </c>
      <c r="CQ249">
        <v>17029.976559999999</v>
      </c>
      <c r="CR249">
        <v>189.16347999999999</v>
      </c>
      <c r="CS249">
        <v>309.72980000000001</v>
      </c>
      <c r="CT249">
        <v>503.70105000000001</v>
      </c>
      <c r="CU249">
        <v>2008.03296</v>
      </c>
      <c r="CV249">
        <v>1791.1262200000001</v>
      </c>
      <c r="CW249">
        <v>3785.7993200000001</v>
      </c>
      <c r="CX249">
        <v>40.725230000000003</v>
      </c>
      <c r="CY249">
        <v>78.777420000000006</v>
      </c>
      <c r="CZ249">
        <v>127.39337999999999</v>
      </c>
      <c r="DA249">
        <v>609.54102</v>
      </c>
      <c r="DB249">
        <v>536.42609000000004</v>
      </c>
      <c r="DC249">
        <v>1021.07092</v>
      </c>
      <c r="DD249">
        <v>2240.5376000000001</v>
      </c>
      <c r="DE249">
        <v>42.397370000000002</v>
      </c>
      <c r="DF249">
        <v>349.29987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82068</v>
      </c>
      <c r="EE249">
        <v>40</v>
      </c>
      <c r="EF249">
        <v>31.86</v>
      </c>
      <c r="EG249">
        <v>11507.73438</v>
      </c>
      <c r="EH249">
        <v>0.19355</v>
      </c>
      <c r="EI249">
        <v>0.73616999999999999</v>
      </c>
      <c r="EJ249">
        <v>18957.617190000001</v>
      </c>
      <c r="EK249">
        <v>15.29</v>
      </c>
      <c r="EL249">
        <v>11004.14551</v>
      </c>
      <c r="EM249">
        <v>0.18129999999999999</v>
      </c>
      <c r="EN249">
        <v>0.46929999999999999</v>
      </c>
      <c r="EO249">
        <v>22390.04492</v>
      </c>
      <c r="EP249">
        <v>30.93</v>
      </c>
      <c r="EQ249">
        <v>0.23302</v>
      </c>
      <c r="ER249">
        <v>2146.0908199999999</v>
      </c>
      <c r="ES249">
        <v>0.18018999999999999</v>
      </c>
      <c r="ET249">
        <v>0.18304999999999999</v>
      </c>
      <c r="EU249">
        <v>9329.7216800000006</v>
      </c>
      <c r="EV249">
        <v>31.58</v>
      </c>
      <c r="EW249">
        <v>0.22822000000000001</v>
      </c>
      <c r="EX249">
        <v>31428.683590000001</v>
      </c>
      <c r="EY249">
        <v>3775.2133800000001</v>
      </c>
      <c r="EZ249">
        <v>61386.027340000001</v>
      </c>
      <c r="FA249">
        <v>0</v>
      </c>
    </row>
    <row r="250" spans="1:157" x14ac:dyDescent="0.25">
      <c r="A250">
        <v>68654</v>
      </c>
      <c r="B250" t="s">
        <v>169</v>
      </c>
      <c r="C250">
        <v>39969</v>
      </c>
      <c r="D250">
        <v>32012</v>
      </c>
      <c r="E250">
        <v>3</v>
      </c>
      <c r="F250">
        <v>0</v>
      </c>
      <c r="G250">
        <v>0</v>
      </c>
      <c r="H250">
        <v>0</v>
      </c>
      <c r="I250">
        <v>0</v>
      </c>
      <c r="J250">
        <v>110</v>
      </c>
      <c r="K250">
        <v>0.26096000000000003</v>
      </c>
      <c r="L250">
        <v>10</v>
      </c>
      <c r="M250">
        <v>3</v>
      </c>
      <c r="N250">
        <v>0</v>
      </c>
      <c r="O250">
        <v>0</v>
      </c>
      <c r="P250">
        <v>3</v>
      </c>
      <c r="Q250">
        <v>18</v>
      </c>
      <c r="R250" t="s">
        <v>171</v>
      </c>
      <c r="S250">
        <v>1646</v>
      </c>
      <c r="T250">
        <v>0</v>
      </c>
      <c r="U250">
        <v>24900</v>
      </c>
      <c r="V250">
        <v>0</v>
      </c>
      <c r="W250">
        <v>31</v>
      </c>
      <c r="X250">
        <v>0</v>
      </c>
      <c r="Y250">
        <v>0</v>
      </c>
      <c r="Z250">
        <v>0</v>
      </c>
      <c r="AA250">
        <v>12</v>
      </c>
      <c r="AB250">
        <v>0</v>
      </c>
      <c r="AC250">
        <v>0</v>
      </c>
      <c r="AD250">
        <v>40</v>
      </c>
      <c r="AE250">
        <v>23000</v>
      </c>
      <c r="AF250">
        <v>2483</v>
      </c>
      <c r="AG250">
        <v>34</v>
      </c>
      <c r="AH250">
        <v>0.78288000000000002</v>
      </c>
      <c r="AI250">
        <v>5264.7016599999997</v>
      </c>
      <c r="AJ250">
        <v>0.39145999999999997</v>
      </c>
      <c r="AK250">
        <v>0.19275</v>
      </c>
      <c r="AL250">
        <v>27.095359999999999</v>
      </c>
      <c r="AM250">
        <v>8357.7275399999999</v>
      </c>
      <c r="AN250">
        <v>244.95059000000001</v>
      </c>
      <c r="AO250">
        <v>299.90402</v>
      </c>
      <c r="AP250">
        <v>978.29674999999997</v>
      </c>
      <c r="AQ250">
        <v>2911.9692399999999</v>
      </c>
      <c r="AR250">
        <v>1674.8940399999999</v>
      </c>
      <c r="AS250">
        <v>3723.3117699999998</v>
      </c>
      <c r="AT250">
        <v>3292.8630400000002</v>
      </c>
      <c r="AU250">
        <v>3891.5080600000001</v>
      </c>
      <c r="AV250">
        <v>9230.8027299999994</v>
      </c>
      <c r="AW250">
        <v>99.17062</v>
      </c>
      <c r="AX250">
        <v>138.64339000000001</v>
      </c>
      <c r="AY250">
        <v>296.99484000000001</v>
      </c>
      <c r="AZ250">
        <v>864.77814000000001</v>
      </c>
      <c r="BA250">
        <v>844.13971000000004</v>
      </c>
      <c r="BB250">
        <v>2146.0183099999999</v>
      </c>
      <c r="BC250">
        <v>16.76163</v>
      </c>
      <c r="BD250">
        <v>26.43028</v>
      </c>
      <c r="BE250">
        <v>62.375660000000003</v>
      </c>
      <c r="BF250">
        <v>285.18401999999998</v>
      </c>
      <c r="BG250">
        <v>281.63909999999998</v>
      </c>
      <c r="BH250">
        <v>635.55676000000005</v>
      </c>
      <c r="BI250">
        <v>131.48079999999999</v>
      </c>
      <c r="BJ250">
        <v>18.095279999999999</v>
      </c>
      <c r="BK250">
        <v>176.03416000000001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14544.393550000001</v>
      </c>
      <c r="CJ250">
        <v>590.00720000000001</v>
      </c>
      <c r="CK250">
        <v>1806.94775</v>
      </c>
      <c r="CL250">
        <v>5745.2016599999997</v>
      </c>
      <c r="CM250">
        <v>3139.5165999999999</v>
      </c>
      <c r="CN250">
        <v>6936.5351600000004</v>
      </c>
      <c r="CO250">
        <v>6841.9599600000001</v>
      </c>
      <c r="CP250">
        <v>8275.3212899999999</v>
      </c>
      <c r="CQ250">
        <v>20299.98242</v>
      </c>
      <c r="CR250">
        <v>190.61911000000001</v>
      </c>
      <c r="CS250">
        <v>266.24274000000003</v>
      </c>
      <c r="CT250">
        <v>571.26306</v>
      </c>
      <c r="CU250">
        <v>1788.60779</v>
      </c>
      <c r="CV250">
        <v>1794.3995399999999</v>
      </c>
      <c r="CW250">
        <v>4464.6899400000002</v>
      </c>
      <c r="CX250">
        <v>33.158949999999997</v>
      </c>
      <c r="CY250">
        <v>52.007440000000003</v>
      </c>
      <c r="CZ250">
        <v>124.79376000000001</v>
      </c>
      <c r="DA250">
        <v>607.80780000000004</v>
      </c>
      <c r="DB250">
        <v>586.38214000000005</v>
      </c>
      <c r="DC250">
        <v>1323.39111</v>
      </c>
      <c r="DD250">
        <v>257.77417000000003</v>
      </c>
      <c r="DE250">
        <v>38.461829999999999</v>
      </c>
      <c r="DF250">
        <v>464.46129999999999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52143</v>
      </c>
      <c r="EE250">
        <v>40</v>
      </c>
      <c r="EF250">
        <v>31.55</v>
      </c>
      <c r="EG250">
        <v>7190.4018599999999</v>
      </c>
      <c r="EH250">
        <v>0.41793999999999998</v>
      </c>
      <c r="EI250">
        <v>0.72396000000000005</v>
      </c>
      <c r="EJ250">
        <v>18393.009770000001</v>
      </c>
      <c r="EK250">
        <v>16.53</v>
      </c>
      <c r="EL250">
        <v>11882.601559999999</v>
      </c>
      <c r="EM250">
        <v>0.43658000000000002</v>
      </c>
      <c r="EN250">
        <v>0.79759999999999998</v>
      </c>
      <c r="EO250">
        <v>23124.988280000001</v>
      </c>
      <c r="EP250">
        <v>27.11</v>
      </c>
      <c r="EQ250">
        <v>0.57755999999999996</v>
      </c>
      <c r="ER250">
        <v>7689.1469699999998</v>
      </c>
      <c r="ES250">
        <v>0.57786999999999999</v>
      </c>
      <c r="ET250">
        <v>1.03224</v>
      </c>
      <c r="EU250">
        <v>10137.14063</v>
      </c>
      <c r="EV250">
        <v>15.42</v>
      </c>
      <c r="EW250">
        <v>1.0154099999999999</v>
      </c>
      <c r="EX250">
        <v>32026.851559999999</v>
      </c>
      <c r="EY250">
        <v>8357.7275399999999</v>
      </c>
      <c r="EZ250">
        <v>66199.53125</v>
      </c>
      <c r="FA250">
        <v>0</v>
      </c>
    </row>
    <row r="251" spans="1:157" x14ac:dyDescent="0.25">
      <c r="A251">
        <v>69059</v>
      </c>
      <c r="B251" t="s">
        <v>169</v>
      </c>
      <c r="C251">
        <v>40197</v>
      </c>
      <c r="D251">
        <v>30968</v>
      </c>
      <c r="E251">
        <v>5</v>
      </c>
      <c r="F251">
        <v>0</v>
      </c>
      <c r="G251">
        <v>0</v>
      </c>
      <c r="H251">
        <v>0</v>
      </c>
      <c r="I251">
        <v>0</v>
      </c>
      <c r="J251">
        <v>115</v>
      </c>
      <c r="K251">
        <v>9.7949999999999995E-2</v>
      </c>
      <c r="L251">
        <v>15</v>
      </c>
      <c r="M251">
        <v>0</v>
      </c>
      <c r="N251">
        <v>0</v>
      </c>
      <c r="O251">
        <v>0</v>
      </c>
      <c r="P251">
        <v>2</v>
      </c>
      <c r="Q251">
        <v>2</v>
      </c>
      <c r="R251" t="s">
        <v>177</v>
      </c>
      <c r="S251">
        <v>311</v>
      </c>
      <c r="T251">
        <v>0</v>
      </c>
      <c r="U251">
        <v>3220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5</v>
      </c>
      <c r="AB251">
        <v>0</v>
      </c>
      <c r="AC251">
        <v>0</v>
      </c>
      <c r="AD251">
        <v>37</v>
      </c>
      <c r="AE251">
        <v>41300</v>
      </c>
      <c r="AF251">
        <v>3936</v>
      </c>
      <c r="AG251">
        <v>29</v>
      </c>
      <c r="AH251">
        <v>0.48975999999999997</v>
      </c>
      <c r="AI251">
        <v>3819.5698200000002</v>
      </c>
      <c r="AJ251">
        <v>0.15884000000000001</v>
      </c>
      <c r="AK251">
        <v>8.8220000000000007E-2</v>
      </c>
      <c r="AL251">
        <v>36.997869999999999</v>
      </c>
      <c r="AM251">
        <v>2234.39966</v>
      </c>
      <c r="AN251">
        <v>60.81653</v>
      </c>
      <c r="AO251">
        <v>195.79826</v>
      </c>
      <c r="AP251">
        <v>410.48987</v>
      </c>
      <c r="AQ251">
        <v>3216.73389</v>
      </c>
      <c r="AR251">
        <v>923.92133000000001</v>
      </c>
      <c r="AS251">
        <v>3039.5317399999999</v>
      </c>
      <c r="AT251">
        <v>1973.6856700000001</v>
      </c>
      <c r="AU251">
        <v>2958.39966</v>
      </c>
      <c r="AV251">
        <v>4328.2055700000001</v>
      </c>
      <c r="AW251">
        <v>142.63881000000001</v>
      </c>
      <c r="AX251">
        <v>595.49792000000002</v>
      </c>
      <c r="AY251">
        <v>720.73974999999996</v>
      </c>
      <c r="AZ251">
        <v>568.82361000000003</v>
      </c>
      <c r="BA251">
        <v>756.87805000000003</v>
      </c>
      <c r="BB251">
        <v>1103.19373</v>
      </c>
      <c r="BC251">
        <v>36.758609999999997</v>
      </c>
      <c r="BD251">
        <v>179.32614000000001</v>
      </c>
      <c r="BE251">
        <v>178.46472</v>
      </c>
      <c r="BF251">
        <v>167.16240999999999</v>
      </c>
      <c r="BG251">
        <v>226.02825999999999</v>
      </c>
      <c r="BH251">
        <v>257.26916999999997</v>
      </c>
      <c r="BI251">
        <v>391.49551000000002</v>
      </c>
      <c r="BJ251">
        <v>165.79750000000001</v>
      </c>
      <c r="BK251">
        <v>274.24817000000002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3819.5698200000002</v>
      </c>
      <c r="CJ251">
        <v>195.79826</v>
      </c>
      <c r="CK251">
        <v>410.48987</v>
      </c>
      <c r="CL251">
        <v>3216.73389</v>
      </c>
      <c r="CM251">
        <v>923.92133000000001</v>
      </c>
      <c r="CN251">
        <v>3039.5317399999999</v>
      </c>
      <c r="CO251">
        <v>1973.6856700000001</v>
      </c>
      <c r="CP251">
        <v>2958.39966</v>
      </c>
      <c r="CQ251">
        <v>4328.2055700000001</v>
      </c>
      <c r="CR251">
        <v>142.63881000000001</v>
      </c>
      <c r="CS251">
        <v>595.49792000000002</v>
      </c>
      <c r="CT251">
        <v>720.73974999999996</v>
      </c>
      <c r="CU251">
        <v>568.82361000000003</v>
      </c>
      <c r="CV251">
        <v>756.87805000000003</v>
      </c>
      <c r="CW251">
        <v>1103.19373</v>
      </c>
      <c r="CX251">
        <v>36.758609999999997</v>
      </c>
      <c r="CY251">
        <v>179.32614000000001</v>
      </c>
      <c r="CZ251">
        <v>178.46472</v>
      </c>
      <c r="DA251">
        <v>167.16240999999999</v>
      </c>
      <c r="DB251">
        <v>226.02825999999999</v>
      </c>
      <c r="DC251">
        <v>257.26916999999997</v>
      </c>
      <c r="DD251">
        <v>391.49551000000002</v>
      </c>
      <c r="DE251">
        <v>165.79750000000001</v>
      </c>
      <c r="DF251">
        <v>274.24817000000002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82656</v>
      </c>
      <c r="EE251">
        <v>37</v>
      </c>
      <c r="EF251">
        <v>27.25</v>
      </c>
      <c r="EG251">
        <v>8901.3046900000008</v>
      </c>
      <c r="EH251">
        <v>0.16159999999999999</v>
      </c>
      <c r="EI251">
        <v>0.56537999999999999</v>
      </c>
      <c r="EJ251">
        <v>8901.3046900000008</v>
      </c>
      <c r="EK251">
        <v>17.760000000000002</v>
      </c>
      <c r="EL251">
        <v>7726.5336900000002</v>
      </c>
      <c r="EM251">
        <v>0.15898000000000001</v>
      </c>
      <c r="EN251">
        <v>0.32717000000000002</v>
      </c>
      <c r="EO251">
        <v>7726.5336900000002</v>
      </c>
      <c r="EP251">
        <v>26.98</v>
      </c>
      <c r="EQ251">
        <v>0.21783</v>
      </c>
      <c r="ER251">
        <v>2363.68091</v>
      </c>
      <c r="ES251">
        <v>0.15884999999999999</v>
      </c>
      <c r="ET251">
        <v>0.20018</v>
      </c>
      <c r="EU251">
        <v>2363.68091</v>
      </c>
      <c r="EV251">
        <v>27.02</v>
      </c>
      <c r="EW251">
        <v>0.21751000000000001</v>
      </c>
      <c r="EX251">
        <v>22811.089840000001</v>
      </c>
      <c r="EY251">
        <v>2234.39966</v>
      </c>
      <c r="EZ251">
        <v>22811.089840000001</v>
      </c>
      <c r="FA251">
        <v>0</v>
      </c>
    </row>
    <row r="252" spans="1:157" x14ac:dyDescent="0.25">
      <c r="A252">
        <v>69062</v>
      </c>
      <c r="B252" t="s">
        <v>169</v>
      </c>
      <c r="C252">
        <v>40199</v>
      </c>
      <c r="D252">
        <v>30602</v>
      </c>
      <c r="E252">
        <v>5</v>
      </c>
      <c r="F252">
        <v>0</v>
      </c>
      <c r="G252">
        <v>0</v>
      </c>
      <c r="H252">
        <v>0</v>
      </c>
      <c r="I252">
        <v>0</v>
      </c>
      <c r="J252">
        <v>115</v>
      </c>
      <c r="K252">
        <v>5.6279999999999997E-2</v>
      </c>
      <c r="L252">
        <v>15</v>
      </c>
      <c r="M252">
        <v>0</v>
      </c>
      <c r="N252">
        <v>0</v>
      </c>
      <c r="O252">
        <v>0</v>
      </c>
      <c r="P252">
        <v>2</v>
      </c>
      <c r="Q252">
        <v>2</v>
      </c>
      <c r="R252" t="s">
        <v>178</v>
      </c>
      <c r="S252">
        <v>311</v>
      </c>
      <c r="T252">
        <v>0</v>
      </c>
      <c r="U252">
        <v>6195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5</v>
      </c>
      <c r="AB252">
        <v>0</v>
      </c>
      <c r="AC252">
        <v>0</v>
      </c>
      <c r="AD252">
        <v>37</v>
      </c>
      <c r="AE252">
        <v>41300</v>
      </c>
      <c r="AF252">
        <v>3936</v>
      </c>
      <c r="AG252">
        <v>29</v>
      </c>
      <c r="AH252">
        <v>0.28139999999999998</v>
      </c>
      <c r="AI252">
        <v>3798.0371100000002</v>
      </c>
      <c r="AJ252">
        <v>9.1270000000000004E-2</v>
      </c>
      <c r="AK252">
        <v>8.7720000000000006E-2</v>
      </c>
      <c r="AL252">
        <v>36.701259999999998</v>
      </c>
      <c r="AM252">
        <v>1438.5867900000001</v>
      </c>
      <c r="AN252">
        <v>39.020380000000003</v>
      </c>
      <c r="AO252">
        <v>223.23871</v>
      </c>
      <c r="AP252">
        <v>517.27728000000002</v>
      </c>
      <c r="AQ252">
        <v>3817.39014</v>
      </c>
      <c r="AR252">
        <v>1165.4726599999999</v>
      </c>
      <c r="AS252">
        <v>4024.0131799999999</v>
      </c>
      <c r="AT252">
        <v>2003.4019800000001</v>
      </c>
      <c r="AU252">
        <v>3182.2619599999998</v>
      </c>
      <c r="AV252">
        <v>4448.0986300000004</v>
      </c>
      <c r="AW252">
        <v>164.39827</v>
      </c>
      <c r="AX252">
        <v>688.65308000000005</v>
      </c>
      <c r="AY252">
        <v>842.12</v>
      </c>
      <c r="AZ252">
        <v>573.20923000000005</v>
      </c>
      <c r="BA252">
        <v>806.84636999999998</v>
      </c>
      <c r="BB252">
        <v>1121.12366</v>
      </c>
      <c r="BC252">
        <v>44.677579999999999</v>
      </c>
      <c r="BD252">
        <v>208.32039</v>
      </c>
      <c r="BE252">
        <v>202.40778</v>
      </c>
      <c r="BF252">
        <v>160.32589999999999</v>
      </c>
      <c r="BG252">
        <v>238.87852000000001</v>
      </c>
      <c r="BH252">
        <v>264.72025000000002</v>
      </c>
      <c r="BI252">
        <v>283.33663999999999</v>
      </c>
      <c r="BJ252">
        <v>243.2655</v>
      </c>
      <c r="BK252">
        <v>337.48174999999998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3798.0371100000002</v>
      </c>
      <c r="CJ252">
        <v>223.23871</v>
      </c>
      <c r="CK252">
        <v>517.27728000000002</v>
      </c>
      <c r="CL252">
        <v>3817.39014</v>
      </c>
      <c r="CM252">
        <v>1165.4726599999999</v>
      </c>
      <c r="CN252">
        <v>4024.0131799999999</v>
      </c>
      <c r="CO252">
        <v>2003.4019800000001</v>
      </c>
      <c r="CP252">
        <v>3182.2619599999998</v>
      </c>
      <c r="CQ252">
        <v>4448.0986300000004</v>
      </c>
      <c r="CR252">
        <v>164.39827</v>
      </c>
      <c r="CS252">
        <v>688.65308000000005</v>
      </c>
      <c r="CT252">
        <v>842.12</v>
      </c>
      <c r="CU252">
        <v>573.20923000000005</v>
      </c>
      <c r="CV252">
        <v>806.84636999999998</v>
      </c>
      <c r="CW252">
        <v>1121.12366</v>
      </c>
      <c r="CX252">
        <v>44.677579999999999</v>
      </c>
      <c r="CY252">
        <v>208.32039</v>
      </c>
      <c r="CZ252">
        <v>202.40778</v>
      </c>
      <c r="DA252">
        <v>160.32589999999999</v>
      </c>
      <c r="DB252">
        <v>238.87852000000001</v>
      </c>
      <c r="DC252">
        <v>264.72025000000002</v>
      </c>
      <c r="DD252">
        <v>283.33663999999999</v>
      </c>
      <c r="DE252">
        <v>243.2655</v>
      </c>
      <c r="DF252">
        <v>337.48174999999998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82656</v>
      </c>
      <c r="EE252">
        <v>37</v>
      </c>
      <c r="EF252">
        <v>27.25</v>
      </c>
      <c r="EG252">
        <v>6484.7802700000002</v>
      </c>
      <c r="EH252">
        <v>9.1539999999999996E-2</v>
      </c>
      <c r="EI252">
        <v>0.41188999999999998</v>
      </c>
      <c r="EJ252">
        <v>6484.7802700000002</v>
      </c>
      <c r="EK252">
        <v>23.09</v>
      </c>
      <c r="EL252">
        <v>9461.8710900000005</v>
      </c>
      <c r="EM252">
        <v>9.1499999999999998E-2</v>
      </c>
      <c r="EN252">
        <v>0.40066000000000002</v>
      </c>
      <c r="EO252">
        <v>9461.8710900000005</v>
      </c>
      <c r="EP252">
        <v>26.87</v>
      </c>
      <c r="EQ252">
        <v>0.12567</v>
      </c>
      <c r="ER252">
        <v>5816.2304700000004</v>
      </c>
      <c r="ES252">
        <v>9.2009999999999995E-2</v>
      </c>
      <c r="ET252">
        <v>0.49257000000000001</v>
      </c>
      <c r="EU252">
        <v>5816.2304700000004</v>
      </c>
      <c r="EV252">
        <v>24.85</v>
      </c>
      <c r="EW252">
        <v>0.13589000000000001</v>
      </c>
      <c r="EX252">
        <v>25560.917969999999</v>
      </c>
      <c r="EY252">
        <v>1438.5867900000001</v>
      </c>
      <c r="EZ252">
        <v>25560.917969999999</v>
      </c>
      <c r="FA252">
        <v>0</v>
      </c>
    </row>
    <row r="253" spans="1:157" x14ac:dyDescent="0.25">
      <c r="A253">
        <v>69068</v>
      </c>
      <c r="B253" t="s">
        <v>169</v>
      </c>
      <c r="C253">
        <v>40202</v>
      </c>
      <c r="D253">
        <v>40197</v>
      </c>
      <c r="E253">
        <v>5</v>
      </c>
      <c r="F253">
        <v>0</v>
      </c>
      <c r="G253">
        <v>0</v>
      </c>
      <c r="H253">
        <v>0</v>
      </c>
      <c r="I253">
        <v>0</v>
      </c>
      <c r="J253">
        <v>115</v>
      </c>
      <c r="K253">
        <v>5.951E-2</v>
      </c>
      <c r="L253">
        <v>15</v>
      </c>
      <c r="M253">
        <v>0</v>
      </c>
      <c r="N253">
        <v>0</v>
      </c>
      <c r="O253">
        <v>0</v>
      </c>
      <c r="P253">
        <v>2</v>
      </c>
      <c r="Q253">
        <v>2</v>
      </c>
      <c r="R253" t="s">
        <v>177</v>
      </c>
      <c r="S253">
        <v>311</v>
      </c>
      <c r="T253">
        <v>0</v>
      </c>
      <c r="U253">
        <v>3220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5</v>
      </c>
      <c r="AB253">
        <v>0</v>
      </c>
      <c r="AC253">
        <v>0</v>
      </c>
      <c r="AD253">
        <v>37</v>
      </c>
      <c r="AE253">
        <v>41300</v>
      </c>
      <c r="AF253">
        <v>3936</v>
      </c>
      <c r="AG253">
        <v>29</v>
      </c>
      <c r="AH253">
        <v>0.29754999999999998</v>
      </c>
      <c r="AI253">
        <v>3819.5698200000002</v>
      </c>
      <c r="AJ253">
        <v>9.6500000000000002E-2</v>
      </c>
      <c r="AK253">
        <v>8.8220000000000007E-2</v>
      </c>
      <c r="AL253">
        <v>36.997869999999999</v>
      </c>
      <c r="AM253">
        <v>1357.48792</v>
      </c>
      <c r="AN253">
        <v>36.94849</v>
      </c>
      <c r="AO253">
        <v>195.79826</v>
      </c>
      <c r="AP253">
        <v>410.48987</v>
      </c>
      <c r="AQ253">
        <v>3216.73389</v>
      </c>
      <c r="AR253">
        <v>923.92133000000001</v>
      </c>
      <c r="AS253">
        <v>3039.5317399999999</v>
      </c>
      <c r="AT253">
        <v>1973.6856700000001</v>
      </c>
      <c r="AU253">
        <v>2958.39966</v>
      </c>
      <c r="AV253">
        <v>4328.2055700000001</v>
      </c>
      <c r="AW253">
        <v>142.63881000000001</v>
      </c>
      <c r="AX253">
        <v>595.49792000000002</v>
      </c>
      <c r="AY253">
        <v>720.73974999999996</v>
      </c>
      <c r="AZ253">
        <v>568.82361000000003</v>
      </c>
      <c r="BA253">
        <v>756.87805000000003</v>
      </c>
      <c r="BB253">
        <v>1103.19373</v>
      </c>
      <c r="BC253">
        <v>36.758609999999997</v>
      </c>
      <c r="BD253">
        <v>179.32614000000001</v>
      </c>
      <c r="BE253">
        <v>178.46472</v>
      </c>
      <c r="BF253">
        <v>167.16240999999999</v>
      </c>
      <c r="BG253">
        <v>226.02825999999999</v>
      </c>
      <c r="BH253">
        <v>257.26916999999997</v>
      </c>
      <c r="BI253">
        <v>391.49551000000002</v>
      </c>
      <c r="BJ253">
        <v>165.79750000000001</v>
      </c>
      <c r="BK253">
        <v>274.24817000000002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3819.5698200000002</v>
      </c>
      <c r="CJ253">
        <v>195.79826</v>
      </c>
      <c r="CK253">
        <v>410.48987</v>
      </c>
      <c r="CL253">
        <v>3216.73389</v>
      </c>
      <c r="CM253">
        <v>923.92133000000001</v>
      </c>
      <c r="CN253">
        <v>3039.5317399999999</v>
      </c>
      <c r="CO253">
        <v>1973.6856700000001</v>
      </c>
      <c r="CP253">
        <v>2958.39966</v>
      </c>
      <c r="CQ253">
        <v>4328.2055700000001</v>
      </c>
      <c r="CR253">
        <v>142.63881000000001</v>
      </c>
      <c r="CS253">
        <v>595.49792000000002</v>
      </c>
      <c r="CT253">
        <v>720.73974999999996</v>
      </c>
      <c r="CU253">
        <v>568.82361000000003</v>
      </c>
      <c r="CV253">
        <v>756.87805000000003</v>
      </c>
      <c r="CW253">
        <v>1103.19373</v>
      </c>
      <c r="CX253">
        <v>36.758609999999997</v>
      </c>
      <c r="CY253">
        <v>179.32614000000001</v>
      </c>
      <c r="CZ253">
        <v>178.46472</v>
      </c>
      <c r="DA253">
        <v>167.16240999999999</v>
      </c>
      <c r="DB253">
        <v>226.02825999999999</v>
      </c>
      <c r="DC253">
        <v>257.26916999999997</v>
      </c>
      <c r="DD253">
        <v>391.49551000000002</v>
      </c>
      <c r="DE253">
        <v>165.79750000000001</v>
      </c>
      <c r="DF253">
        <v>274.24817000000002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82656</v>
      </c>
      <c r="EE253">
        <v>37</v>
      </c>
      <c r="EF253">
        <v>27.25</v>
      </c>
      <c r="EG253">
        <v>8901.3046900000008</v>
      </c>
      <c r="EH253">
        <v>9.8180000000000003E-2</v>
      </c>
      <c r="EI253">
        <v>0.56537999999999999</v>
      </c>
      <c r="EJ253">
        <v>8901.3046900000008</v>
      </c>
      <c r="EK253">
        <v>17.760000000000002</v>
      </c>
      <c r="EL253">
        <v>7726.5336900000002</v>
      </c>
      <c r="EM253">
        <v>9.6589999999999995E-2</v>
      </c>
      <c r="EN253">
        <v>0.32717000000000002</v>
      </c>
      <c r="EO253">
        <v>7726.5336900000002</v>
      </c>
      <c r="EP253">
        <v>26.98</v>
      </c>
      <c r="EQ253">
        <v>0.13234000000000001</v>
      </c>
      <c r="ER253">
        <v>2363.68091</v>
      </c>
      <c r="ES253">
        <v>9.6509999999999999E-2</v>
      </c>
      <c r="ET253">
        <v>0.20018</v>
      </c>
      <c r="EU253">
        <v>2363.68091</v>
      </c>
      <c r="EV253">
        <v>27.02</v>
      </c>
      <c r="EW253">
        <v>0.13214999999999999</v>
      </c>
      <c r="EX253">
        <v>22811.089840000001</v>
      </c>
      <c r="EY253">
        <v>1357.48792</v>
      </c>
      <c r="EZ253">
        <v>22811.089840000001</v>
      </c>
      <c r="FA253">
        <v>0</v>
      </c>
    </row>
    <row r="254" spans="1:157" x14ac:dyDescent="0.25">
      <c r="A254">
        <v>69078</v>
      </c>
      <c r="B254" t="s">
        <v>169</v>
      </c>
      <c r="C254">
        <v>40210</v>
      </c>
      <c r="D254">
        <v>27344</v>
      </c>
      <c r="E254">
        <v>5</v>
      </c>
      <c r="F254">
        <v>0</v>
      </c>
      <c r="G254">
        <v>0</v>
      </c>
      <c r="H254">
        <v>0</v>
      </c>
      <c r="I254">
        <v>0</v>
      </c>
      <c r="J254">
        <v>115</v>
      </c>
      <c r="K254">
        <v>6.0080000000000001E-2</v>
      </c>
      <c r="L254">
        <v>15</v>
      </c>
      <c r="M254">
        <v>0</v>
      </c>
      <c r="N254">
        <v>0</v>
      </c>
      <c r="O254">
        <v>0</v>
      </c>
      <c r="P254">
        <v>2</v>
      </c>
      <c r="Q254">
        <v>2</v>
      </c>
      <c r="R254" t="s">
        <v>178</v>
      </c>
      <c r="S254">
        <v>308</v>
      </c>
      <c r="T254">
        <v>0</v>
      </c>
      <c r="U254">
        <v>5426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5</v>
      </c>
      <c r="AB254">
        <v>0</v>
      </c>
      <c r="AC254">
        <v>0</v>
      </c>
      <c r="AD254">
        <v>37</v>
      </c>
      <c r="AE254">
        <v>41300</v>
      </c>
      <c r="AF254">
        <v>3936</v>
      </c>
      <c r="AG254">
        <v>29</v>
      </c>
      <c r="AH254">
        <v>0.3004</v>
      </c>
      <c r="AI254">
        <v>3676.31421</v>
      </c>
      <c r="AJ254">
        <v>9.7430000000000003E-2</v>
      </c>
      <c r="AK254">
        <v>8.4909999999999999E-2</v>
      </c>
      <c r="AL254">
        <v>36.701630000000002</v>
      </c>
      <c r="AM254">
        <v>1507.6286600000001</v>
      </c>
      <c r="AN254">
        <v>40.886000000000003</v>
      </c>
      <c r="AO254">
        <v>220.44792000000001</v>
      </c>
      <c r="AP254">
        <v>513.42589999999996</v>
      </c>
      <c r="AQ254">
        <v>3807.1271999999999</v>
      </c>
      <c r="AR254">
        <v>1158.8088399999999</v>
      </c>
      <c r="AS254">
        <v>4019.4814500000002</v>
      </c>
      <c r="AT254">
        <v>1923.7595200000001</v>
      </c>
      <c r="AU254">
        <v>3171.02808</v>
      </c>
      <c r="AV254">
        <v>4217.5502900000001</v>
      </c>
      <c r="AW254">
        <v>163.73166000000001</v>
      </c>
      <c r="AX254">
        <v>689.76624000000004</v>
      </c>
      <c r="AY254">
        <v>841.81957999999997</v>
      </c>
      <c r="AZ254">
        <v>550.71551999999997</v>
      </c>
      <c r="BA254">
        <v>803.08294999999998</v>
      </c>
      <c r="BB254">
        <v>1063.5790999999999</v>
      </c>
      <c r="BC254">
        <v>44.521050000000002</v>
      </c>
      <c r="BD254">
        <v>208.59653</v>
      </c>
      <c r="BE254">
        <v>202.28653</v>
      </c>
      <c r="BF254">
        <v>155.58324999999999</v>
      </c>
      <c r="BG254">
        <v>239.25754000000001</v>
      </c>
      <c r="BH254">
        <v>253.61111</v>
      </c>
      <c r="BI254">
        <v>265.06292999999999</v>
      </c>
      <c r="BJ254">
        <v>243.52461</v>
      </c>
      <c r="BK254">
        <v>336.91748000000001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3676.31421</v>
      </c>
      <c r="CJ254">
        <v>220.44792000000001</v>
      </c>
      <c r="CK254">
        <v>513.42589999999996</v>
      </c>
      <c r="CL254">
        <v>3807.1271999999999</v>
      </c>
      <c r="CM254">
        <v>1158.8088399999999</v>
      </c>
      <c r="CN254">
        <v>4019.4814500000002</v>
      </c>
      <c r="CO254">
        <v>1923.7595200000001</v>
      </c>
      <c r="CP254">
        <v>3171.02808</v>
      </c>
      <c r="CQ254">
        <v>4217.5502900000001</v>
      </c>
      <c r="CR254">
        <v>163.73166000000001</v>
      </c>
      <c r="CS254">
        <v>689.76624000000004</v>
      </c>
      <c r="CT254">
        <v>841.81957999999997</v>
      </c>
      <c r="CU254">
        <v>550.71551999999997</v>
      </c>
      <c r="CV254">
        <v>803.08294999999998</v>
      </c>
      <c r="CW254">
        <v>1063.5790999999999</v>
      </c>
      <c r="CX254">
        <v>44.521050000000002</v>
      </c>
      <c r="CY254">
        <v>208.59653</v>
      </c>
      <c r="CZ254">
        <v>202.28653</v>
      </c>
      <c r="DA254">
        <v>155.58324999999999</v>
      </c>
      <c r="DB254">
        <v>239.25754000000001</v>
      </c>
      <c r="DC254">
        <v>253.61111</v>
      </c>
      <c r="DD254">
        <v>265.06292999999999</v>
      </c>
      <c r="DE254">
        <v>243.52461</v>
      </c>
      <c r="DF254">
        <v>336.91748000000001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82656</v>
      </c>
      <c r="EE254">
        <v>37</v>
      </c>
      <c r="EF254">
        <v>27.25</v>
      </c>
      <c r="EG254">
        <v>6300.8549800000001</v>
      </c>
      <c r="EH254">
        <v>9.7680000000000003E-2</v>
      </c>
      <c r="EI254">
        <v>0.40021000000000001</v>
      </c>
      <c r="EJ254">
        <v>6300.8549800000001</v>
      </c>
      <c r="EK254">
        <v>23.58</v>
      </c>
      <c r="EL254">
        <v>9301.6015599999992</v>
      </c>
      <c r="EM254">
        <v>9.7659999999999997E-2</v>
      </c>
      <c r="EN254">
        <v>0.39387</v>
      </c>
      <c r="EO254">
        <v>9301.6015599999992</v>
      </c>
      <c r="EP254">
        <v>26.88</v>
      </c>
      <c r="EQ254">
        <v>0.13411000000000001</v>
      </c>
      <c r="ER254">
        <v>5814.9145500000004</v>
      </c>
      <c r="ES254">
        <v>9.8220000000000002E-2</v>
      </c>
      <c r="ET254">
        <v>0.49246000000000001</v>
      </c>
      <c r="EU254">
        <v>5814.9145500000004</v>
      </c>
      <c r="EV254">
        <v>24.85</v>
      </c>
      <c r="EW254">
        <v>0.14505999999999999</v>
      </c>
      <c r="EX254">
        <v>25093.685549999998</v>
      </c>
      <c r="EY254">
        <v>1507.6285399999999</v>
      </c>
      <c r="EZ254">
        <v>25093.685549999998</v>
      </c>
      <c r="FA254">
        <v>0</v>
      </c>
    </row>
    <row r="255" spans="1:157" x14ac:dyDescent="0.25">
      <c r="A255">
        <v>69088</v>
      </c>
      <c r="B255" t="s">
        <v>169</v>
      </c>
      <c r="C255">
        <v>40217</v>
      </c>
      <c r="D255">
        <v>30611</v>
      </c>
      <c r="E255">
        <v>5</v>
      </c>
      <c r="F255">
        <v>0</v>
      </c>
      <c r="G255">
        <v>0</v>
      </c>
      <c r="H255">
        <v>0</v>
      </c>
      <c r="I255">
        <v>0</v>
      </c>
      <c r="J255">
        <v>115</v>
      </c>
      <c r="K255">
        <v>5.9580000000000001E-2</v>
      </c>
      <c r="L255">
        <v>15</v>
      </c>
      <c r="M255">
        <v>0</v>
      </c>
      <c r="N255">
        <v>0</v>
      </c>
      <c r="O255">
        <v>0</v>
      </c>
      <c r="P255">
        <v>2</v>
      </c>
      <c r="Q255">
        <v>2</v>
      </c>
      <c r="R255" t="s">
        <v>178</v>
      </c>
      <c r="S255">
        <v>318</v>
      </c>
      <c r="T255">
        <v>0</v>
      </c>
      <c r="U255">
        <v>5126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5</v>
      </c>
      <c r="AB255">
        <v>0</v>
      </c>
      <c r="AC255">
        <v>0</v>
      </c>
      <c r="AD255">
        <v>37</v>
      </c>
      <c r="AE255">
        <v>41300</v>
      </c>
      <c r="AF255">
        <v>3936</v>
      </c>
      <c r="AG255">
        <v>29</v>
      </c>
      <c r="AH255">
        <v>0.2979</v>
      </c>
      <c r="AI255">
        <v>7714.4350599999998</v>
      </c>
      <c r="AJ255">
        <v>9.6619999999999998E-2</v>
      </c>
      <c r="AK255">
        <v>0.17818000000000001</v>
      </c>
      <c r="AL255">
        <v>36.594830000000002</v>
      </c>
      <c r="AM255">
        <v>1846.41956</v>
      </c>
      <c r="AN255">
        <v>50.128860000000003</v>
      </c>
      <c r="AO255">
        <v>265.84512000000001</v>
      </c>
      <c r="AP255">
        <v>631.04205000000002</v>
      </c>
      <c r="AQ255">
        <v>4765.8564500000002</v>
      </c>
      <c r="AR255">
        <v>1432.68262</v>
      </c>
      <c r="AS255">
        <v>4858.8359399999999</v>
      </c>
      <c r="AT255">
        <v>2369.9057600000001</v>
      </c>
      <c r="AU255">
        <v>3900.8027299999999</v>
      </c>
      <c r="AV255">
        <v>5350.0615200000002</v>
      </c>
      <c r="AW255">
        <v>194.81813</v>
      </c>
      <c r="AX255">
        <v>835.84253000000001</v>
      </c>
      <c r="AY255">
        <v>968.09906000000001</v>
      </c>
      <c r="AZ255">
        <v>669.22211000000004</v>
      </c>
      <c r="BA255">
        <v>979.29711999999995</v>
      </c>
      <c r="BB255">
        <v>1305.7061799999999</v>
      </c>
      <c r="BC255">
        <v>51.553780000000003</v>
      </c>
      <c r="BD255">
        <v>250.92850999999999</v>
      </c>
      <c r="BE255">
        <v>233.32341</v>
      </c>
      <c r="BF255">
        <v>187.13049000000001</v>
      </c>
      <c r="BG255">
        <v>286.08220999999998</v>
      </c>
      <c r="BH255">
        <v>293.30489999999998</v>
      </c>
      <c r="BI255">
        <v>501.08733999999998</v>
      </c>
      <c r="BJ255">
        <v>209.35011</v>
      </c>
      <c r="BK255">
        <v>449.81673999999998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7714.4350599999998</v>
      </c>
      <c r="CJ255">
        <v>265.84512000000001</v>
      </c>
      <c r="CK255">
        <v>631.04205000000002</v>
      </c>
      <c r="CL255">
        <v>4765.8564500000002</v>
      </c>
      <c r="CM255">
        <v>1432.68262</v>
      </c>
      <c r="CN255">
        <v>4858.8359399999999</v>
      </c>
      <c r="CO255">
        <v>2369.9057600000001</v>
      </c>
      <c r="CP255">
        <v>3900.8027299999999</v>
      </c>
      <c r="CQ255">
        <v>5350.0615200000002</v>
      </c>
      <c r="CR255">
        <v>194.81813</v>
      </c>
      <c r="CS255">
        <v>835.84253000000001</v>
      </c>
      <c r="CT255">
        <v>968.09906000000001</v>
      </c>
      <c r="CU255">
        <v>669.22211000000004</v>
      </c>
      <c r="CV255">
        <v>979.29711999999995</v>
      </c>
      <c r="CW255">
        <v>1305.7061799999999</v>
      </c>
      <c r="CX255">
        <v>51.553780000000003</v>
      </c>
      <c r="CY255">
        <v>250.92850999999999</v>
      </c>
      <c r="CZ255">
        <v>233.32341</v>
      </c>
      <c r="DA255">
        <v>187.13049000000001</v>
      </c>
      <c r="DB255">
        <v>286.08220999999998</v>
      </c>
      <c r="DC255">
        <v>293.30489999999998</v>
      </c>
      <c r="DD255">
        <v>501.08733999999998</v>
      </c>
      <c r="DE255">
        <v>209.35011</v>
      </c>
      <c r="DF255">
        <v>449.81673999999998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82656</v>
      </c>
      <c r="EE255">
        <v>37</v>
      </c>
      <c r="EF255">
        <v>27.16</v>
      </c>
      <c r="EG255">
        <v>6574.9892600000003</v>
      </c>
      <c r="EH255">
        <v>9.6930000000000002E-2</v>
      </c>
      <c r="EI255">
        <v>0.41761999999999999</v>
      </c>
      <c r="EJ255">
        <v>6574.9892600000003</v>
      </c>
      <c r="EK255">
        <v>22.82</v>
      </c>
      <c r="EL255">
        <v>10550.349609999999</v>
      </c>
      <c r="EM255">
        <v>9.708E-2</v>
      </c>
      <c r="EN255">
        <v>0.44674999999999998</v>
      </c>
      <c r="EO255">
        <v>10550.349609999999</v>
      </c>
      <c r="EP255">
        <v>26.78</v>
      </c>
      <c r="EQ255">
        <v>0.13349</v>
      </c>
      <c r="ER255">
        <v>6150.8208000000004</v>
      </c>
      <c r="ES255">
        <v>9.7689999999999999E-2</v>
      </c>
      <c r="ET255">
        <v>0.52090000000000003</v>
      </c>
      <c r="EU255">
        <v>6150.8208000000004</v>
      </c>
      <c r="EV255">
        <v>23.91</v>
      </c>
      <c r="EW255">
        <v>0.14951</v>
      </c>
      <c r="EX255">
        <v>30990.59375</v>
      </c>
      <c r="EY255">
        <v>1846.41956</v>
      </c>
      <c r="EZ255">
        <v>30990.59375</v>
      </c>
      <c r="FA255">
        <v>0</v>
      </c>
    </row>
    <row r="256" spans="1:157" x14ac:dyDescent="0.25">
      <c r="A256">
        <v>69106</v>
      </c>
      <c r="B256" t="s">
        <v>169</v>
      </c>
      <c r="C256">
        <v>40228</v>
      </c>
      <c r="D256">
        <v>30615</v>
      </c>
      <c r="E256">
        <v>5</v>
      </c>
      <c r="F256">
        <v>0</v>
      </c>
      <c r="G256">
        <v>0</v>
      </c>
      <c r="H256">
        <v>0</v>
      </c>
      <c r="I256">
        <v>0</v>
      </c>
      <c r="J256">
        <v>115</v>
      </c>
      <c r="K256">
        <v>6.0290000000000003E-2</v>
      </c>
      <c r="L256">
        <v>15</v>
      </c>
      <c r="M256">
        <v>0</v>
      </c>
      <c r="N256">
        <v>0</v>
      </c>
      <c r="O256">
        <v>0</v>
      </c>
      <c r="P256">
        <v>2</v>
      </c>
      <c r="Q256">
        <v>2</v>
      </c>
      <c r="R256" t="s">
        <v>178</v>
      </c>
      <c r="S256">
        <v>314</v>
      </c>
      <c r="T256">
        <v>0</v>
      </c>
      <c r="U256">
        <v>6340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5</v>
      </c>
      <c r="AB256">
        <v>0</v>
      </c>
      <c r="AC256">
        <v>0</v>
      </c>
      <c r="AD256">
        <v>37</v>
      </c>
      <c r="AE256">
        <v>41300</v>
      </c>
      <c r="AF256">
        <v>3936</v>
      </c>
      <c r="AG256">
        <v>29</v>
      </c>
      <c r="AH256">
        <v>0.30145</v>
      </c>
      <c r="AI256">
        <v>7796.3872099999999</v>
      </c>
      <c r="AJ256">
        <v>9.7769999999999996E-2</v>
      </c>
      <c r="AK256">
        <v>0.18007000000000001</v>
      </c>
      <c r="AL256">
        <v>36.203539999999997</v>
      </c>
      <c r="AM256">
        <v>2012.7720899999999</v>
      </c>
      <c r="AN256">
        <v>54.848500000000001</v>
      </c>
      <c r="AO256">
        <v>292.83868000000001</v>
      </c>
      <c r="AP256">
        <v>686.22076000000004</v>
      </c>
      <c r="AQ256">
        <v>5160.8979499999996</v>
      </c>
      <c r="AR256">
        <v>1563.0086699999999</v>
      </c>
      <c r="AS256">
        <v>5179.6752900000001</v>
      </c>
      <c r="AT256">
        <v>2514.3308099999999</v>
      </c>
      <c r="AU256">
        <v>4237.0991199999999</v>
      </c>
      <c r="AV256">
        <v>5720.3930700000001</v>
      </c>
      <c r="AW256">
        <v>209.61264</v>
      </c>
      <c r="AX256">
        <v>906.43133999999998</v>
      </c>
      <c r="AY256">
        <v>1033.98206</v>
      </c>
      <c r="AZ256">
        <v>710.7663</v>
      </c>
      <c r="BA256">
        <v>1063.36816</v>
      </c>
      <c r="BB256">
        <v>1394.3593800000001</v>
      </c>
      <c r="BC256">
        <v>55.261380000000003</v>
      </c>
      <c r="BD256">
        <v>272.36304000000001</v>
      </c>
      <c r="BE256">
        <v>250.08493000000001</v>
      </c>
      <c r="BF256">
        <v>200.99948000000001</v>
      </c>
      <c r="BG256">
        <v>312.06997999999999</v>
      </c>
      <c r="BH256">
        <v>312.81887999999998</v>
      </c>
      <c r="BI256">
        <v>604.10040000000004</v>
      </c>
      <c r="BJ256">
        <v>217.05297999999999</v>
      </c>
      <c r="BK256">
        <v>487.10509999999999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7796.3872099999999</v>
      </c>
      <c r="CJ256">
        <v>292.83868000000001</v>
      </c>
      <c r="CK256">
        <v>686.22076000000004</v>
      </c>
      <c r="CL256">
        <v>5160.8979499999996</v>
      </c>
      <c r="CM256">
        <v>1563.0086699999999</v>
      </c>
      <c r="CN256">
        <v>5179.6752900000001</v>
      </c>
      <c r="CO256">
        <v>2514.3308099999999</v>
      </c>
      <c r="CP256">
        <v>4237.0991199999999</v>
      </c>
      <c r="CQ256">
        <v>5720.3930700000001</v>
      </c>
      <c r="CR256">
        <v>209.61264</v>
      </c>
      <c r="CS256">
        <v>906.43133999999998</v>
      </c>
      <c r="CT256">
        <v>1033.98206</v>
      </c>
      <c r="CU256">
        <v>710.7663</v>
      </c>
      <c r="CV256">
        <v>1063.36816</v>
      </c>
      <c r="CW256">
        <v>1394.3593800000001</v>
      </c>
      <c r="CX256">
        <v>55.261380000000003</v>
      </c>
      <c r="CY256">
        <v>272.36304000000001</v>
      </c>
      <c r="CZ256">
        <v>250.08493000000001</v>
      </c>
      <c r="DA256">
        <v>200.99948000000001</v>
      </c>
      <c r="DB256">
        <v>312.06997999999999</v>
      </c>
      <c r="DC256">
        <v>312.81887999999998</v>
      </c>
      <c r="DD256">
        <v>604.10040000000004</v>
      </c>
      <c r="DE256">
        <v>217.05297999999999</v>
      </c>
      <c r="DF256">
        <v>487.10509999999999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82656</v>
      </c>
      <c r="EE256">
        <v>37</v>
      </c>
      <c r="EF256">
        <v>27.16</v>
      </c>
      <c r="EG256">
        <v>7620.1450199999999</v>
      </c>
      <c r="EH256">
        <v>9.8489999999999994E-2</v>
      </c>
      <c r="EI256">
        <v>0.48399999999999999</v>
      </c>
      <c r="EJ256">
        <v>7620.1450199999999</v>
      </c>
      <c r="EK256">
        <v>19.190000000000001</v>
      </c>
      <c r="EL256">
        <v>10999.652340000001</v>
      </c>
      <c r="EM256">
        <v>9.8350000000000007E-2</v>
      </c>
      <c r="EN256">
        <v>0.46577000000000002</v>
      </c>
      <c r="EO256">
        <v>10999.652340000001</v>
      </c>
      <c r="EP256">
        <v>26.74</v>
      </c>
      <c r="EQ256">
        <v>0.13528000000000001</v>
      </c>
      <c r="ER256">
        <v>6968.6567400000004</v>
      </c>
      <c r="ES256">
        <v>9.9919999999999995E-2</v>
      </c>
      <c r="ET256">
        <v>0.59016000000000002</v>
      </c>
      <c r="EU256">
        <v>6968.6567400000004</v>
      </c>
      <c r="EV256">
        <v>20.69</v>
      </c>
      <c r="EW256">
        <v>0.17484</v>
      </c>
      <c r="EX256">
        <v>33384.839840000001</v>
      </c>
      <c r="EY256">
        <v>2012.7720899999999</v>
      </c>
      <c r="EZ256">
        <v>33384.839840000001</v>
      </c>
      <c r="FA256">
        <v>0</v>
      </c>
    </row>
    <row r="257" spans="1:157" x14ac:dyDescent="0.25">
      <c r="A257">
        <v>69111</v>
      </c>
      <c r="B257" t="s">
        <v>169</v>
      </c>
      <c r="C257">
        <v>40231</v>
      </c>
      <c r="D257">
        <v>31115</v>
      </c>
      <c r="E257">
        <v>5</v>
      </c>
      <c r="F257">
        <v>0</v>
      </c>
      <c r="G257">
        <v>0</v>
      </c>
      <c r="H257">
        <v>0</v>
      </c>
      <c r="I257">
        <v>0</v>
      </c>
      <c r="J257">
        <v>115</v>
      </c>
      <c r="K257">
        <v>5.475E-2</v>
      </c>
      <c r="L257">
        <v>15</v>
      </c>
      <c r="M257">
        <v>0</v>
      </c>
      <c r="N257">
        <v>0</v>
      </c>
      <c r="O257">
        <v>0</v>
      </c>
      <c r="P257">
        <v>2</v>
      </c>
      <c r="Q257">
        <v>2</v>
      </c>
      <c r="R257" t="s">
        <v>177</v>
      </c>
      <c r="S257">
        <v>348</v>
      </c>
      <c r="T257">
        <v>0</v>
      </c>
      <c r="U257">
        <v>5170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5</v>
      </c>
      <c r="AB257">
        <v>0</v>
      </c>
      <c r="AC257">
        <v>0</v>
      </c>
      <c r="AD257">
        <v>37</v>
      </c>
      <c r="AE257">
        <v>41300</v>
      </c>
      <c r="AF257">
        <v>3936</v>
      </c>
      <c r="AG257">
        <v>29</v>
      </c>
      <c r="AH257">
        <v>0.27374999999999999</v>
      </c>
      <c r="AI257">
        <v>3908.0598100000002</v>
      </c>
      <c r="AJ257">
        <v>8.8779999999999998E-2</v>
      </c>
      <c r="AK257">
        <v>9.0260000000000007E-2</v>
      </c>
      <c r="AL257">
        <v>36.989820000000002</v>
      </c>
      <c r="AM257">
        <v>1134.44775</v>
      </c>
      <c r="AN257">
        <v>30.692250000000001</v>
      </c>
      <c r="AO257">
        <v>214.19022000000001</v>
      </c>
      <c r="AP257">
        <v>430.24945000000002</v>
      </c>
      <c r="AQ257">
        <v>2923.78955</v>
      </c>
      <c r="AR257">
        <v>859.59406000000001</v>
      </c>
      <c r="AS257">
        <v>2615.5231899999999</v>
      </c>
      <c r="AT257">
        <v>1740.21704</v>
      </c>
      <c r="AU257">
        <v>2499.4479999999999</v>
      </c>
      <c r="AV257">
        <v>4043.1074199999998</v>
      </c>
      <c r="AW257">
        <v>153.20249999999999</v>
      </c>
      <c r="AX257">
        <v>504.28933999999998</v>
      </c>
      <c r="AY257">
        <v>639.01331000000005</v>
      </c>
      <c r="AZ257">
        <v>532.54926</v>
      </c>
      <c r="BA257">
        <v>672.08794999999998</v>
      </c>
      <c r="BB257">
        <v>1084.5093999999999</v>
      </c>
      <c r="BC257">
        <v>35.107250000000001</v>
      </c>
      <c r="BD257">
        <v>144.23799</v>
      </c>
      <c r="BE257">
        <v>149.55422999999999</v>
      </c>
      <c r="BF257">
        <v>159.31147999999999</v>
      </c>
      <c r="BG257">
        <v>200.59648000000001</v>
      </c>
      <c r="BH257">
        <v>254.04352</v>
      </c>
      <c r="BI257">
        <v>406.11138999999997</v>
      </c>
      <c r="BJ257">
        <v>167.36043000000001</v>
      </c>
      <c r="BK257">
        <v>292.41305999999997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3908.0598100000002</v>
      </c>
      <c r="CJ257">
        <v>214.19022000000001</v>
      </c>
      <c r="CK257">
        <v>430.24945000000002</v>
      </c>
      <c r="CL257">
        <v>2923.78955</v>
      </c>
      <c r="CM257">
        <v>859.59406000000001</v>
      </c>
      <c r="CN257">
        <v>2615.5231899999999</v>
      </c>
      <c r="CO257">
        <v>1740.21704</v>
      </c>
      <c r="CP257">
        <v>2499.4479999999999</v>
      </c>
      <c r="CQ257">
        <v>4043.1074199999998</v>
      </c>
      <c r="CR257">
        <v>153.20249999999999</v>
      </c>
      <c r="CS257">
        <v>504.28933999999998</v>
      </c>
      <c r="CT257">
        <v>639.01331000000005</v>
      </c>
      <c r="CU257">
        <v>532.54926</v>
      </c>
      <c r="CV257">
        <v>672.08794999999998</v>
      </c>
      <c r="CW257">
        <v>1084.5093999999999</v>
      </c>
      <c r="CX257">
        <v>35.107250000000001</v>
      </c>
      <c r="CY257">
        <v>144.23799</v>
      </c>
      <c r="CZ257">
        <v>149.55422999999999</v>
      </c>
      <c r="DA257">
        <v>159.31147999999999</v>
      </c>
      <c r="DB257">
        <v>200.59648000000001</v>
      </c>
      <c r="DC257">
        <v>254.04352</v>
      </c>
      <c r="DD257">
        <v>406.11138999999997</v>
      </c>
      <c r="DE257">
        <v>167.36043000000001</v>
      </c>
      <c r="DF257">
        <v>292.41305999999997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82656</v>
      </c>
      <c r="EE257">
        <v>37</v>
      </c>
      <c r="EF257">
        <v>27.25</v>
      </c>
      <c r="EG257">
        <v>6231.9043000000001</v>
      </c>
      <c r="EH257">
        <v>8.8999999999999996E-2</v>
      </c>
      <c r="EI257">
        <v>0.39583000000000002</v>
      </c>
      <c r="EJ257">
        <v>6231.9043000000001</v>
      </c>
      <c r="EK257">
        <v>23.74</v>
      </c>
      <c r="EL257">
        <v>7438.7055700000001</v>
      </c>
      <c r="EM257">
        <v>8.8849999999999998E-2</v>
      </c>
      <c r="EN257">
        <v>0.31498999999999999</v>
      </c>
      <c r="EO257">
        <v>7438.7055700000001</v>
      </c>
      <c r="EP257">
        <v>27</v>
      </c>
      <c r="EQ257">
        <v>0.12167</v>
      </c>
      <c r="ER257">
        <v>3141.8373999999999</v>
      </c>
      <c r="ES257">
        <v>8.881E-2</v>
      </c>
      <c r="ET257">
        <v>0.26607999999999998</v>
      </c>
      <c r="EU257">
        <v>3141.8373999999999</v>
      </c>
      <c r="EV257">
        <v>26.87</v>
      </c>
      <c r="EW257">
        <v>0.12225999999999999</v>
      </c>
      <c r="EX257">
        <v>20720.507809999999</v>
      </c>
      <c r="EY257">
        <v>1134.44775</v>
      </c>
      <c r="EZ257">
        <v>20720.507809999999</v>
      </c>
      <c r="FA257">
        <v>0</v>
      </c>
    </row>
    <row r="258" spans="1:157" x14ac:dyDescent="0.25">
      <c r="A258">
        <v>69151</v>
      </c>
      <c r="B258" t="s">
        <v>169</v>
      </c>
      <c r="C258">
        <v>40256</v>
      </c>
      <c r="D258">
        <v>30997</v>
      </c>
      <c r="E258">
        <v>2</v>
      </c>
      <c r="F258">
        <v>0</v>
      </c>
      <c r="G258">
        <v>0</v>
      </c>
      <c r="H258">
        <v>0</v>
      </c>
      <c r="I258">
        <v>0</v>
      </c>
      <c r="J258">
        <v>150</v>
      </c>
      <c r="K258">
        <v>0.14613999999999999</v>
      </c>
      <c r="L258">
        <v>50</v>
      </c>
      <c r="M258">
        <v>0</v>
      </c>
      <c r="N258">
        <v>0</v>
      </c>
      <c r="O258">
        <v>0</v>
      </c>
      <c r="P258">
        <v>2</v>
      </c>
      <c r="Q258">
        <v>2</v>
      </c>
      <c r="R258" t="s">
        <v>173</v>
      </c>
      <c r="S258">
        <v>349</v>
      </c>
      <c r="T258">
        <v>0</v>
      </c>
      <c r="U258">
        <v>5166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7</v>
      </c>
      <c r="AB258">
        <v>0</v>
      </c>
      <c r="AC258">
        <v>0</v>
      </c>
      <c r="AD258">
        <v>37</v>
      </c>
      <c r="AE258">
        <v>15150</v>
      </c>
      <c r="AF258">
        <v>1606</v>
      </c>
      <c r="AG258">
        <v>27</v>
      </c>
      <c r="AH258">
        <v>0.29227999999999998</v>
      </c>
      <c r="AI258">
        <v>295.16000000000003</v>
      </c>
      <c r="AJ258">
        <v>0.23698</v>
      </c>
      <c r="AK258">
        <v>1.6709999999999999E-2</v>
      </c>
      <c r="AL258">
        <v>37</v>
      </c>
      <c r="AM258">
        <v>229.07671999999999</v>
      </c>
      <c r="AN258">
        <v>6.1912700000000003</v>
      </c>
      <c r="AO258">
        <v>11.53955</v>
      </c>
      <c r="AP258">
        <v>23.86327</v>
      </c>
      <c r="AQ258">
        <v>142.15813</v>
      </c>
      <c r="AR258">
        <v>58.315199999999997</v>
      </c>
      <c r="AS258">
        <v>235.88345000000001</v>
      </c>
      <c r="AT258">
        <v>141.20706000000001</v>
      </c>
      <c r="AU258">
        <v>180.39058</v>
      </c>
      <c r="AV258">
        <v>420.46796000000001</v>
      </c>
      <c r="AW258">
        <v>3.7246199999999998</v>
      </c>
      <c r="AX258">
        <v>17.949149999999999</v>
      </c>
      <c r="AY258">
        <v>34.935429999999997</v>
      </c>
      <c r="AZ258">
        <v>36.408769999999997</v>
      </c>
      <c r="BA258">
        <v>43.444049999999997</v>
      </c>
      <c r="BB258">
        <v>97.815250000000006</v>
      </c>
      <c r="BC258">
        <v>0.88661999999999996</v>
      </c>
      <c r="BD258">
        <v>5.2830899999999996</v>
      </c>
      <c r="BE258">
        <v>7.8636900000000001</v>
      </c>
      <c r="BF258">
        <v>9.0042399999999994</v>
      </c>
      <c r="BG258">
        <v>11.23011</v>
      </c>
      <c r="BH258">
        <v>17.305869999999999</v>
      </c>
      <c r="BI258">
        <v>55.134169999999997</v>
      </c>
      <c r="BJ258">
        <v>4.4697399999999998</v>
      </c>
      <c r="BK258">
        <v>8.2355099999999997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295.16000000000003</v>
      </c>
      <c r="CJ258">
        <v>11.53955</v>
      </c>
      <c r="CK258">
        <v>23.86327</v>
      </c>
      <c r="CL258">
        <v>142.15813</v>
      </c>
      <c r="CM258">
        <v>58.315199999999997</v>
      </c>
      <c r="CN258">
        <v>235.88345000000001</v>
      </c>
      <c r="CO258">
        <v>141.20706000000001</v>
      </c>
      <c r="CP258">
        <v>180.39058</v>
      </c>
      <c r="CQ258">
        <v>420.46796000000001</v>
      </c>
      <c r="CR258">
        <v>3.7246199999999998</v>
      </c>
      <c r="CS258">
        <v>17.949149999999999</v>
      </c>
      <c r="CT258">
        <v>34.935429999999997</v>
      </c>
      <c r="CU258">
        <v>36.408769999999997</v>
      </c>
      <c r="CV258">
        <v>43.444049999999997</v>
      </c>
      <c r="CW258">
        <v>97.815250000000006</v>
      </c>
      <c r="CX258">
        <v>0.88661999999999996</v>
      </c>
      <c r="CY258">
        <v>5.2830899999999996</v>
      </c>
      <c r="CZ258">
        <v>7.8636900000000001</v>
      </c>
      <c r="DA258">
        <v>9.0042399999999994</v>
      </c>
      <c r="DB258">
        <v>11.23011</v>
      </c>
      <c r="DC258">
        <v>17.305869999999999</v>
      </c>
      <c r="DD258">
        <v>55.134169999999997</v>
      </c>
      <c r="DE258">
        <v>4.4697399999999998</v>
      </c>
      <c r="DF258">
        <v>8.2355099999999997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33726</v>
      </c>
      <c r="EE258">
        <v>37</v>
      </c>
      <c r="EF258">
        <v>29.14</v>
      </c>
      <c r="EG258">
        <v>656.15099999999995</v>
      </c>
      <c r="EH258">
        <v>0.23698</v>
      </c>
      <c r="EI258">
        <v>0.10213999999999999</v>
      </c>
      <c r="EJ258">
        <v>656.15099999999995</v>
      </c>
      <c r="EK258">
        <v>28.71</v>
      </c>
      <c r="EL258">
        <v>473.24340999999998</v>
      </c>
      <c r="EM258">
        <v>0.23698</v>
      </c>
      <c r="EN258">
        <v>4.9110000000000001E-2</v>
      </c>
      <c r="EO258">
        <v>473.24340999999998</v>
      </c>
      <c r="EP258">
        <v>29.07</v>
      </c>
      <c r="EQ258">
        <v>0.30163000000000001</v>
      </c>
      <c r="ER258">
        <v>142.96110999999999</v>
      </c>
      <c r="ES258">
        <v>0.23698</v>
      </c>
      <c r="ET258">
        <v>2.9669999999999998E-2</v>
      </c>
      <c r="EU258">
        <v>142.96110999999999</v>
      </c>
      <c r="EV258">
        <v>29.08</v>
      </c>
      <c r="EW258">
        <v>0.30153000000000002</v>
      </c>
      <c r="EX258">
        <v>1567.5155</v>
      </c>
      <c r="EY258">
        <v>229.07670999999999</v>
      </c>
      <c r="EZ258">
        <v>1567.5155</v>
      </c>
      <c r="FA258">
        <v>0</v>
      </c>
    </row>
    <row r="259" spans="1:157" x14ac:dyDescent="0.25">
      <c r="A259">
        <v>70437</v>
      </c>
      <c r="B259" t="s">
        <v>169</v>
      </c>
      <c r="C259">
        <v>52595</v>
      </c>
      <c r="D259">
        <v>31493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132</v>
      </c>
      <c r="K259">
        <v>0.01</v>
      </c>
      <c r="L259">
        <v>32</v>
      </c>
      <c r="M259">
        <v>0</v>
      </c>
      <c r="N259">
        <v>0</v>
      </c>
      <c r="O259">
        <v>0</v>
      </c>
      <c r="P259">
        <v>2</v>
      </c>
      <c r="Q259">
        <v>0</v>
      </c>
      <c r="R259" t="s">
        <v>183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9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28</v>
      </c>
      <c r="AH259">
        <v>0</v>
      </c>
      <c r="AI259">
        <v>0</v>
      </c>
      <c r="AJ259">
        <v>0.2</v>
      </c>
      <c r="AK259">
        <v>0</v>
      </c>
      <c r="AL259">
        <v>3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0.2</v>
      </c>
      <c r="EI259">
        <v>0</v>
      </c>
      <c r="EJ259">
        <v>0</v>
      </c>
      <c r="EK259">
        <v>0</v>
      </c>
      <c r="EL259">
        <v>0</v>
      </c>
      <c r="EM259">
        <v>0.2</v>
      </c>
      <c r="EN259">
        <v>0</v>
      </c>
      <c r="EO259">
        <v>0</v>
      </c>
      <c r="EP259">
        <v>0</v>
      </c>
      <c r="EQ259">
        <v>0.2</v>
      </c>
      <c r="ER259">
        <v>0</v>
      </c>
      <c r="ES259">
        <v>0.2</v>
      </c>
      <c r="ET259">
        <v>0</v>
      </c>
      <c r="EU259">
        <v>0</v>
      </c>
      <c r="EV259">
        <v>0</v>
      </c>
      <c r="EW259">
        <v>0.2</v>
      </c>
      <c r="EX259">
        <v>0</v>
      </c>
      <c r="EY259">
        <v>0</v>
      </c>
      <c r="EZ259">
        <v>0</v>
      </c>
      <c r="FA259">
        <v>0</v>
      </c>
    </row>
    <row r="260" spans="1:157" x14ac:dyDescent="0.25">
      <c r="A260">
        <v>70566</v>
      </c>
      <c r="B260" t="s">
        <v>169</v>
      </c>
      <c r="C260">
        <v>52985</v>
      </c>
      <c r="D260">
        <v>32009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132</v>
      </c>
      <c r="K260">
        <v>0.01</v>
      </c>
      <c r="L260">
        <v>32</v>
      </c>
      <c r="M260">
        <v>0</v>
      </c>
      <c r="N260">
        <v>0</v>
      </c>
      <c r="O260">
        <v>0</v>
      </c>
      <c r="P260">
        <v>3</v>
      </c>
      <c r="Q260">
        <v>0</v>
      </c>
      <c r="R260" t="s">
        <v>194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9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38</v>
      </c>
      <c r="AH260">
        <v>0</v>
      </c>
      <c r="AI260">
        <v>0</v>
      </c>
      <c r="AJ260">
        <v>0.2</v>
      </c>
      <c r="AK260">
        <v>0</v>
      </c>
      <c r="AL260">
        <v>3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0.2</v>
      </c>
      <c r="EI260">
        <v>0</v>
      </c>
      <c r="EJ260">
        <v>0</v>
      </c>
      <c r="EK260">
        <v>0</v>
      </c>
      <c r="EL260">
        <v>0</v>
      </c>
      <c r="EM260">
        <v>0.2</v>
      </c>
      <c r="EN260">
        <v>0</v>
      </c>
      <c r="EO260">
        <v>0</v>
      </c>
      <c r="EP260">
        <v>0</v>
      </c>
      <c r="EQ260">
        <v>0.2</v>
      </c>
      <c r="ER260">
        <v>0</v>
      </c>
      <c r="ES260">
        <v>0.2</v>
      </c>
      <c r="ET260">
        <v>0</v>
      </c>
      <c r="EU260">
        <v>0</v>
      </c>
      <c r="EV260">
        <v>0</v>
      </c>
      <c r="EW260">
        <v>0.2</v>
      </c>
      <c r="EX260">
        <v>0</v>
      </c>
      <c r="EY260">
        <v>0</v>
      </c>
      <c r="EZ260">
        <v>0</v>
      </c>
      <c r="FA260">
        <v>0</v>
      </c>
    </row>
    <row r="261" spans="1:157" x14ac:dyDescent="0.25">
      <c r="A261">
        <v>70571</v>
      </c>
      <c r="B261" t="s">
        <v>169</v>
      </c>
      <c r="C261">
        <v>52995</v>
      </c>
      <c r="D261">
        <v>29838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132</v>
      </c>
      <c r="K261">
        <v>0.01</v>
      </c>
      <c r="L261">
        <v>32</v>
      </c>
      <c r="M261">
        <v>0</v>
      </c>
      <c r="N261">
        <v>0</v>
      </c>
      <c r="O261">
        <v>0</v>
      </c>
      <c r="P261">
        <v>2</v>
      </c>
      <c r="Q261">
        <v>0</v>
      </c>
      <c r="R261" t="s">
        <v>179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9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28</v>
      </c>
      <c r="AH261">
        <v>0</v>
      </c>
      <c r="AI261">
        <v>0</v>
      </c>
      <c r="AJ261">
        <v>0.2</v>
      </c>
      <c r="AK261">
        <v>0</v>
      </c>
      <c r="AL261">
        <v>3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0.2</v>
      </c>
      <c r="EI261">
        <v>0</v>
      </c>
      <c r="EJ261">
        <v>0</v>
      </c>
      <c r="EK261">
        <v>0</v>
      </c>
      <c r="EL261">
        <v>0</v>
      </c>
      <c r="EM261">
        <v>0.2</v>
      </c>
      <c r="EN261">
        <v>0</v>
      </c>
      <c r="EO261">
        <v>0</v>
      </c>
      <c r="EP261">
        <v>0</v>
      </c>
      <c r="EQ261">
        <v>0.2</v>
      </c>
      <c r="ER261">
        <v>0</v>
      </c>
      <c r="ES261">
        <v>0.2</v>
      </c>
      <c r="ET261">
        <v>0</v>
      </c>
      <c r="EU261">
        <v>0</v>
      </c>
      <c r="EV261">
        <v>0</v>
      </c>
      <c r="EW261">
        <v>0.2</v>
      </c>
      <c r="EX261">
        <v>0</v>
      </c>
      <c r="EY261">
        <v>0</v>
      </c>
      <c r="EZ261">
        <v>0</v>
      </c>
      <c r="FA261">
        <v>0</v>
      </c>
    </row>
    <row r="262" spans="1:157" x14ac:dyDescent="0.25">
      <c r="A262">
        <v>70575</v>
      </c>
      <c r="B262" t="s">
        <v>169</v>
      </c>
      <c r="C262">
        <v>53005</v>
      </c>
      <c r="D262">
        <v>32006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132</v>
      </c>
      <c r="K262">
        <v>0.01</v>
      </c>
      <c r="L262">
        <v>32</v>
      </c>
      <c r="M262">
        <v>0</v>
      </c>
      <c r="N262">
        <v>0</v>
      </c>
      <c r="O262">
        <v>0</v>
      </c>
      <c r="P262">
        <v>3</v>
      </c>
      <c r="Q262">
        <v>0</v>
      </c>
      <c r="R262" t="s">
        <v>193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9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38</v>
      </c>
      <c r="AH262">
        <v>0</v>
      </c>
      <c r="AI262">
        <v>0</v>
      </c>
      <c r="AJ262">
        <v>0.2</v>
      </c>
      <c r="AK262">
        <v>0</v>
      </c>
      <c r="AL262">
        <v>3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0.2</v>
      </c>
      <c r="EI262">
        <v>0</v>
      </c>
      <c r="EJ262">
        <v>0</v>
      </c>
      <c r="EK262">
        <v>0</v>
      </c>
      <c r="EL262">
        <v>0</v>
      </c>
      <c r="EM262">
        <v>0.2</v>
      </c>
      <c r="EN262">
        <v>0</v>
      </c>
      <c r="EO262">
        <v>0</v>
      </c>
      <c r="EP262">
        <v>0</v>
      </c>
      <c r="EQ262">
        <v>0.2</v>
      </c>
      <c r="ER262">
        <v>0</v>
      </c>
      <c r="ES262">
        <v>0.2</v>
      </c>
      <c r="ET262">
        <v>0</v>
      </c>
      <c r="EU262">
        <v>0</v>
      </c>
      <c r="EV262">
        <v>0</v>
      </c>
      <c r="EW262">
        <v>0.2</v>
      </c>
      <c r="EX262">
        <v>0</v>
      </c>
      <c r="EY262">
        <v>0</v>
      </c>
      <c r="EZ262">
        <v>0</v>
      </c>
      <c r="FA262">
        <v>0</v>
      </c>
    </row>
    <row r="263" spans="1:157" x14ac:dyDescent="0.25">
      <c r="A263">
        <v>70581</v>
      </c>
      <c r="B263" t="s">
        <v>169</v>
      </c>
      <c r="C263">
        <v>53025</v>
      </c>
      <c r="D263">
        <v>31985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132</v>
      </c>
      <c r="K263">
        <v>0.01</v>
      </c>
      <c r="L263">
        <v>32</v>
      </c>
      <c r="M263">
        <v>0</v>
      </c>
      <c r="N263">
        <v>0</v>
      </c>
      <c r="O263">
        <v>0</v>
      </c>
      <c r="P263">
        <v>3</v>
      </c>
      <c r="Q263">
        <v>0</v>
      </c>
      <c r="R263" t="s">
        <v>191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9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38</v>
      </c>
      <c r="AH263">
        <v>0</v>
      </c>
      <c r="AI263">
        <v>0</v>
      </c>
      <c r="AJ263">
        <v>0.2</v>
      </c>
      <c r="AK263">
        <v>0</v>
      </c>
      <c r="AL263">
        <v>3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0.2</v>
      </c>
      <c r="EI263">
        <v>0</v>
      </c>
      <c r="EJ263">
        <v>0</v>
      </c>
      <c r="EK263">
        <v>0</v>
      </c>
      <c r="EL263">
        <v>0</v>
      </c>
      <c r="EM263">
        <v>0.2</v>
      </c>
      <c r="EN263">
        <v>0</v>
      </c>
      <c r="EO263">
        <v>0</v>
      </c>
      <c r="EP263">
        <v>0</v>
      </c>
      <c r="EQ263">
        <v>0.2</v>
      </c>
      <c r="ER263">
        <v>0</v>
      </c>
      <c r="ES263">
        <v>0.2</v>
      </c>
      <c r="ET263">
        <v>0</v>
      </c>
      <c r="EU263">
        <v>0</v>
      </c>
      <c r="EV263">
        <v>0</v>
      </c>
      <c r="EW263">
        <v>0.2</v>
      </c>
      <c r="EX263">
        <v>0</v>
      </c>
      <c r="EY263">
        <v>0</v>
      </c>
      <c r="EZ263">
        <v>0</v>
      </c>
      <c r="FA263">
        <v>0</v>
      </c>
    </row>
    <row r="264" spans="1:157" x14ac:dyDescent="0.25">
      <c r="A264">
        <v>70595</v>
      </c>
      <c r="B264" t="s">
        <v>169</v>
      </c>
      <c r="C264">
        <v>53055</v>
      </c>
      <c r="D264">
        <v>33970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132</v>
      </c>
      <c r="K264">
        <v>0.01</v>
      </c>
      <c r="L264">
        <v>32</v>
      </c>
      <c r="M264">
        <v>0</v>
      </c>
      <c r="N264">
        <v>0</v>
      </c>
      <c r="O264">
        <v>0</v>
      </c>
      <c r="P264">
        <v>2</v>
      </c>
      <c r="Q264">
        <v>0</v>
      </c>
      <c r="R264" t="s">
        <v>197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9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28</v>
      </c>
      <c r="AH264">
        <v>0</v>
      </c>
      <c r="AI264">
        <v>0</v>
      </c>
      <c r="AJ264">
        <v>0.2</v>
      </c>
      <c r="AK264">
        <v>0</v>
      </c>
      <c r="AL264">
        <v>3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0.2</v>
      </c>
      <c r="EI264">
        <v>0</v>
      </c>
      <c r="EJ264">
        <v>0</v>
      </c>
      <c r="EK264">
        <v>0</v>
      </c>
      <c r="EL264">
        <v>0</v>
      </c>
      <c r="EM264">
        <v>0.2</v>
      </c>
      <c r="EN264">
        <v>0</v>
      </c>
      <c r="EO264">
        <v>0</v>
      </c>
      <c r="EP264">
        <v>0</v>
      </c>
      <c r="EQ264">
        <v>0.2</v>
      </c>
      <c r="ER264">
        <v>0</v>
      </c>
      <c r="ES264">
        <v>0.2</v>
      </c>
      <c r="ET264">
        <v>0</v>
      </c>
      <c r="EU264">
        <v>0</v>
      </c>
      <c r="EV264">
        <v>0</v>
      </c>
      <c r="EW264">
        <v>0.2</v>
      </c>
      <c r="EX264">
        <v>0</v>
      </c>
      <c r="EY264">
        <v>0</v>
      </c>
      <c r="EZ264">
        <v>0</v>
      </c>
      <c r="FA264">
        <v>0</v>
      </c>
    </row>
    <row r="265" spans="1:157" x14ac:dyDescent="0.25">
      <c r="A265">
        <v>70599</v>
      </c>
      <c r="B265" t="s">
        <v>169</v>
      </c>
      <c r="C265">
        <v>53065</v>
      </c>
      <c r="D265">
        <v>31785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132</v>
      </c>
      <c r="K265">
        <v>0.01</v>
      </c>
      <c r="L265">
        <v>32</v>
      </c>
      <c r="M265">
        <v>0</v>
      </c>
      <c r="N265">
        <v>0</v>
      </c>
      <c r="O265">
        <v>0</v>
      </c>
      <c r="P265">
        <v>2</v>
      </c>
      <c r="Q265">
        <v>0</v>
      </c>
      <c r="R265" t="s">
        <v>185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9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28</v>
      </c>
      <c r="AH265">
        <v>0</v>
      </c>
      <c r="AI265">
        <v>0</v>
      </c>
      <c r="AJ265">
        <v>0.2</v>
      </c>
      <c r="AK265">
        <v>0</v>
      </c>
      <c r="AL265">
        <v>3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0.2</v>
      </c>
      <c r="EI265">
        <v>0</v>
      </c>
      <c r="EJ265">
        <v>0</v>
      </c>
      <c r="EK265">
        <v>0</v>
      </c>
      <c r="EL265">
        <v>0</v>
      </c>
      <c r="EM265">
        <v>0.2</v>
      </c>
      <c r="EN265">
        <v>0</v>
      </c>
      <c r="EO265">
        <v>0</v>
      </c>
      <c r="EP265">
        <v>0</v>
      </c>
      <c r="EQ265">
        <v>0.2</v>
      </c>
      <c r="ER265">
        <v>0</v>
      </c>
      <c r="ES265">
        <v>0.2</v>
      </c>
      <c r="ET265">
        <v>0</v>
      </c>
      <c r="EU265">
        <v>0</v>
      </c>
      <c r="EV265">
        <v>0</v>
      </c>
      <c r="EW265">
        <v>0.2</v>
      </c>
      <c r="EX265">
        <v>0</v>
      </c>
      <c r="EY265">
        <v>0</v>
      </c>
      <c r="EZ265">
        <v>0</v>
      </c>
      <c r="FA265">
        <v>0</v>
      </c>
    </row>
    <row r="266" spans="1:157" x14ac:dyDescent="0.25">
      <c r="A266">
        <v>70620</v>
      </c>
      <c r="B266" t="s">
        <v>169</v>
      </c>
      <c r="C266">
        <v>53105</v>
      </c>
      <c r="D266">
        <v>31865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132</v>
      </c>
      <c r="K266">
        <v>0.01</v>
      </c>
      <c r="L266">
        <v>32</v>
      </c>
      <c r="M266">
        <v>0</v>
      </c>
      <c r="N266">
        <v>0</v>
      </c>
      <c r="O266">
        <v>0</v>
      </c>
      <c r="P266">
        <v>2</v>
      </c>
      <c r="Q266">
        <v>0</v>
      </c>
      <c r="R266" t="s">
        <v>186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9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28</v>
      </c>
      <c r="AH266">
        <v>0</v>
      </c>
      <c r="AI266">
        <v>0</v>
      </c>
      <c r="AJ266">
        <v>0.2</v>
      </c>
      <c r="AK266">
        <v>0</v>
      </c>
      <c r="AL266">
        <v>3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0.2</v>
      </c>
      <c r="EI266">
        <v>0</v>
      </c>
      <c r="EJ266">
        <v>0</v>
      </c>
      <c r="EK266">
        <v>0</v>
      </c>
      <c r="EL266">
        <v>0</v>
      </c>
      <c r="EM266">
        <v>0.2</v>
      </c>
      <c r="EN266">
        <v>0</v>
      </c>
      <c r="EO266">
        <v>0</v>
      </c>
      <c r="EP266">
        <v>0</v>
      </c>
      <c r="EQ266">
        <v>0.2</v>
      </c>
      <c r="ER266">
        <v>0</v>
      </c>
      <c r="ES266">
        <v>0.2</v>
      </c>
      <c r="ET266">
        <v>0</v>
      </c>
      <c r="EU266">
        <v>0</v>
      </c>
      <c r="EV266">
        <v>0</v>
      </c>
      <c r="EW266">
        <v>0.2</v>
      </c>
      <c r="EX266">
        <v>0</v>
      </c>
      <c r="EY266">
        <v>0</v>
      </c>
      <c r="EZ266">
        <v>0</v>
      </c>
      <c r="FA266">
        <v>0</v>
      </c>
    </row>
    <row r="267" spans="1:157" x14ac:dyDescent="0.25">
      <c r="A267">
        <v>70630</v>
      </c>
      <c r="B267" t="s">
        <v>169</v>
      </c>
      <c r="C267">
        <v>53125</v>
      </c>
      <c r="D267">
        <v>31929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132</v>
      </c>
      <c r="K267">
        <v>0.01</v>
      </c>
      <c r="L267">
        <v>32</v>
      </c>
      <c r="M267">
        <v>0</v>
      </c>
      <c r="N267">
        <v>0</v>
      </c>
      <c r="O267">
        <v>0</v>
      </c>
      <c r="P267">
        <v>2</v>
      </c>
      <c r="Q267">
        <v>0</v>
      </c>
      <c r="R267" t="s">
        <v>188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9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28</v>
      </c>
      <c r="AH267">
        <v>0</v>
      </c>
      <c r="AI267">
        <v>0</v>
      </c>
      <c r="AJ267">
        <v>0.2</v>
      </c>
      <c r="AK267">
        <v>0</v>
      </c>
      <c r="AL267">
        <v>3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0.2</v>
      </c>
      <c r="EI267">
        <v>0</v>
      </c>
      <c r="EJ267">
        <v>0</v>
      </c>
      <c r="EK267">
        <v>0</v>
      </c>
      <c r="EL267">
        <v>0</v>
      </c>
      <c r="EM267">
        <v>0.2</v>
      </c>
      <c r="EN267">
        <v>0</v>
      </c>
      <c r="EO267">
        <v>0</v>
      </c>
      <c r="EP267">
        <v>0</v>
      </c>
      <c r="EQ267">
        <v>0.2</v>
      </c>
      <c r="ER267">
        <v>0</v>
      </c>
      <c r="ES267">
        <v>0.2</v>
      </c>
      <c r="ET267">
        <v>0</v>
      </c>
      <c r="EU267">
        <v>0</v>
      </c>
      <c r="EV267">
        <v>0</v>
      </c>
      <c r="EW267">
        <v>0.2</v>
      </c>
      <c r="EX267">
        <v>0</v>
      </c>
      <c r="EY267">
        <v>0</v>
      </c>
      <c r="EZ267">
        <v>0</v>
      </c>
      <c r="FA267">
        <v>0</v>
      </c>
    </row>
    <row r="268" spans="1:157" x14ac:dyDescent="0.25">
      <c r="A268">
        <v>70634</v>
      </c>
      <c r="B268" t="s">
        <v>169</v>
      </c>
      <c r="C268">
        <v>53135</v>
      </c>
      <c r="D268">
        <v>31928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132</v>
      </c>
      <c r="K268">
        <v>0.01</v>
      </c>
      <c r="L268">
        <v>32</v>
      </c>
      <c r="M268">
        <v>0</v>
      </c>
      <c r="N268">
        <v>0</v>
      </c>
      <c r="O268">
        <v>0</v>
      </c>
      <c r="P268">
        <v>2</v>
      </c>
      <c r="Q268">
        <v>0</v>
      </c>
      <c r="R268" t="s">
        <v>187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9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28</v>
      </c>
      <c r="AH268">
        <v>0</v>
      </c>
      <c r="AI268">
        <v>0</v>
      </c>
      <c r="AJ268">
        <v>0.2</v>
      </c>
      <c r="AK268">
        <v>0</v>
      </c>
      <c r="AL268">
        <v>3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0.2</v>
      </c>
      <c r="EI268">
        <v>0</v>
      </c>
      <c r="EJ268">
        <v>0</v>
      </c>
      <c r="EK268">
        <v>0</v>
      </c>
      <c r="EL268">
        <v>0</v>
      </c>
      <c r="EM268">
        <v>0.2</v>
      </c>
      <c r="EN268">
        <v>0</v>
      </c>
      <c r="EO268">
        <v>0</v>
      </c>
      <c r="EP268">
        <v>0</v>
      </c>
      <c r="EQ268">
        <v>0.2</v>
      </c>
      <c r="ER268">
        <v>0</v>
      </c>
      <c r="ES268">
        <v>0.2</v>
      </c>
      <c r="ET268">
        <v>0</v>
      </c>
      <c r="EU268">
        <v>0</v>
      </c>
      <c r="EV268">
        <v>0</v>
      </c>
      <c r="EW268">
        <v>0.2</v>
      </c>
      <c r="EX268">
        <v>0</v>
      </c>
      <c r="EY268">
        <v>0</v>
      </c>
      <c r="EZ268">
        <v>0</v>
      </c>
      <c r="FA268">
        <v>0</v>
      </c>
    </row>
    <row r="269" spans="1:157" x14ac:dyDescent="0.25">
      <c r="A269">
        <v>70639</v>
      </c>
      <c r="B269" t="s">
        <v>169</v>
      </c>
      <c r="C269">
        <v>53145</v>
      </c>
      <c r="D269">
        <v>31960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132</v>
      </c>
      <c r="K269">
        <v>0.01</v>
      </c>
      <c r="L269">
        <v>32</v>
      </c>
      <c r="M269">
        <v>0</v>
      </c>
      <c r="N269">
        <v>0</v>
      </c>
      <c r="O269">
        <v>0</v>
      </c>
      <c r="P269">
        <v>2</v>
      </c>
      <c r="Q269">
        <v>0</v>
      </c>
      <c r="R269" t="s">
        <v>189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9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28</v>
      </c>
      <c r="AH269">
        <v>0</v>
      </c>
      <c r="AI269">
        <v>0</v>
      </c>
      <c r="AJ269">
        <v>0.2</v>
      </c>
      <c r="AK269">
        <v>0</v>
      </c>
      <c r="AL269">
        <v>3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0.2</v>
      </c>
      <c r="EI269">
        <v>0</v>
      </c>
      <c r="EJ269">
        <v>0</v>
      </c>
      <c r="EK269">
        <v>0</v>
      </c>
      <c r="EL269">
        <v>0</v>
      </c>
      <c r="EM269">
        <v>0.2</v>
      </c>
      <c r="EN269">
        <v>0</v>
      </c>
      <c r="EO269">
        <v>0</v>
      </c>
      <c r="EP269">
        <v>0</v>
      </c>
      <c r="EQ269">
        <v>0.2</v>
      </c>
      <c r="ER269">
        <v>0</v>
      </c>
      <c r="ES269">
        <v>0.2</v>
      </c>
      <c r="ET269">
        <v>0</v>
      </c>
      <c r="EU269">
        <v>0</v>
      </c>
      <c r="EV269">
        <v>0</v>
      </c>
      <c r="EW269">
        <v>0.2</v>
      </c>
      <c r="EX269">
        <v>0</v>
      </c>
      <c r="EY269">
        <v>0</v>
      </c>
      <c r="EZ269">
        <v>0</v>
      </c>
      <c r="FA269">
        <v>0</v>
      </c>
    </row>
    <row r="270" spans="1:157" x14ac:dyDescent="0.25">
      <c r="A270">
        <v>70642</v>
      </c>
      <c r="B270" t="s">
        <v>169</v>
      </c>
      <c r="C270">
        <v>53155</v>
      </c>
      <c r="D270">
        <v>31960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132</v>
      </c>
      <c r="K270">
        <v>0.01</v>
      </c>
      <c r="L270">
        <v>32</v>
      </c>
      <c r="M270">
        <v>0</v>
      </c>
      <c r="N270">
        <v>0</v>
      </c>
      <c r="O270">
        <v>0</v>
      </c>
      <c r="P270">
        <v>2</v>
      </c>
      <c r="Q270">
        <v>0</v>
      </c>
      <c r="R270" t="s">
        <v>190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9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28</v>
      </c>
      <c r="AH270">
        <v>0</v>
      </c>
      <c r="AI270">
        <v>0</v>
      </c>
      <c r="AJ270">
        <v>0.2</v>
      </c>
      <c r="AK270">
        <v>0</v>
      </c>
      <c r="AL270">
        <v>3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0.2</v>
      </c>
      <c r="EI270">
        <v>0</v>
      </c>
      <c r="EJ270">
        <v>0</v>
      </c>
      <c r="EK270">
        <v>0</v>
      </c>
      <c r="EL270">
        <v>0</v>
      </c>
      <c r="EM270">
        <v>0.2</v>
      </c>
      <c r="EN270">
        <v>0</v>
      </c>
      <c r="EO270">
        <v>0</v>
      </c>
      <c r="EP270">
        <v>0</v>
      </c>
      <c r="EQ270">
        <v>0.2</v>
      </c>
      <c r="ER270">
        <v>0</v>
      </c>
      <c r="ES270">
        <v>0.2</v>
      </c>
      <c r="ET270">
        <v>0</v>
      </c>
      <c r="EU270">
        <v>0</v>
      </c>
      <c r="EV270">
        <v>0</v>
      </c>
      <c r="EW270">
        <v>0.2</v>
      </c>
      <c r="EX270">
        <v>0</v>
      </c>
      <c r="EY270">
        <v>0</v>
      </c>
      <c r="EZ270">
        <v>0</v>
      </c>
      <c r="FA270">
        <v>0</v>
      </c>
    </row>
    <row r="271" spans="1:157" x14ac:dyDescent="0.25">
      <c r="A271">
        <v>70656</v>
      </c>
      <c r="B271" t="s">
        <v>169</v>
      </c>
      <c r="C271">
        <v>53185</v>
      </c>
      <c r="D271">
        <v>31988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132</v>
      </c>
      <c r="K271">
        <v>0.01</v>
      </c>
      <c r="L271">
        <v>32</v>
      </c>
      <c r="M271">
        <v>0</v>
      </c>
      <c r="N271">
        <v>0</v>
      </c>
      <c r="O271">
        <v>0</v>
      </c>
      <c r="P271">
        <v>3</v>
      </c>
      <c r="Q271">
        <v>0</v>
      </c>
      <c r="R271" t="s">
        <v>192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9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38</v>
      </c>
      <c r="AH271">
        <v>0</v>
      </c>
      <c r="AI271">
        <v>0</v>
      </c>
      <c r="AJ271">
        <v>0.2</v>
      </c>
      <c r="AK271">
        <v>0</v>
      </c>
      <c r="AL271">
        <v>3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0.2</v>
      </c>
      <c r="EI271">
        <v>0</v>
      </c>
      <c r="EJ271">
        <v>0</v>
      </c>
      <c r="EK271">
        <v>0</v>
      </c>
      <c r="EL271">
        <v>0</v>
      </c>
      <c r="EM271">
        <v>0.2</v>
      </c>
      <c r="EN271">
        <v>0</v>
      </c>
      <c r="EO271">
        <v>0</v>
      </c>
      <c r="EP271">
        <v>0</v>
      </c>
      <c r="EQ271">
        <v>0.2</v>
      </c>
      <c r="ER271">
        <v>0</v>
      </c>
      <c r="ES271">
        <v>0.2</v>
      </c>
      <c r="ET271">
        <v>0</v>
      </c>
      <c r="EU271">
        <v>0</v>
      </c>
      <c r="EV271">
        <v>0</v>
      </c>
      <c r="EW271">
        <v>0.2</v>
      </c>
      <c r="EX271">
        <v>0</v>
      </c>
      <c r="EY271">
        <v>0</v>
      </c>
      <c r="EZ271">
        <v>0</v>
      </c>
      <c r="FA271">
        <v>0</v>
      </c>
    </row>
    <row r="272" spans="1:157" x14ac:dyDescent="0.25">
      <c r="A272">
        <v>70661</v>
      </c>
      <c r="B272" t="s">
        <v>169</v>
      </c>
      <c r="C272">
        <v>53195</v>
      </c>
      <c r="D272">
        <v>32011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132</v>
      </c>
      <c r="K272">
        <v>0.01</v>
      </c>
      <c r="L272">
        <v>32</v>
      </c>
      <c r="M272">
        <v>0</v>
      </c>
      <c r="N272">
        <v>0</v>
      </c>
      <c r="O272">
        <v>0</v>
      </c>
      <c r="P272">
        <v>3</v>
      </c>
      <c r="Q272">
        <v>0</v>
      </c>
      <c r="R272" t="s">
        <v>195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9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38</v>
      </c>
      <c r="AH272">
        <v>0</v>
      </c>
      <c r="AI272">
        <v>0</v>
      </c>
      <c r="AJ272">
        <v>0.2</v>
      </c>
      <c r="AK272">
        <v>0</v>
      </c>
      <c r="AL272">
        <v>3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0.2</v>
      </c>
      <c r="EI272">
        <v>0</v>
      </c>
      <c r="EJ272">
        <v>0</v>
      </c>
      <c r="EK272">
        <v>0</v>
      </c>
      <c r="EL272">
        <v>0</v>
      </c>
      <c r="EM272">
        <v>0.2</v>
      </c>
      <c r="EN272">
        <v>0</v>
      </c>
      <c r="EO272">
        <v>0</v>
      </c>
      <c r="EP272">
        <v>0</v>
      </c>
      <c r="EQ272">
        <v>0.2</v>
      </c>
      <c r="ER272">
        <v>0</v>
      </c>
      <c r="ES272">
        <v>0.2</v>
      </c>
      <c r="ET272">
        <v>0</v>
      </c>
      <c r="EU272">
        <v>0</v>
      </c>
      <c r="EV272">
        <v>0</v>
      </c>
      <c r="EW272">
        <v>0.2</v>
      </c>
      <c r="EX272">
        <v>0</v>
      </c>
      <c r="EY272">
        <v>0</v>
      </c>
      <c r="EZ272">
        <v>0</v>
      </c>
      <c r="FA272">
        <v>0</v>
      </c>
    </row>
    <row r="273" spans="1:157" x14ac:dyDescent="0.25">
      <c r="A273">
        <v>70666</v>
      </c>
      <c r="B273" t="s">
        <v>169</v>
      </c>
      <c r="C273">
        <v>53205</v>
      </c>
      <c r="D273">
        <v>32011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132</v>
      </c>
      <c r="K273">
        <v>0.01</v>
      </c>
      <c r="L273">
        <v>32</v>
      </c>
      <c r="M273">
        <v>0</v>
      </c>
      <c r="N273">
        <v>0</v>
      </c>
      <c r="O273">
        <v>0</v>
      </c>
      <c r="P273">
        <v>3</v>
      </c>
      <c r="Q273">
        <v>0</v>
      </c>
      <c r="R273" t="s">
        <v>196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9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38</v>
      </c>
      <c r="AH273">
        <v>0</v>
      </c>
      <c r="AI273">
        <v>0</v>
      </c>
      <c r="AJ273">
        <v>0.2</v>
      </c>
      <c r="AK273">
        <v>0</v>
      </c>
      <c r="AL273">
        <v>3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0.2</v>
      </c>
      <c r="EI273">
        <v>0</v>
      </c>
      <c r="EJ273">
        <v>0</v>
      </c>
      <c r="EK273">
        <v>0</v>
      </c>
      <c r="EL273">
        <v>0</v>
      </c>
      <c r="EM273">
        <v>0.2</v>
      </c>
      <c r="EN273">
        <v>0</v>
      </c>
      <c r="EO273">
        <v>0</v>
      </c>
      <c r="EP273">
        <v>0</v>
      </c>
      <c r="EQ273">
        <v>0.2</v>
      </c>
      <c r="ER273">
        <v>0</v>
      </c>
      <c r="ES273">
        <v>0.2</v>
      </c>
      <c r="ET273">
        <v>0</v>
      </c>
      <c r="EU273">
        <v>0</v>
      </c>
      <c r="EV273">
        <v>0</v>
      </c>
      <c r="EW273">
        <v>0.2</v>
      </c>
      <c r="EX273">
        <v>0</v>
      </c>
      <c r="EY273">
        <v>0</v>
      </c>
      <c r="EZ273">
        <v>0</v>
      </c>
      <c r="FA273">
        <v>0</v>
      </c>
    </row>
    <row r="274" spans="1:157" x14ac:dyDescent="0.25">
      <c r="A274">
        <v>70679</v>
      </c>
      <c r="B274" t="s">
        <v>169</v>
      </c>
      <c r="C274">
        <v>53235</v>
      </c>
      <c r="D274">
        <v>31514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132</v>
      </c>
      <c r="K274">
        <v>0.01</v>
      </c>
      <c r="L274">
        <v>32</v>
      </c>
      <c r="M274">
        <v>0</v>
      </c>
      <c r="N274">
        <v>0</v>
      </c>
      <c r="O274">
        <v>0</v>
      </c>
      <c r="P274">
        <v>2</v>
      </c>
      <c r="Q274">
        <v>0</v>
      </c>
      <c r="R274" t="s">
        <v>184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9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28</v>
      </c>
      <c r="AH274">
        <v>0</v>
      </c>
      <c r="AI274">
        <v>0</v>
      </c>
      <c r="AJ274">
        <v>0.2</v>
      </c>
      <c r="AK274">
        <v>0</v>
      </c>
      <c r="AL274">
        <v>3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0.2</v>
      </c>
      <c r="EI274">
        <v>0</v>
      </c>
      <c r="EJ274">
        <v>0</v>
      </c>
      <c r="EK274">
        <v>0</v>
      </c>
      <c r="EL274">
        <v>0</v>
      </c>
      <c r="EM274">
        <v>0.2</v>
      </c>
      <c r="EN274">
        <v>0</v>
      </c>
      <c r="EO274">
        <v>0</v>
      </c>
      <c r="EP274">
        <v>0</v>
      </c>
      <c r="EQ274">
        <v>0.2</v>
      </c>
      <c r="ER274">
        <v>0</v>
      </c>
      <c r="ES274">
        <v>0.2</v>
      </c>
      <c r="ET274">
        <v>0</v>
      </c>
      <c r="EU274">
        <v>0</v>
      </c>
      <c r="EV274">
        <v>0</v>
      </c>
      <c r="EW274">
        <v>0.2</v>
      </c>
      <c r="EX274">
        <v>0</v>
      </c>
      <c r="EY274">
        <v>0</v>
      </c>
      <c r="EZ274">
        <v>0</v>
      </c>
      <c r="FA274">
        <v>0</v>
      </c>
    </row>
    <row r="275" spans="1:157" x14ac:dyDescent="0.25">
      <c r="T275">
        <f>SUM(T2:T274)</f>
        <v>0</v>
      </c>
      <c r="U275">
        <f t="shared" ref="U275:CF275" si="0">SUM(U2:U274)</f>
        <v>4838715</v>
      </c>
      <c r="V275">
        <f t="shared" si="0"/>
        <v>243</v>
      </c>
      <c r="W275">
        <f t="shared" si="0"/>
        <v>138</v>
      </c>
      <c r="X275">
        <f t="shared" si="0"/>
        <v>0</v>
      </c>
      <c r="Y275">
        <f t="shared" si="0"/>
        <v>0</v>
      </c>
      <c r="Z275">
        <f t="shared" si="0"/>
        <v>0</v>
      </c>
      <c r="AA275">
        <f t="shared" si="0"/>
        <v>1677</v>
      </c>
      <c r="AB275">
        <f t="shared" si="0"/>
        <v>0</v>
      </c>
      <c r="AC275">
        <f t="shared" si="0"/>
        <v>0</v>
      </c>
      <c r="AD275">
        <f t="shared" si="0"/>
        <v>8015</v>
      </c>
      <c r="AE275">
        <f t="shared" si="0"/>
        <v>10632450</v>
      </c>
      <c r="AF275">
        <f t="shared" si="0"/>
        <v>980336</v>
      </c>
      <c r="AG275">
        <f t="shared" si="0"/>
        <v>6847</v>
      </c>
      <c r="AH275">
        <f t="shared" si="0"/>
        <v>161.69182999999992</v>
      </c>
      <c r="AI275">
        <f t="shared" si="0"/>
        <v>1521487.0413800015</v>
      </c>
      <c r="AJ275">
        <f t="shared" si="0"/>
        <v>70.576750000000089</v>
      </c>
      <c r="AK275">
        <f t="shared" si="0"/>
        <v>30.178529999999999</v>
      </c>
      <c r="AL275">
        <f t="shared" si="0"/>
        <v>7906.8930799999989</v>
      </c>
      <c r="AM275">
        <f t="shared" si="0"/>
        <v>2005283.818240002</v>
      </c>
      <c r="AN275">
        <f t="shared" si="0"/>
        <v>50517.403930000022</v>
      </c>
      <c r="AO275">
        <f t="shared" si="0"/>
        <v>116016.08159</v>
      </c>
      <c r="AP275">
        <f t="shared" si="0"/>
        <v>229099.23557999983</v>
      </c>
      <c r="AQ275">
        <f t="shared" si="0"/>
        <v>1144052.4263099998</v>
      </c>
      <c r="AR275">
        <f t="shared" si="0"/>
        <v>370188.96558999986</v>
      </c>
      <c r="AS275">
        <f t="shared" si="0"/>
        <v>847871.11879000021</v>
      </c>
      <c r="AT275">
        <f t="shared" si="0"/>
        <v>823936.64746999985</v>
      </c>
      <c r="AU275">
        <f t="shared" si="0"/>
        <v>951543.67338000063</v>
      </c>
      <c r="AV275">
        <f t="shared" si="0"/>
        <v>1585013.3998499992</v>
      </c>
      <c r="AW275">
        <f t="shared" si="0"/>
        <v>45461.210399999974</v>
      </c>
      <c r="AX275">
        <f t="shared" si="0"/>
        <v>138283.63779999997</v>
      </c>
      <c r="AY275">
        <f t="shared" si="0"/>
        <v>166722.18577000019</v>
      </c>
      <c r="AZ275">
        <f t="shared" si="0"/>
        <v>212410.97479000015</v>
      </c>
      <c r="BA275">
        <f t="shared" si="0"/>
        <v>220107.51563000018</v>
      </c>
      <c r="BB275">
        <f t="shared" si="0"/>
        <v>365920.31859999994</v>
      </c>
      <c r="BC275">
        <f t="shared" si="0"/>
        <v>11549.584820000007</v>
      </c>
      <c r="BD275">
        <f t="shared" si="0"/>
        <v>40502.543999999987</v>
      </c>
      <c r="BE275">
        <f t="shared" si="0"/>
        <v>42331.946760000021</v>
      </c>
      <c r="BF275">
        <f t="shared" si="0"/>
        <v>61234.660350000027</v>
      </c>
      <c r="BG275">
        <f t="shared" si="0"/>
        <v>64264.386960000011</v>
      </c>
      <c r="BH275">
        <f t="shared" si="0"/>
        <v>87896.55289000005</v>
      </c>
      <c r="BI275">
        <f t="shared" si="0"/>
        <v>458737.9651899999</v>
      </c>
      <c r="BJ275">
        <f t="shared" si="0"/>
        <v>93217.581020000012</v>
      </c>
      <c r="BK275">
        <f t="shared" si="0"/>
        <v>105345.54168000001</v>
      </c>
      <c r="BL275">
        <f t="shared" si="0"/>
        <v>0</v>
      </c>
      <c r="BM275">
        <f t="shared" si="0"/>
        <v>0</v>
      </c>
      <c r="BN275">
        <f t="shared" si="0"/>
        <v>0</v>
      </c>
      <c r="BO275">
        <f t="shared" si="0"/>
        <v>0</v>
      </c>
      <c r="BP275">
        <f t="shared" si="0"/>
        <v>0</v>
      </c>
      <c r="BQ275">
        <f t="shared" si="0"/>
        <v>0</v>
      </c>
      <c r="BR275">
        <f t="shared" si="0"/>
        <v>0</v>
      </c>
      <c r="BS275">
        <f t="shared" si="0"/>
        <v>0</v>
      </c>
      <c r="BT275">
        <f t="shared" si="0"/>
        <v>0</v>
      </c>
      <c r="BU275">
        <f t="shared" si="0"/>
        <v>0</v>
      </c>
      <c r="BV275">
        <f t="shared" si="0"/>
        <v>0</v>
      </c>
      <c r="BW275">
        <f t="shared" si="0"/>
        <v>0</v>
      </c>
      <c r="BX275">
        <f t="shared" si="0"/>
        <v>0</v>
      </c>
      <c r="BY275">
        <f t="shared" si="0"/>
        <v>0</v>
      </c>
      <c r="BZ275">
        <f t="shared" si="0"/>
        <v>0</v>
      </c>
      <c r="CA275">
        <f t="shared" si="0"/>
        <v>0</v>
      </c>
      <c r="CB275">
        <f t="shared" si="0"/>
        <v>0</v>
      </c>
      <c r="CC275">
        <f t="shared" si="0"/>
        <v>0</v>
      </c>
      <c r="CD275">
        <f t="shared" si="0"/>
        <v>0</v>
      </c>
      <c r="CE275">
        <f t="shared" si="0"/>
        <v>0</v>
      </c>
      <c r="CF275">
        <f t="shared" si="0"/>
        <v>0</v>
      </c>
      <c r="CG275">
        <f t="shared" ref="CG275:ER275" si="1">SUM(CG2:CG274)</f>
        <v>0</v>
      </c>
      <c r="CH275">
        <f t="shared" si="1"/>
        <v>0</v>
      </c>
      <c r="CI275">
        <f t="shared" si="1"/>
        <v>2122133.2932400019</v>
      </c>
      <c r="CJ275">
        <f t="shared" si="1"/>
        <v>175083.52462000004</v>
      </c>
      <c r="CK275">
        <f t="shared" si="1"/>
        <v>335683.25873999967</v>
      </c>
      <c r="CL275">
        <f t="shared" si="1"/>
        <v>1608574.9504000014</v>
      </c>
      <c r="CM275">
        <f t="shared" si="1"/>
        <v>504079.05395000021</v>
      </c>
      <c r="CN275">
        <f t="shared" si="1"/>
        <v>1110195.6257400005</v>
      </c>
      <c r="CO275">
        <f t="shared" si="1"/>
        <v>1238261.2488299995</v>
      </c>
      <c r="CP275">
        <f t="shared" si="1"/>
        <v>1377179.6965700004</v>
      </c>
      <c r="CQ275">
        <f t="shared" si="1"/>
        <v>2416921.1952300011</v>
      </c>
      <c r="CR275">
        <f t="shared" si="1"/>
        <v>64049.507090000006</v>
      </c>
      <c r="CS275">
        <f t="shared" si="1"/>
        <v>173486.92492999978</v>
      </c>
      <c r="CT275">
        <f t="shared" si="1"/>
        <v>223194.4794100002</v>
      </c>
      <c r="CU275">
        <f t="shared" si="1"/>
        <v>319304.08866999979</v>
      </c>
      <c r="CV275">
        <f t="shared" si="1"/>
        <v>317750.67026999994</v>
      </c>
      <c r="CW275">
        <f t="shared" si="1"/>
        <v>561485.18830999988</v>
      </c>
      <c r="CX275">
        <f t="shared" si="1"/>
        <v>16285.693960000006</v>
      </c>
      <c r="CY275">
        <f t="shared" si="1"/>
        <v>50501.42897000003</v>
      </c>
      <c r="CZ275">
        <f t="shared" si="1"/>
        <v>57956.101250000022</v>
      </c>
      <c r="DA275">
        <f t="shared" si="1"/>
        <v>89999.892999999982</v>
      </c>
      <c r="DB275">
        <f t="shared" si="1"/>
        <v>91095.835040000078</v>
      </c>
      <c r="DC275">
        <f t="shared" si="1"/>
        <v>133456.31812000007</v>
      </c>
      <c r="DD275">
        <f t="shared" si="1"/>
        <v>621864.54435000056</v>
      </c>
      <c r="DE275">
        <f t="shared" si="1"/>
        <v>101693.77963999999</v>
      </c>
      <c r="DF275">
        <f t="shared" si="1"/>
        <v>131756.95990000002</v>
      </c>
      <c r="DG275">
        <f t="shared" si="1"/>
        <v>0</v>
      </c>
      <c r="DH275">
        <f t="shared" si="1"/>
        <v>0</v>
      </c>
      <c r="DI275">
        <f t="shared" si="1"/>
        <v>0</v>
      </c>
      <c r="DJ275">
        <f t="shared" si="1"/>
        <v>0</v>
      </c>
      <c r="DK275">
        <f t="shared" si="1"/>
        <v>0</v>
      </c>
      <c r="DL275">
        <f t="shared" si="1"/>
        <v>0</v>
      </c>
      <c r="DM275">
        <f t="shared" si="1"/>
        <v>0</v>
      </c>
      <c r="DN275">
        <f t="shared" si="1"/>
        <v>0</v>
      </c>
      <c r="DO275">
        <f t="shared" si="1"/>
        <v>0</v>
      </c>
      <c r="DP275">
        <f t="shared" si="1"/>
        <v>0</v>
      </c>
      <c r="DQ275">
        <f t="shared" si="1"/>
        <v>0</v>
      </c>
      <c r="DR275">
        <f t="shared" si="1"/>
        <v>0</v>
      </c>
      <c r="DS275">
        <f t="shared" si="1"/>
        <v>0</v>
      </c>
      <c r="DT275">
        <f t="shared" si="1"/>
        <v>0</v>
      </c>
      <c r="DU275">
        <f t="shared" si="1"/>
        <v>0</v>
      </c>
      <c r="DV275">
        <f t="shared" si="1"/>
        <v>0</v>
      </c>
      <c r="DW275">
        <f t="shared" si="1"/>
        <v>0</v>
      </c>
      <c r="DX275">
        <f t="shared" si="1"/>
        <v>0</v>
      </c>
      <c r="DY275">
        <f t="shared" si="1"/>
        <v>0</v>
      </c>
      <c r="DZ275">
        <f t="shared" si="1"/>
        <v>0</v>
      </c>
      <c r="EA275">
        <f t="shared" si="1"/>
        <v>0</v>
      </c>
      <c r="EB275">
        <f t="shared" si="1"/>
        <v>0</v>
      </c>
      <c r="EC275">
        <f t="shared" si="1"/>
        <v>0</v>
      </c>
      <c r="ED275">
        <f t="shared" si="1"/>
        <v>20587056</v>
      </c>
      <c r="EE275">
        <f t="shared" si="1"/>
        <v>8015</v>
      </c>
      <c r="EF275">
        <f t="shared" si="1"/>
        <v>6707.7699999999977</v>
      </c>
      <c r="EG275">
        <f t="shared" si="1"/>
        <v>2382224.0941999997</v>
      </c>
      <c r="EH275">
        <f t="shared" si="1"/>
        <v>76.526960000000003</v>
      </c>
      <c r="EI275">
        <f t="shared" si="1"/>
        <v>138.10650000000004</v>
      </c>
      <c r="EJ275">
        <f t="shared" si="1"/>
        <v>3461011.2882000022</v>
      </c>
      <c r="EK275">
        <f t="shared" si="1"/>
        <v>4029.8299999999995</v>
      </c>
      <c r="EL275">
        <f t="shared" si="1"/>
        <v>2931800.9945900007</v>
      </c>
      <c r="EM275">
        <f t="shared" si="1"/>
        <v>72.525910000000096</v>
      </c>
      <c r="EN275">
        <f t="shared" si="1"/>
        <v>113.17488999999995</v>
      </c>
      <c r="EO275">
        <f t="shared" si="1"/>
        <v>4241041.9060999965</v>
      </c>
      <c r="EP275">
        <f t="shared" si="1"/>
        <v>6428.0700000000006</v>
      </c>
      <c r="EQ275">
        <f t="shared" si="1"/>
        <v>90.336800000000125</v>
      </c>
      <c r="ER275">
        <f t="shared" si="1"/>
        <v>1346196.0185400001</v>
      </c>
      <c r="ES275">
        <f t="shared" ref="ES275:FA275" si="2">SUM(ES2:ES274)</f>
        <v>72.661070000000066</v>
      </c>
      <c r="ET275">
        <f t="shared" si="2"/>
        <v>100.67162999999996</v>
      </c>
      <c r="EU275">
        <f t="shared" si="2"/>
        <v>1895673.4809300019</v>
      </c>
      <c r="EV275">
        <f t="shared" si="2"/>
        <v>5519.3599999999988</v>
      </c>
      <c r="EW275">
        <f t="shared" si="2"/>
        <v>106.90377000000015</v>
      </c>
      <c r="EX275">
        <f t="shared" si="2"/>
        <v>8181708.1109900028</v>
      </c>
      <c r="EY275">
        <f t="shared" si="2"/>
        <v>2005283.8066900026</v>
      </c>
      <c r="EZ275">
        <f t="shared" si="2"/>
        <v>11719859.936989998</v>
      </c>
      <c r="FA275">
        <f t="shared" si="2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255"/>
  <sheetViews>
    <sheetView workbookViewId="0">
      <pane ySplit="1" topLeftCell="A236" activePane="bottomLeft" state="frozen"/>
      <selection pane="bottomLeft" activeCell="K262" sqref="K262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2.85546875" bestFit="1" customWidth="1"/>
    <col min="11" max="11" width="7" bestFit="1" customWidth="1"/>
    <col min="12" max="12" width="6.85546875" bestFit="1" customWidth="1"/>
    <col min="13" max="13" width="9.7109375" bestFit="1" customWidth="1"/>
    <col min="14" max="14" width="12" bestFit="1" customWidth="1"/>
    <col min="15" max="15" width="8" bestFit="1" customWidth="1"/>
    <col min="16" max="16" width="12" bestFit="1" customWidth="1"/>
    <col min="17" max="17" width="11.5703125" bestFit="1" customWidth="1"/>
    <col min="18" max="18" width="12" bestFit="1" customWidth="1"/>
    <col min="19" max="19" width="8" bestFit="1" customWidth="1"/>
    <col min="20" max="20" width="12" bestFit="1" customWidth="1"/>
    <col min="21" max="21" width="10.7109375" bestFit="1" customWidth="1"/>
    <col min="22" max="22" width="12" bestFit="1" customWidth="1"/>
    <col min="23" max="23" width="8" bestFit="1" customWidth="1"/>
    <col min="24" max="24" width="12" bestFit="1" customWidth="1"/>
    <col min="25" max="25" width="10.85546875" bestFit="1" customWidth="1"/>
    <col min="26" max="26" width="12" bestFit="1" customWidth="1"/>
    <col min="27" max="27" width="8" bestFit="1" customWidth="1"/>
    <col min="28" max="28" width="12" bestFit="1" customWidth="1"/>
    <col min="29" max="29" width="10.85546875" bestFit="1" customWidth="1"/>
    <col min="30" max="32" width="12" bestFit="1" customWidth="1"/>
    <col min="33" max="33" width="11" bestFit="1" customWidth="1"/>
    <col min="34" max="34" width="6.42578125" bestFit="1" customWidth="1"/>
    <col min="35" max="36" width="12" bestFit="1" customWidth="1"/>
    <col min="37" max="37" width="7.5703125" bestFit="1" customWidth="1"/>
    <col min="38" max="38" width="7.42578125" bestFit="1" customWidth="1"/>
  </cols>
  <sheetData>
    <row r="1" spans="1:38" x14ac:dyDescent="0.25">
      <c r="A1" t="s">
        <v>12</v>
      </c>
      <c r="B1" t="s">
        <v>198</v>
      </c>
      <c r="C1" t="s">
        <v>14</v>
      </c>
      <c r="D1" t="s">
        <v>15</v>
      </c>
      <c r="E1" t="s">
        <v>199</v>
      </c>
      <c r="F1" t="s">
        <v>16</v>
      </c>
      <c r="G1" t="s">
        <v>21</v>
      </c>
      <c r="H1" t="s">
        <v>22</v>
      </c>
      <c r="I1" t="s">
        <v>23</v>
      </c>
      <c r="J1" t="s">
        <v>29</v>
      </c>
      <c r="K1" t="s">
        <v>42</v>
      </c>
      <c r="L1" t="s">
        <v>43</v>
      </c>
      <c r="M1" t="s">
        <v>45</v>
      </c>
      <c r="N1" t="s">
        <v>46</v>
      </c>
      <c r="O1" t="s">
        <v>48</v>
      </c>
      <c r="P1" t="s">
        <v>98</v>
      </c>
      <c r="Q1" t="s">
        <v>147</v>
      </c>
      <c r="R1" t="s">
        <v>148</v>
      </c>
      <c r="S1" t="s">
        <v>150</v>
      </c>
      <c r="T1" t="s">
        <v>151</v>
      </c>
      <c r="U1" t="s">
        <v>152</v>
      </c>
      <c r="V1" t="s">
        <v>153</v>
      </c>
      <c r="W1" t="s">
        <v>155</v>
      </c>
      <c r="X1" t="s">
        <v>156</v>
      </c>
      <c r="Y1" t="s">
        <v>157</v>
      </c>
      <c r="Z1" t="s">
        <v>159</v>
      </c>
      <c r="AA1" t="s">
        <v>161</v>
      </c>
      <c r="AB1" t="s">
        <v>162</v>
      </c>
      <c r="AC1" t="s">
        <v>163</v>
      </c>
      <c r="AD1" t="s">
        <v>165</v>
      </c>
      <c r="AE1" t="s">
        <v>166</v>
      </c>
      <c r="AF1" t="s">
        <v>167</v>
      </c>
      <c r="AG1" t="s">
        <v>201</v>
      </c>
      <c r="AH1" t="s">
        <v>200</v>
      </c>
      <c r="AI1" t="s">
        <v>206</v>
      </c>
      <c r="AJ1" t="s">
        <v>207</v>
      </c>
      <c r="AK1" t="s">
        <v>202</v>
      </c>
      <c r="AL1" t="s">
        <v>204</v>
      </c>
    </row>
    <row r="2" spans="1:38" x14ac:dyDescent="0.25">
      <c r="A2">
        <v>6773</v>
      </c>
      <c r="B2" t="s">
        <v>169</v>
      </c>
      <c r="C2">
        <v>22447</v>
      </c>
      <c r="D2">
        <v>23479</v>
      </c>
      <c r="E2" t="s">
        <v>208</v>
      </c>
      <c r="F2">
        <v>5</v>
      </c>
      <c r="G2">
        <v>101</v>
      </c>
      <c r="H2">
        <v>0.25969999999999999</v>
      </c>
      <c r="I2">
        <v>1</v>
      </c>
      <c r="J2" t="s">
        <v>209</v>
      </c>
      <c r="K2">
        <v>159750</v>
      </c>
      <c r="L2">
        <v>11111</v>
      </c>
      <c r="M2">
        <v>1.2985</v>
      </c>
      <c r="N2">
        <v>32008.990229999999</v>
      </c>
      <c r="O2">
        <v>0.26189000000000001</v>
      </c>
      <c r="P2">
        <v>32008.990229999999</v>
      </c>
      <c r="Q2">
        <v>67.959999999999994</v>
      </c>
      <c r="R2">
        <v>43654.152340000001</v>
      </c>
      <c r="S2">
        <v>0.98223000000000005</v>
      </c>
      <c r="T2">
        <v>43654.152340000001</v>
      </c>
      <c r="U2">
        <v>13.68</v>
      </c>
      <c r="V2">
        <v>51101.617189999997</v>
      </c>
      <c r="W2">
        <v>0.76653000000000004</v>
      </c>
      <c r="X2">
        <v>51101.617189999997</v>
      </c>
      <c r="Y2">
        <v>65.14</v>
      </c>
      <c r="Z2">
        <v>28164.41992</v>
      </c>
      <c r="AA2">
        <v>0.84494000000000002</v>
      </c>
      <c r="AB2">
        <v>28164.41992</v>
      </c>
      <c r="AC2">
        <v>29.27</v>
      </c>
      <c r="AD2">
        <v>154929.1875</v>
      </c>
      <c r="AE2">
        <v>40235.109380000002</v>
      </c>
      <c r="AF2">
        <v>154929.1875</v>
      </c>
      <c r="AG2">
        <v>1404.6673599999999</v>
      </c>
      <c r="AH2">
        <v>68</v>
      </c>
      <c r="AI2">
        <v>18651.283235999999</v>
      </c>
      <c r="AJ2">
        <v>1078.6175009999999</v>
      </c>
      <c r="AK2">
        <v>33333</v>
      </c>
      <c r="AL2">
        <v>44444</v>
      </c>
    </row>
    <row r="3" spans="1:38" x14ac:dyDescent="0.25">
      <c r="A3">
        <v>6799</v>
      </c>
      <c r="B3" t="s">
        <v>169</v>
      </c>
      <c r="C3">
        <v>22458</v>
      </c>
      <c r="D3">
        <v>36538</v>
      </c>
      <c r="E3" t="s">
        <v>210</v>
      </c>
      <c r="F3">
        <v>4</v>
      </c>
      <c r="G3">
        <v>119</v>
      </c>
      <c r="H3">
        <v>0.13399</v>
      </c>
      <c r="I3">
        <v>19</v>
      </c>
      <c r="J3" t="s">
        <v>171</v>
      </c>
      <c r="K3">
        <v>42550</v>
      </c>
      <c r="L3">
        <v>3908</v>
      </c>
      <c r="M3">
        <v>0.53595999999999999</v>
      </c>
      <c r="N3">
        <v>3765.9399400000002</v>
      </c>
      <c r="O3">
        <v>8.7599999999999997E-2</v>
      </c>
      <c r="P3">
        <v>9991.44434</v>
      </c>
      <c r="Q3">
        <v>22.54</v>
      </c>
      <c r="R3">
        <v>6675.9331099999999</v>
      </c>
      <c r="S3">
        <v>0.42707000000000001</v>
      </c>
      <c r="T3">
        <v>20047.658200000002</v>
      </c>
      <c r="U3">
        <v>15.68</v>
      </c>
      <c r="V3">
        <v>9912.9706999999999</v>
      </c>
      <c r="W3">
        <v>0.42276000000000002</v>
      </c>
      <c r="X3">
        <v>22334.068360000001</v>
      </c>
      <c r="Y3">
        <v>21.7</v>
      </c>
      <c r="Z3">
        <v>5342.4316399999998</v>
      </c>
      <c r="AA3">
        <v>0.45567999999999997</v>
      </c>
      <c r="AB3">
        <v>9577.9892600000003</v>
      </c>
      <c r="AC3">
        <v>19.239999999999998</v>
      </c>
      <c r="AD3">
        <v>25697.275389999999</v>
      </c>
      <c r="AE3">
        <v>3443.1779799999999</v>
      </c>
      <c r="AF3">
        <v>61951.160159999999</v>
      </c>
      <c r="AG3">
        <v>177.84912</v>
      </c>
      <c r="AH3">
        <v>28</v>
      </c>
      <c r="AI3">
        <v>1610.340749</v>
      </c>
      <c r="AJ3">
        <v>94.253151000000003</v>
      </c>
      <c r="AK3">
        <v>11724</v>
      </c>
      <c r="AL3">
        <v>15632</v>
      </c>
    </row>
    <row r="4" spans="1:38" x14ac:dyDescent="0.25">
      <c r="A4">
        <v>6800</v>
      </c>
      <c r="B4" t="s">
        <v>169</v>
      </c>
      <c r="C4">
        <v>22458</v>
      </c>
      <c r="D4">
        <v>40355</v>
      </c>
      <c r="E4" t="s">
        <v>211</v>
      </c>
      <c r="F4">
        <v>4</v>
      </c>
      <c r="G4">
        <v>119</v>
      </c>
      <c r="H4">
        <v>5.7189999999999998E-2</v>
      </c>
      <c r="I4">
        <v>19</v>
      </c>
      <c r="J4" t="s">
        <v>171</v>
      </c>
      <c r="K4">
        <v>42550</v>
      </c>
      <c r="L4">
        <v>3908</v>
      </c>
      <c r="M4">
        <v>0.22875999999999999</v>
      </c>
      <c r="N4">
        <v>5894.9575199999999</v>
      </c>
      <c r="O4">
        <v>0.13713</v>
      </c>
      <c r="P4">
        <v>14532.58301</v>
      </c>
      <c r="Q4">
        <v>22.21</v>
      </c>
      <c r="R4">
        <v>12660.750980000001</v>
      </c>
      <c r="S4">
        <v>0.80993000000000004</v>
      </c>
      <c r="T4">
        <v>27460.957030000001</v>
      </c>
      <c r="U4">
        <v>8.4499999999999993</v>
      </c>
      <c r="V4">
        <v>11551.753909999999</v>
      </c>
      <c r="W4">
        <v>0.49264999999999998</v>
      </c>
      <c r="X4">
        <v>31394.349610000001</v>
      </c>
      <c r="Y4">
        <v>21.18</v>
      </c>
      <c r="Z4">
        <v>3510.9396999999999</v>
      </c>
      <c r="AA4">
        <v>0.29947000000000001</v>
      </c>
      <c r="AB4">
        <v>14608.08301</v>
      </c>
      <c r="AC4">
        <v>21.35</v>
      </c>
      <c r="AD4">
        <v>33618.402340000001</v>
      </c>
      <c r="AE4">
        <v>1922.6364699999999</v>
      </c>
      <c r="AF4">
        <v>87995.96875</v>
      </c>
      <c r="AG4">
        <v>141.46450999999999</v>
      </c>
      <c r="AH4">
        <v>28</v>
      </c>
      <c r="AI4">
        <v>924.85900600000002</v>
      </c>
      <c r="AJ4">
        <v>95.093278999999995</v>
      </c>
      <c r="AK4">
        <v>11724</v>
      </c>
      <c r="AL4">
        <v>15632</v>
      </c>
    </row>
    <row r="5" spans="1:38" x14ac:dyDescent="0.25">
      <c r="A5">
        <v>7550</v>
      </c>
      <c r="B5" t="s">
        <v>169</v>
      </c>
      <c r="C5">
        <v>22787</v>
      </c>
      <c r="D5">
        <v>29838</v>
      </c>
      <c r="E5" t="s">
        <v>212</v>
      </c>
      <c r="F5">
        <v>4</v>
      </c>
      <c r="G5">
        <v>119</v>
      </c>
      <c r="H5">
        <v>0.22869</v>
      </c>
      <c r="I5">
        <v>19</v>
      </c>
      <c r="J5" t="s">
        <v>171</v>
      </c>
      <c r="K5">
        <v>42550</v>
      </c>
      <c r="L5">
        <v>3908</v>
      </c>
      <c r="M5">
        <v>0.91476000000000002</v>
      </c>
      <c r="N5">
        <v>4223.5317400000004</v>
      </c>
      <c r="O5">
        <v>9.8250000000000004E-2</v>
      </c>
      <c r="P5">
        <v>11235.297850000001</v>
      </c>
      <c r="Q5">
        <v>24.73</v>
      </c>
      <c r="R5">
        <v>11926.085940000001</v>
      </c>
      <c r="S5">
        <v>0.76293</v>
      </c>
      <c r="T5">
        <v>27109.64258</v>
      </c>
      <c r="U5">
        <v>12.06</v>
      </c>
      <c r="V5">
        <v>13343.42383</v>
      </c>
      <c r="W5">
        <v>0.56906000000000001</v>
      </c>
      <c r="X5">
        <v>27940.595700000002</v>
      </c>
      <c r="Y5">
        <v>23.73</v>
      </c>
      <c r="Z5">
        <v>8174.7324200000003</v>
      </c>
      <c r="AA5">
        <v>0.69725999999999999</v>
      </c>
      <c r="AB5">
        <v>13911.10547</v>
      </c>
      <c r="AC5">
        <v>16.11</v>
      </c>
      <c r="AD5">
        <v>37667.773439999997</v>
      </c>
      <c r="AE5">
        <v>8614.24316</v>
      </c>
      <c r="AF5">
        <v>80196.640629999994</v>
      </c>
      <c r="AG5">
        <v>509.84512000000001</v>
      </c>
      <c r="AH5">
        <v>28</v>
      </c>
      <c r="AI5">
        <v>4596.8561179999997</v>
      </c>
      <c r="AJ5">
        <v>342.19528000000003</v>
      </c>
      <c r="AK5">
        <v>11724</v>
      </c>
      <c r="AL5">
        <v>15632</v>
      </c>
    </row>
    <row r="6" spans="1:38" x14ac:dyDescent="0.25">
      <c r="A6">
        <v>7551</v>
      </c>
      <c r="B6" t="s">
        <v>169</v>
      </c>
      <c r="C6">
        <v>22787</v>
      </c>
      <c r="D6">
        <v>31866</v>
      </c>
      <c r="E6" t="s">
        <v>213</v>
      </c>
      <c r="F6">
        <v>4</v>
      </c>
      <c r="G6">
        <v>119</v>
      </c>
      <c r="H6">
        <v>0.17657999999999999</v>
      </c>
      <c r="I6">
        <v>19</v>
      </c>
      <c r="J6" t="s">
        <v>171</v>
      </c>
      <c r="K6">
        <v>42550</v>
      </c>
      <c r="L6">
        <v>3908</v>
      </c>
      <c r="M6">
        <v>0.70631999999999995</v>
      </c>
      <c r="N6">
        <v>6757.5610399999996</v>
      </c>
      <c r="O6">
        <v>0.15720000000000001</v>
      </c>
      <c r="P6">
        <v>12285.875</v>
      </c>
      <c r="Q6">
        <v>23.92</v>
      </c>
      <c r="R6">
        <v>15019.47559</v>
      </c>
      <c r="S6">
        <v>0.96082000000000001</v>
      </c>
      <c r="T6">
        <v>29960.505860000001</v>
      </c>
      <c r="U6">
        <v>8.16</v>
      </c>
      <c r="V6">
        <v>15148.978520000001</v>
      </c>
      <c r="W6">
        <v>0.64607000000000003</v>
      </c>
      <c r="X6">
        <v>31780.04883</v>
      </c>
      <c r="Y6">
        <v>21.95</v>
      </c>
      <c r="Z6">
        <v>6956.7822299999998</v>
      </c>
      <c r="AA6">
        <v>0.59338000000000002</v>
      </c>
      <c r="AB6">
        <v>16545.859380000002</v>
      </c>
      <c r="AC6">
        <v>16.190000000000001</v>
      </c>
      <c r="AD6">
        <v>43882.796880000002</v>
      </c>
      <c r="AE6">
        <v>7748.8242200000004</v>
      </c>
      <c r="AF6">
        <v>90572.289059999996</v>
      </c>
      <c r="AG6">
        <v>572.64599999999996</v>
      </c>
      <c r="AH6">
        <v>28</v>
      </c>
      <c r="AI6">
        <v>3880.5675390000001</v>
      </c>
      <c r="AJ6">
        <v>400.89279399999998</v>
      </c>
      <c r="AK6">
        <v>11724</v>
      </c>
      <c r="AL6">
        <v>15632</v>
      </c>
    </row>
    <row r="7" spans="1:38" x14ac:dyDescent="0.25">
      <c r="A7">
        <v>8833</v>
      </c>
      <c r="B7" t="s">
        <v>169</v>
      </c>
      <c r="C7">
        <v>23474</v>
      </c>
      <c r="D7">
        <v>30664</v>
      </c>
      <c r="E7" t="s">
        <v>214</v>
      </c>
      <c r="F7">
        <v>5</v>
      </c>
      <c r="G7">
        <v>101</v>
      </c>
      <c r="H7">
        <v>0.13952000000000001</v>
      </c>
      <c r="I7">
        <v>1</v>
      </c>
      <c r="J7" t="s">
        <v>209</v>
      </c>
      <c r="K7">
        <v>159750</v>
      </c>
      <c r="L7">
        <v>11111</v>
      </c>
      <c r="M7">
        <v>0.6976</v>
      </c>
      <c r="N7">
        <v>34912.496090000001</v>
      </c>
      <c r="O7">
        <v>0.28565000000000002</v>
      </c>
      <c r="P7">
        <v>34912.496090000001</v>
      </c>
      <c r="Q7">
        <v>67.959999999999994</v>
      </c>
      <c r="R7">
        <v>43301.078130000002</v>
      </c>
      <c r="S7">
        <v>0.97428000000000003</v>
      </c>
      <c r="T7">
        <v>43301.078130000002</v>
      </c>
      <c r="U7">
        <v>13.94</v>
      </c>
      <c r="V7">
        <v>55087.910159999999</v>
      </c>
      <c r="W7">
        <v>0.82633000000000001</v>
      </c>
      <c r="X7">
        <v>55087.910159999999</v>
      </c>
      <c r="Y7">
        <v>61.3</v>
      </c>
      <c r="Z7">
        <v>31915.431639999999</v>
      </c>
      <c r="AA7">
        <v>0.95747000000000004</v>
      </c>
      <c r="AB7">
        <v>31915.431639999999</v>
      </c>
      <c r="AC7">
        <v>24.98</v>
      </c>
      <c r="AD7">
        <v>165216.92188000001</v>
      </c>
      <c r="AE7">
        <v>23051.064450000002</v>
      </c>
      <c r="AF7">
        <v>165216.92188000001</v>
      </c>
      <c r="AG7">
        <v>808.69537000000003</v>
      </c>
      <c r="AH7">
        <v>68</v>
      </c>
      <c r="AI7">
        <v>10494.207773</v>
      </c>
      <c r="AJ7">
        <v>611.63981200000001</v>
      </c>
      <c r="AK7">
        <v>33333</v>
      </c>
      <c r="AL7">
        <v>44444</v>
      </c>
    </row>
    <row r="8" spans="1:38" x14ac:dyDescent="0.25">
      <c r="A8">
        <v>8840</v>
      </c>
      <c r="B8" t="s">
        <v>169</v>
      </c>
      <c r="C8">
        <v>23479</v>
      </c>
      <c r="D8">
        <v>24217</v>
      </c>
      <c r="E8" t="s">
        <v>215</v>
      </c>
      <c r="F8">
        <v>5</v>
      </c>
      <c r="G8">
        <v>101</v>
      </c>
      <c r="H8">
        <v>1.1138300000000001</v>
      </c>
      <c r="I8">
        <v>1</v>
      </c>
      <c r="J8" t="s">
        <v>209</v>
      </c>
      <c r="K8">
        <v>159750</v>
      </c>
      <c r="L8">
        <v>11111</v>
      </c>
      <c r="M8">
        <v>5.5691499999999996</v>
      </c>
      <c r="N8">
        <v>34113.714840000001</v>
      </c>
      <c r="O8">
        <v>0.27911999999999998</v>
      </c>
      <c r="P8">
        <v>34113.714840000001</v>
      </c>
      <c r="Q8">
        <v>67.959999999999994</v>
      </c>
      <c r="R8">
        <v>46161.675779999998</v>
      </c>
      <c r="S8">
        <v>1.0386500000000001</v>
      </c>
      <c r="T8">
        <v>46161.675779999998</v>
      </c>
      <c r="U8">
        <v>12.06</v>
      </c>
      <c r="V8">
        <v>54306.9375</v>
      </c>
      <c r="W8">
        <v>0.81460999999999995</v>
      </c>
      <c r="X8">
        <v>54306.9375</v>
      </c>
      <c r="Y8">
        <v>62.45</v>
      </c>
      <c r="Z8">
        <v>29277.630860000001</v>
      </c>
      <c r="AA8">
        <v>0.87834000000000001</v>
      </c>
      <c r="AB8">
        <v>29277.630860000001</v>
      </c>
      <c r="AC8">
        <v>28.02</v>
      </c>
      <c r="AD8">
        <v>163859.95313000001</v>
      </c>
      <c r="AE8">
        <v>182512.14063000001</v>
      </c>
      <c r="AF8">
        <v>163859.95313000001</v>
      </c>
      <c r="AG8">
        <v>6954.8945299999996</v>
      </c>
      <c r="AH8">
        <v>68</v>
      </c>
      <c r="AI8">
        <v>84026.560679000002</v>
      </c>
      <c r="AJ8">
        <v>5427.193507</v>
      </c>
      <c r="AK8">
        <v>33333</v>
      </c>
      <c r="AL8">
        <v>44444</v>
      </c>
    </row>
    <row r="9" spans="1:38" x14ac:dyDescent="0.25">
      <c r="A9">
        <v>9841</v>
      </c>
      <c r="B9" t="s">
        <v>169</v>
      </c>
      <c r="C9">
        <v>24067</v>
      </c>
      <c r="D9">
        <v>40256</v>
      </c>
      <c r="E9" t="s">
        <v>216</v>
      </c>
      <c r="F9">
        <v>2</v>
      </c>
      <c r="G9">
        <v>150</v>
      </c>
      <c r="H9">
        <v>0.16724</v>
      </c>
      <c r="I9">
        <v>50</v>
      </c>
      <c r="J9" t="s">
        <v>217</v>
      </c>
      <c r="K9">
        <v>15150</v>
      </c>
      <c r="L9">
        <v>1606</v>
      </c>
      <c r="M9">
        <v>0.33448</v>
      </c>
      <c r="N9">
        <v>779.91492000000005</v>
      </c>
      <c r="O9">
        <v>4.4150000000000002E-2</v>
      </c>
      <c r="P9">
        <v>779.91492000000005</v>
      </c>
      <c r="Q9">
        <v>29.08</v>
      </c>
      <c r="R9">
        <v>1905.1597899999999</v>
      </c>
      <c r="S9">
        <v>0.29657</v>
      </c>
      <c r="T9">
        <v>1905.1597899999999</v>
      </c>
      <c r="U9">
        <v>27.12</v>
      </c>
      <c r="V9">
        <v>1718.05225</v>
      </c>
      <c r="W9">
        <v>0.17829999999999999</v>
      </c>
      <c r="X9">
        <v>1718.05225</v>
      </c>
      <c r="Y9">
        <v>28.78</v>
      </c>
      <c r="Z9">
        <v>953.79369999999994</v>
      </c>
      <c r="AA9">
        <v>0.19796</v>
      </c>
      <c r="AB9">
        <v>953.79369999999994</v>
      </c>
      <c r="AC9">
        <v>28.45</v>
      </c>
      <c r="AD9">
        <v>5356.9209000000001</v>
      </c>
      <c r="AE9">
        <v>895.89135999999996</v>
      </c>
      <c r="AF9">
        <v>5356.9209000000001</v>
      </c>
      <c r="AG9">
        <v>31.82413</v>
      </c>
      <c r="AH9">
        <v>34</v>
      </c>
      <c r="AI9">
        <v>478.13136400000002</v>
      </c>
      <c r="AJ9">
        <v>17.355249000000001</v>
      </c>
      <c r="AK9">
        <v>4818</v>
      </c>
      <c r="AL9">
        <v>6424</v>
      </c>
    </row>
    <row r="10" spans="1:38" x14ac:dyDescent="0.25">
      <c r="A10">
        <v>9861</v>
      </c>
      <c r="B10" t="s">
        <v>169</v>
      </c>
      <c r="C10">
        <v>24079</v>
      </c>
      <c r="D10">
        <v>29841</v>
      </c>
      <c r="E10" t="s">
        <v>218</v>
      </c>
      <c r="F10">
        <v>1</v>
      </c>
      <c r="G10">
        <v>152</v>
      </c>
      <c r="H10">
        <v>0.11136</v>
      </c>
      <c r="I10">
        <v>52</v>
      </c>
      <c r="J10" t="s">
        <v>174</v>
      </c>
      <c r="K10">
        <v>19250</v>
      </c>
      <c r="L10">
        <v>1444</v>
      </c>
      <c r="M10">
        <v>0.11136</v>
      </c>
      <c r="N10">
        <v>4782.7089800000003</v>
      </c>
      <c r="O10">
        <v>0.30109999999999998</v>
      </c>
      <c r="P10">
        <v>4782.7089800000003</v>
      </c>
      <c r="Q10">
        <v>33</v>
      </c>
      <c r="R10">
        <v>5628.9091799999997</v>
      </c>
      <c r="S10">
        <v>0.97453000000000001</v>
      </c>
      <c r="T10">
        <v>5628.9091799999997</v>
      </c>
      <c r="U10">
        <v>13.25</v>
      </c>
      <c r="V10">
        <v>8211.7226599999995</v>
      </c>
      <c r="W10">
        <v>0.94779999999999998</v>
      </c>
      <c r="X10">
        <v>8211.7226599999995</v>
      </c>
      <c r="Y10">
        <v>33.18</v>
      </c>
      <c r="Z10">
        <v>4880.7495099999996</v>
      </c>
      <c r="AA10">
        <v>1.1266700000000001</v>
      </c>
      <c r="AB10">
        <v>4880.7495099999996</v>
      </c>
      <c r="AC10">
        <v>17.940000000000001</v>
      </c>
      <c r="AD10">
        <v>23504.089840000001</v>
      </c>
      <c r="AE10">
        <v>2617.4155300000002</v>
      </c>
      <c r="AF10">
        <v>23504.089840000001</v>
      </c>
      <c r="AG10">
        <v>121.30486000000001</v>
      </c>
      <c r="AH10">
        <v>33</v>
      </c>
      <c r="AI10">
        <v>1170.355577</v>
      </c>
      <c r="AJ10">
        <v>77.604883000000001</v>
      </c>
      <c r="AK10">
        <v>4332</v>
      </c>
      <c r="AL10">
        <v>5776</v>
      </c>
    </row>
    <row r="11" spans="1:38" x14ac:dyDescent="0.25">
      <c r="A11">
        <v>9972</v>
      </c>
      <c r="B11" t="s">
        <v>169</v>
      </c>
      <c r="C11">
        <v>24152</v>
      </c>
      <c r="D11">
        <v>24079</v>
      </c>
      <c r="E11" t="s">
        <v>219</v>
      </c>
      <c r="F11">
        <v>2</v>
      </c>
      <c r="G11">
        <v>101</v>
      </c>
      <c r="H11">
        <v>0.31784000000000001</v>
      </c>
      <c r="I11">
        <v>1</v>
      </c>
      <c r="J11" t="s">
        <v>175</v>
      </c>
      <c r="K11">
        <v>64000</v>
      </c>
      <c r="L11">
        <v>4444</v>
      </c>
      <c r="M11">
        <v>0.63568000000000002</v>
      </c>
      <c r="N11">
        <v>5374.8510699999997</v>
      </c>
      <c r="O11">
        <v>0.10995000000000001</v>
      </c>
      <c r="P11">
        <v>5374.8510699999997</v>
      </c>
      <c r="Q11">
        <v>68</v>
      </c>
      <c r="R11">
        <v>8711.3916000000008</v>
      </c>
      <c r="S11">
        <v>0.49006</v>
      </c>
      <c r="T11">
        <v>8711.3916000000008</v>
      </c>
      <c r="U11">
        <v>40.26</v>
      </c>
      <c r="V11">
        <v>13756.664059999999</v>
      </c>
      <c r="W11">
        <v>0.51593</v>
      </c>
      <c r="X11">
        <v>13756.664059999999</v>
      </c>
      <c r="Y11">
        <v>67.790000000000006</v>
      </c>
      <c r="Z11">
        <v>9602.6142600000003</v>
      </c>
      <c r="AA11">
        <v>0.72026999999999997</v>
      </c>
      <c r="AB11">
        <v>9602.6142600000003</v>
      </c>
      <c r="AC11">
        <v>33.5</v>
      </c>
      <c r="AD11">
        <v>37445.519529999998</v>
      </c>
      <c r="AE11">
        <v>11901.684569999999</v>
      </c>
      <c r="AF11">
        <v>37445.519529999998</v>
      </c>
      <c r="AG11">
        <v>249.50314</v>
      </c>
      <c r="AH11">
        <v>68</v>
      </c>
      <c r="AI11">
        <v>5820.923804</v>
      </c>
      <c r="AJ11">
        <v>159.88100700000001</v>
      </c>
      <c r="AK11">
        <v>13332</v>
      </c>
      <c r="AL11">
        <v>17776</v>
      </c>
    </row>
    <row r="12" spans="1:38" x14ac:dyDescent="0.25">
      <c r="A12">
        <v>10087</v>
      </c>
      <c r="B12" t="s">
        <v>169</v>
      </c>
      <c r="C12">
        <v>24217</v>
      </c>
      <c r="D12">
        <v>24152</v>
      </c>
      <c r="E12" t="s">
        <v>220</v>
      </c>
      <c r="F12">
        <v>2</v>
      </c>
      <c r="G12">
        <v>101</v>
      </c>
      <c r="H12">
        <v>0.21109</v>
      </c>
      <c r="I12">
        <v>1</v>
      </c>
      <c r="J12" t="s">
        <v>175</v>
      </c>
      <c r="K12">
        <v>64000</v>
      </c>
      <c r="L12">
        <v>4444</v>
      </c>
      <c r="M12">
        <v>0.42218</v>
      </c>
      <c r="N12">
        <v>5241.6401400000004</v>
      </c>
      <c r="O12">
        <v>0.10723000000000001</v>
      </c>
      <c r="P12">
        <v>5241.6401400000004</v>
      </c>
      <c r="Q12">
        <v>68</v>
      </c>
      <c r="R12">
        <v>7788.4853499999999</v>
      </c>
      <c r="S12">
        <v>0.43814999999999998</v>
      </c>
      <c r="T12">
        <v>7788.4853499999999</v>
      </c>
      <c r="U12">
        <v>56.45</v>
      </c>
      <c r="V12">
        <v>13228.188480000001</v>
      </c>
      <c r="W12">
        <v>0.49611</v>
      </c>
      <c r="X12">
        <v>13228.188480000001</v>
      </c>
      <c r="Y12">
        <v>67.8</v>
      </c>
      <c r="Z12">
        <v>10308.566409999999</v>
      </c>
      <c r="AA12">
        <v>0.77322000000000002</v>
      </c>
      <c r="AB12">
        <v>10308.566409999999</v>
      </c>
      <c r="AC12">
        <v>31.81</v>
      </c>
      <c r="AD12">
        <v>36566.878909999999</v>
      </c>
      <c r="AE12">
        <v>7718.90283</v>
      </c>
      <c r="AF12">
        <v>36566.878909999999</v>
      </c>
      <c r="AG12">
        <v>154.98802000000001</v>
      </c>
      <c r="AH12">
        <v>68</v>
      </c>
      <c r="AI12">
        <v>3820.1066289999999</v>
      </c>
      <c r="AJ12">
        <v>97.531653000000006</v>
      </c>
      <c r="AK12">
        <v>13332</v>
      </c>
      <c r="AL12">
        <v>17776</v>
      </c>
    </row>
    <row r="13" spans="1:38" x14ac:dyDescent="0.25">
      <c r="A13">
        <v>10719</v>
      </c>
      <c r="B13" t="s">
        <v>169</v>
      </c>
      <c r="C13">
        <v>24623</v>
      </c>
      <c r="D13">
        <v>23474</v>
      </c>
      <c r="E13" t="s">
        <v>221</v>
      </c>
      <c r="F13">
        <v>5</v>
      </c>
      <c r="G13">
        <v>101</v>
      </c>
      <c r="H13">
        <v>0.68452999999999997</v>
      </c>
      <c r="I13">
        <v>1</v>
      </c>
      <c r="J13" t="s">
        <v>209</v>
      </c>
      <c r="K13">
        <v>159750</v>
      </c>
      <c r="L13">
        <v>11111</v>
      </c>
      <c r="M13">
        <v>3.42265</v>
      </c>
      <c r="N13">
        <v>29803.244139999999</v>
      </c>
      <c r="O13">
        <v>0.24385000000000001</v>
      </c>
      <c r="P13">
        <v>29803.244139999999</v>
      </c>
      <c r="Q13">
        <v>67.97</v>
      </c>
      <c r="R13">
        <v>36783.433590000001</v>
      </c>
      <c r="S13">
        <v>0.82764000000000004</v>
      </c>
      <c r="T13">
        <v>36783.433590000001</v>
      </c>
      <c r="U13">
        <v>19.63</v>
      </c>
      <c r="V13">
        <v>46943.082029999998</v>
      </c>
      <c r="W13">
        <v>0.70415000000000005</v>
      </c>
      <c r="X13">
        <v>46943.082029999998</v>
      </c>
      <c r="Y13">
        <v>67.510000000000005</v>
      </c>
      <c r="Z13">
        <v>28497.824219999999</v>
      </c>
      <c r="AA13">
        <v>0.85494000000000003</v>
      </c>
      <c r="AB13">
        <v>28497.824219999999</v>
      </c>
      <c r="AC13">
        <v>28.9</v>
      </c>
      <c r="AD13">
        <v>142027.57813000001</v>
      </c>
      <c r="AE13">
        <v>97222.148440000004</v>
      </c>
      <c r="AF13">
        <v>142027.57813000001</v>
      </c>
      <c r="AG13">
        <v>2733.84033</v>
      </c>
      <c r="AH13">
        <v>68</v>
      </c>
      <c r="AI13">
        <v>44686.980699</v>
      </c>
      <c r="AJ13">
        <v>1957.702225</v>
      </c>
      <c r="AK13">
        <v>33333</v>
      </c>
      <c r="AL13">
        <v>44444</v>
      </c>
    </row>
    <row r="14" spans="1:38" x14ac:dyDescent="0.25">
      <c r="A14">
        <v>15654</v>
      </c>
      <c r="B14" t="s">
        <v>169</v>
      </c>
      <c r="C14">
        <v>26740</v>
      </c>
      <c r="D14">
        <v>27310</v>
      </c>
      <c r="E14" t="s">
        <v>222</v>
      </c>
      <c r="F14">
        <v>4</v>
      </c>
      <c r="G14">
        <v>119</v>
      </c>
      <c r="H14">
        <v>0.14401</v>
      </c>
      <c r="I14">
        <v>19</v>
      </c>
      <c r="J14" t="s">
        <v>171</v>
      </c>
      <c r="K14">
        <v>42550</v>
      </c>
      <c r="L14">
        <v>3908</v>
      </c>
      <c r="M14">
        <v>0.57604</v>
      </c>
      <c r="N14">
        <v>7191.9990200000002</v>
      </c>
      <c r="O14">
        <v>0.1673</v>
      </c>
      <c r="P14">
        <v>14028.559569999999</v>
      </c>
      <c r="Q14">
        <v>22.85</v>
      </c>
      <c r="R14">
        <v>13997.12695</v>
      </c>
      <c r="S14">
        <v>0.89541999999999999</v>
      </c>
      <c r="T14">
        <v>29618.216799999998</v>
      </c>
      <c r="U14">
        <v>7.95</v>
      </c>
      <c r="V14">
        <v>16521.851559999999</v>
      </c>
      <c r="W14">
        <v>0.70462000000000002</v>
      </c>
      <c r="X14">
        <v>33432.445310000003</v>
      </c>
      <c r="Y14">
        <v>19.579999999999998</v>
      </c>
      <c r="Z14">
        <v>7424.5668900000001</v>
      </c>
      <c r="AA14">
        <v>0.63327999999999995</v>
      </c>
      <c r="AB14">
        <v>14826.26758</v>
      </c>
      <c r="AC14">
        <v>13.44</v>
      </c>
      <c r="AD14">
        <v>45135.542970000002</v>
      </c>
      <c r="AE14">
        <v>6499.9702100000004</v>
      </c>
      <c r="AF14">
        <v>91905.492190000004</v>
      </c>
      <c r="AG14">
        <v>499.94931000000003</v>
      </c>
      <c r="AH14">
        <v>28</v>
      </c>
      <c r="AI14">
        <v>3084.9382879999998</v>
      </c>
      <c r="AJ14">
        <v>333.10495300000002</v>
      </c>
      <c r="AK14">
        <v>11724</v>
      </c>
      <c r="AL14">
        <v>15632</v>
      </c>
    </row>
    <row r="15" spans="1:38" x14ac:dyDescent="0.25">
      <c r="A15">
        <v>15655</v>
      </c>
      <c r="B15" t="s">
        <v>169</v>
      </c>
      <c r="C15">
        <v>26740</v>
      </c>
      <c r="D15">
        <v>35883</v>
      </c>
      <c r="E15" t="s">
        <v>223</v>
      </c>
      <c r="F15">
        <v>3</v>
      </c>
      <c r="G15">
        <v>119</v>
      </c>
      <c r="H15">
        <v>0.13367999999999999</v>
      </c>
      <c r="I15">
        <v>19</v>
      </c>
      <c r="J15" t="s">
        <v>171</v>
      </c>
      <c r="K15">
        <v>32100</v>
      </c>
      <c r="L15">
        <v>2947</v>
      </c>
      <c r="M15">
        <v>0.40104000000000001</v>
      </c>
      <c r="N15">
        <v>3159.87817</v>
      </c>
      <c r="O15">
        <v>9.7479999999999997E-2</v>
      </c>
      <c r="P15">
        <v>7719.6826199999996</v>
      </c>
      <c r="Q15">
        <v>22.53</v>
      </c>
      <c r="R15">
        <v>8607.1425799999997</v>
      </c>
      <c r="S15">
        <v>0.73016000000000003</v>
      </c>
      <c r="T15">
        <v>19396.560549999998</v>
      </c>
      <c r="U15">
        <v>9.67</v>
      </c>
      <c r="V15">
        <v>9333.75</v>
      </c>
      <c r="W15">
        <v>0.52786999999999995</v>
      </c>
      <c r="X15">
        <v>20436.04883</v>
      </c>
      <c r="Y15">
        <v>21.29</v>
      </c>
      <c r="Z15">
        <v>4809.9247999999998</v>
      </c>
      <c r="AA15">
        <v>0.54405000000000003</v>
      </c>
      <c r="AB15">
        <v>9455.9453099999992</v>
      </c>
      <c r="AC15">
        <v>16.68</v>
      </c>
      <c r="AD15">
        <v>25910.695309999999</v>
      </c>
      <c r="AE15">
        <v>3463.7417</v>
      </c>
      <c r="AF15">
        <v>57008.238279999998</v>
      </c>
      <c r="AG15">
        <v>234.89100999999999</v>
      </c>
      <c r="AH15">
        <v>28</v>
      </c>
      <c r="AI15">
        <v>1793.5935790000001</v>
      </c>
      <c r="AJ15">
        <v>157.53545299999999</v>
      </c>
      <c r="AK15">
        <v>8841</v>
      </c>
      <c r="AL15">
        <v>11788</v>
      </c>
    </row>
    <row r="16" spans="1:38" x14ac:dyDescent="0.25">
      <c r="A16">
        <v>16907</v>
      </c>
      <c r="B16" t="s">
        <v>169</v>
      </c>
      <c r="C16">
        <v>27310</v>
      </c>
      <c r="D16">
        <v>26740</v>
      </c>
      <c r="E16" t="s">
        <v>222</v>
      </c>
      <c r="F16">
        <v>4</v>
      </c>
      <c r="G16">
        <v>119</v>
      </c>
      <c r="H16">
        <v>0.14401</v>
      </c>
      <c r="I16">
        <v>19</v>
      </c>
      <c r="J16" t="s">
        <v>171</v>
      </c>
      <c r="K16">
        <v>42550</v>
      </c>
      <c r="L16">
        <v>3908</v>
      </c>
      <c r="M16">
        <v>0.57604</v>
      </c>
      <c r="N16">
        <v>6836.5610399999996</v>
      </c>
      <c r="O16">
        <v>0.15903</v>
      </c>
      <c r="P16">
        <v>14028.559569999999</v>
      </c>
      <c r="Q16">
        <v>22.87</v>
      </c>
      <c r="R16">
        <v>15621.08887</v>
      </c>
      <c r="S16">
        <v>0.99929999999999997</v>
      </c>
      <c r="T16">
        <v>29618.216799999998</v>
      </c>
      <c r="U16">
        <v>6.82</v>
      </c>
      <c r="V16">
        <v>16910.591799999998</v>
      </c>
      <c r="W16">
        <v>0.72119999999999995</v>
      </c>
      <c r="X16">
        <v>33432.445310000003</v>
      </c>
      <c r="Y16">
        <v>19.39</v>
      </c>
      <c r="Z16">
        <v>7401.7011700000003</v>
      </c>
      <c r="AA16">
        <v>0.63132999999999995</v>
      </c>
      <c r="AB16">
        <v>14826.26758</v>
      </c>
      <c r="AC16">
        <v>13.46</v>
      </c>
      <c r="AD16">
        <v>46769.941409999999</v>
      </c>
      <c r="AE16">
        <v>6735.3398399999996</v>
      </c>
      <c r="AF16">
        <v>91905.492190000004</v>
      </c>
      <c r="AG16">
        <v>577.68848000000003</v>
      </c>
      <c r="AH16">
        <v>28</v>
      </c>
      <c r="AI16">
        <v>3315.5121640000002</v>
      </c>
      <c r="AJ16">
        <v>409.04396300000002</v>
      </c>
      <c r="AK16">
        <v>11724</v>
      </c>
      <c r="AL16">
        <v>15632</v>
      </c>
    </row>
    <row r="17" spans="1:38" x14ac:dyDescent="0.25">
      <c r="A17">
        <v>16909</v>
      </c>
      <c r="B17" t="s">
        <v>169</v>
      </c>
      <c r="C17">
        <v>27310</v>
      </c>
      <c r="D17">
        <v>40359</v>
      </c>
      <c r="E17" t="s">
        <v>224</v>
      </c>
      <c r="F17">
        <v>4</v>
      </c>
      <c r="G17">
        <v>119</v>
      </c>
      <c r="H17">
        <v>6.4100000000000004E-2</v>
      </c>
      <c r="I17">
        <v>19</v>
      </c>
      <c r="J17" t="s">
        <v>171</v>
      </c>
      <c r="K17">
        <v>42550</v>
      </c>
      <c r="L17">
        <v>3908</v>
      </c>
      <c r="M17">
        <v>0.25640000000000002</v>
      </c>
      <c r="N17">
        <v>7001.6743200000001</v>
      </c>
      <c r="O17">
        <v>0.16288</v>
      </c>
      <c r="P17">
        <v>13026.4707</v>
      </c>
      <c r="Q17">
        <v>22.15</v>
      </c>
      <c r="R17">
        <v>14866.57324</v>
      </c>
      <c r="S17">
        <v>0.95103000000000004</v>
      </c>
      <c r="T17">
        <v>28220.023440000001</v>
      </c>
      <c r="U17">
        <v>6.86</v>
      </c>
      <c r="V17">
        <v>17748.742190000001</v>
      </c>
      <c r="W17">
        <v>0.75693999999999995</v>
      </c>
      <c r="X17">
        <v>32039.14258</v>
      </c>
      <c r="Y17">
        <v>18.079999999999998</v>
      </c>
      <c r="Z17">
        <v>8506.5986300000004</v>
      </c>
      <c r="AA17">
        <v>0.72557000000000005</v>
      </c>
      <c r="AB17">
        <v>14511.35059</v>
      </c>
      <c r="AC17">
        <v>11.82</v>
      </c>
      <c r="AD17">
        <v>48123.589840000001</v>
      </c>
      <c r="AE17">
        <v>3084.72192</v>
      </c>
      <c r="AF17">
        <v>87796.984379999994</v>
      </c>
      <c r="AG17">
        <v>268.23275999999998</v>
      </c>
      <c r="AH17">
        <v>28</v>
      </c>
      <c r="AI17">
        <v>1498.220253</v>
      </c>
      <c r="AJ17">
        <v>185.044983</v>
      </c>
      <c r="AK17">
        <v>11724</v>
      </c>
      <c r="AL17">
        <v>15632</v>
      </c>
    </row>
    <row r="18" spans="1:38" x14ac:dyDescent="0.25">
      <c r="A18">
        <v>16936</v>
      </c>
      <c r="B18" t="s">
        <v>169</v>
      </c>
      <c r="C18">
        <v>27320</v>
      </c>
      <c r="D18">
        <v>35177</v>
      </c>
      <c r="E18" t="s">
        <v>225</v>
      </c>
      <c r="F18">
        <v>2</v>
      </c>
      <c r="G18">
        <v>113</v>
      </c>
      <c r="H18">
        <v>3.2250000000000001E-2</v>
      </c>
      <c r="I18">
        <v>13</v>
      </c>
      <c r="J18" t="s">
        <v>176</v>
      </c>
      <c r="K18">
        <v>12050</v>
      </c>
      <c r="L18">
        <v>1430</v>
      </c>
      <c r="M18">
        <v>6.4500000000000002E-2</v>
      </c>
      <c r="N18">
        <v>856.05829000000006</v>
      </c>
      <c r="O18">
        <v>5.4420000000000003E-2</v>
      </c>
      <c r="P18">
        <v>1840.8054199999999</v>
      </c>
      <c r="Q18">
        <v>21.55</v>
      </c>
      <c r="R18">
        <v>2304.3713400000001</v>
      </c>
      <c r="S18">
        <v>0.40286</v>
      </c>
      <c r="T18">
        <v>3900.23047</v>
      </c>
      <c r="U18">
        <v>18.16</v>
      </c>
      <c r="V18">
        <v>3416.5910600000002</v>
      </c>
      <c r="W18">
        <v>0.3982</v>
      </c>
      <c r="X18">
        <v>5261.9038099999998</v>
      </c>
      <c r="Y18">
        <v>21.04</v>
      </c>
      <c r="Z18">
        <v>3930.5695799999999</v>
      </c>
      <c r="AA18">
        <v>0.91622000000000003</v>
      </c>
      <c r="AB18">
        <v>4857.8095700000003</v>
      </c>
      <c r="AC18">
        <v>10.81</v>
      </c>
      <c r="AD18">
        <v>10507.589840000001</v>
      </c>
      <c r="AE18">
        <v>338.86977999999999</v>
      </c>
      <c r="AF18">
        <v>15860.749019999999</v>
      </c>
      <c r="AG18">
        <v>22.336590000000001</v>
      </c>
      <c r="AH18">
        <v>25.5</v>
      </c>
      <c r="AI18">
        <v>201.07683399999999</v>
      </c>
      <c r="AJ18">
        <v>15.818548</v>
      </c>
      <c r="AK18">
        <v>4290</v>
      </c>
      <c r="AL18">
        <v>5720</v>
      </c>
    </row>
    <row r="19" spans="1:38" x14ac:dyDescent="0.25">
      <c r="A19">
        <v>16938</v>
      </c>
      <c r="B19" t="s">
        <v>169</v>
      </c>
      <c r="C19">
        <v>27322</v>
      </c>
      <c r="D19">
        <v>34923</v>
      </c>
      <c r="E19" t="s">
        <v>226</v>
      </c>
      <c r="F19">
        <v>4</v>
      </c>
      <c r="G19">
        <v>115</v>
      </c>
      <c r="H19">
        <v>2.9909999999999999E-2</v>
      </c>
      <c r="I19">
        <v>15</v>
      </c>
      <c r="J19" t="s">
        <v>177</v>
      </c>
      <c r="K19">
        <v>28200</v>
      </c>
      <c r="L19">
        <v>3118</v>
      </c>
      <c r="M19">
        <v>0.11964</v>
      </c>
      <c r="N19">
        <v>5204.7075199999999</v>
      </c>
      <c r="O19">
        <v>0.15175</v>
      </c>
      <c r="P19">
        <v>5204.7075199999999</v>
      </c>
      <c r="Q19">
        <v>21.74</v>
      </c>
      <c r="R19">
        <v>9203.0078099999992</v>
      </c>
      <c r="S19">
        <v>0.73789000000000005</v>
      </c>
      <c r="T19">
        <v>9203.0078099999992</v>
      </c>
      <c r="U19">
        <v>9.84</v>
      </c>
      <c r="V19">
        <v>10270.403319999999</v>
      </c>
      <c r="W19">
        <v>0.54898000000000002</v>
      </c>
      <c r="X19">
        <v>10270.403319999999</v>
      </c>
      <c r="Y19">
        <v>20.9</v>
      </c>
      <c r="Z19">
        <v>3117.2033700000002</v>
      </c>
      <c r="AA19">
        <v>0.33324999999999999</v>
      </c>
      <c r="AB19">
        <v>3117.2033700000002</v>
      </c>
      <c r="AC19">
        <v>21.06</v>
      </c>
      <c r="AD19">
        <v>27795.322270000001</v>
      </c>
      <c r="AE19">
        <v>831.35808999999995</v>
      </c>
      <c r="AF19">
        <v>27795.322270000001</v>
      </c>
      <c r="AG19">
        <v>54.25956</v>
      </c>
      <c r="AH19">
        <v>25.5</v>
      </c>
      <c r="AI19">
        <v>368.49751700000002</v>
      </c>
      <c r="AJ19">
        <v>32.400916000000002</v>
      </c>
      <c r="AK19">
        <v>9354</v>
      </c>
      <c r="AL19">
        <v>12472</v>
      </c>
    </row>
    <row r="20" spans="1:38" x14ac:dyDescent="0.25">
      <c r="A20">
        <v>16969</v>
      </c>
      <c r="B20" t="s">
        <v>169</v>
      </c>
      <c r="C20">
        <v>27341</v>
      </c>
      <c r="D20">
        <v>30459</v>
      </c>
      <c r="E20" t="s">
        <v>227</v>
      </c>
      <c r="F20">
        <v>4</v>
      </c>
      <c r="G20">
        <v>115</v>
      </c>
      <c r="H20">
        <v>6.3079999999999997E-2</v>
      </c>
      <c r="I20">
        <v>15</v>
      </c>
      <c r="J20" t="s">
        <v>178</v>
      </c>
      <c r="K20">
        <v>33000</v>
      </c>
      <c r="L20">
        <v>3149</v>
      </c>
      <c r="M20">
        <v>0.25231999999999999</v>
      </c>
      <c r="N20">
        <v>4219.0961900000002</v>
      </c>
      <c r="O20">
        <v>0.12180000000000001</v>
      </c>
      <c r="P20">
        <v>4219.0961900000002</v>
      </c>
      <c r="Q20">
        <v>27.22</v>
      </c>
      <c r="R20">
        <v>9612.9218799999999</v>
      </c>
      <c r="S20">
        <v>0.76317000000000002</v>
      </c>
      <c r="T20">
        <v>9612.9218799999999</v>
      </c>
      <c r="U20">
        <v>13.87</v>
      </c>
      <c r="V20">
        <v>12166.340819999999</v>
      </c>
      <c r="W20">
        <v>0.64393</v>
      </c>
      <c r="X20">
        <v>12166.340819999999</v>
      </c>
      <c r="Y20">
        <v>25.87</v>
      </c>
      <c r="Z20">
        <v>6933.3247099999999</v>
      </c>
      <c r="AA20">
        <v>0.73392000000000002</v>
      </c>
      <c r="AB20">
        <v>6933.3247099999999</v>
      </c>
      <c r="AC20">
        <v>18.03</v>
      </c>
      <c r="AD20">
        <v>32931.683590000001</v>
      </c>
      <c r="AE20">
        <v>2077.3305700000001</v>
      </c>
      <c r="AF20">
        <v>32931.683590000001</v>
      </c>
      <c r="AG20">
        <v>107.4192</v>
      </c>
      <c r="AH20">
        <v>29.75</v>
      </c>
      <c r="AI20">
        <v>1043.7372</v>
      </c>
      <c r="AJ20">
        <v>67.976061999999999</v>
      </c>
      <c r="AK20">
        <v>9447</v>
      </c>
      <c r="AL20">
        <v>12596</v>
      </c>
    </row>
    <row r="21" spans="1:38" x14ac:dyDescent="0.25">
      <c r="A21">
        <v>16970</v>
      </c>
      <c r="B21" t="s">
        <v>169</v>
      </c>
      <c r="C21">
        <v>27342</v>
      </c>
      <c r="D21">
        <v>30970</v>
      </c>
      <c r="E21" t="s">
        <v>228</v>
      </c>
      <c r="F21">
        <v>4</v>
      </c>
      <c r="G21">
        <v>115</v>
      </c>
      <c r="H21">
        <v>0.15628</v>
      </c>
      <c r="I21">
        <v>15</v>
      </c>
      <c r="J21" t="s">
        <v>177</v>
      </c>
      <c r="K21">
        <v>33000</v>
      </c>
      <c r="L21">
        <v>3149</v>
      </c>
      <c r="M21">
        <v>0.62512000000000001</v>
      </c>
      <c r="N21">
        <v>3074.9279799999999</v>
      </c>
      <c r="O21">
        <v>8.8770000000000002E-2</v>
      </c>
      <c r="P21">
        <v>3074.9279799999999</v>
      </c>
      <c r="Q21">
        <v>27.25</v>
      </c>
      <c r="R21">
        <v>8227.35059</v>
      </c>
      <c r="S21">
        <v>0.65317000000000003</v>
      </c>
      <c r="T21">
        <v>8227.35059</v>
      </c>
      <c r="U21">
        <v>16.05</v>
      </c>
      <c r="V21">
        <v>8389.8212899999999</v>
      </c>
      <c r="W21">
        <v>0.44405</v>
      </c>
      <c r="X21">
        <v>8389.8212899999999</v>
      </c>
      <c r="Y21">
        <v>26.78</v>
      </c>
      <c r="Z21">
        <v>1882.07446</v>
      </c>
      <c r="AA21">
        <v>0.19922000000000001</v>
      </c>
      <c r="AB21">
        <v>1882.07446</v>
      </c>
      <c r="AC21">
        <v>27.02</v>
      </c>
      <c r="AD21">
        <v>21574.17383</v>
      </c>
      <c r="AE21">
        <v>3371.6118200000001</v>
      </c>
      <c r="AF21">
        <v>21574.17383</v>
      </c>
      <c r="AG21">
        <v>157.59128000000001</v>
      </c>
      <c r="AH21">
        <v>29.75</v>
      </c>
      <c r="AI21">
        <v>1579.900907</v>
      </c>
      <c r="AJ21">
        <v>90.995965999999996</v>
      </c>
      <c r="AK21">
        <v>9447</v>
      </c>
      <c r="AL21">
        <v>12596</v>
      </c>
    </row>
    <row r="22" spans="1:38" x14ac:dyDescent="0.25">
      <c r="A22">
        <v>16973</v>
      </c>
      <c r="B22" t="s">
        <v>169</v>
      </c>
      <c r="C22">
        <v>27344</v>
      </c>
      <c r="D22">
        <v>34928</v>
      </c>
      <c r="E22" t="s">
        <v>229</v>
      </c>
      <c r="F22">
        <v>4</v>
      </c>
      <c r="G22">
        <v>115</v>
      </c>
      <c r="H22">
        <v>0.12084</v>
      </c>
      <c r="I22">
        <v>15</v>
      </c>
      <c r="J22" t="s">
        <v>178</v>
      </c>
      <c r="K22">
        <v>33000</v>
      </c>
      <c r="L22">
        <v>3149</v>
      </c>
      <c r="M22">
        <v>0.48336000000000001</v>
      </c>
      <c r="N22">
        <v>3611.9072299999998</v>
      </c>
      <c r="O22">
        <v>0.10427</v>
      </c>
      <c r="P22">
        <v>3611.9072299999998</v>
      </c>
      <c r="Q22">
        <v>27.24</v>
      </c>
      <c r="R22">
        <v>4419.8701199999996</v>
      </c>
      <c r="S22">
        <v>0.35088999999999998</v>
      </c>
      <c r="T22">
        <v>4419.8701199999996</v>
      </c>
      <c r="U22">
        <v>25.19</v>
      </c>
      <c r="V22">
        <v>6288.49316</v>
      </c>
      <c r="W22">
        <v>0.33283000000000001</v>
      </c>
      <c r="X22">
        <v>6288.49316</v>
      </c>
      <c r="Y22">
        <v>26.97</v>
      </c>
      <c r="Z22">
        <v>4474.53125</v>
      </c>
      <c r="AA22">
        <v>0.47365000000000002</v>
      </c>
      <c r="AB22">
        <v>4474.53125</v>
      </c>
      <c r="AC22">
        <v>25.12</v>
      </c>
      <c r="AD22">
        <v>18794.800780000001</v>
      </c>
      <c r="AE22">
        <v>2271.1638200000002</v>
      </c>
      <c r="AF22">
        <v>18794.800780000001</v>
      </c>
      <c r="AG22">
        <v>86.926190000000005</v>
      </c>
      <c r="AH22">
        <v>29.75</v>
      </c>
      <c r="AI22">
        <v>1074.7994450000001</v>
      </c>
      <c r="AJ22">
        <v>42.727516999999999</v>
      </c>
      <c r="AK22">
        <v>9447</v>
      </c>
      <c r="AL22">
        <v>12596</v>
      </c>
    </row>
    <row r="23" spans="1:38" x14ac:dyDescent="0.25">
      <c r="A23">
        <v>21028</v>
      </c>
      <c r="B23" t="s">
        <v>169</v>
      </c>
      <c r="C23">
        <v>29225</v>
      </c>
      <c r="D23">
        <v>31375</v>
      </c>
      <c r="E23" t="s">
        <v>230</v>
      </c>
      <c r="F23">
        <v>5</v>
      </c>
      <c r="G23">
        <v>101</v>
      </c>
      <c r="H23">
        <v>0.25788</v>
      </c>
      <c r="I23">
        <v>1</v>
      </c>
      <c r="J23" t="s">
        <v>209</v>
      </c>
      <c r="K23">
        <v>159750</v>
      </c>
      <c r="L23">
        <v>11111</v>
      </c>
      <c r="M23">
        <v>1.2894000000000001</v>
      </c>
      <c r="N23">
        <v>32613.078130000002</v>
      </c>
      <c r="O23">
        <v>0.26684000000000002</v>
      </c>
      <c r="P23">
        <v>32613.078130000002</v>
      </c>
      <c r="Q23">
        <v>67.959999999999994</v>
      </c>
      <c r="R23">
        <v>44781.121090000001</v>
      </c>
      <c r="S23">
        <v>1.00759</v>
      </c>
      <c r="T23">
        <v>44781.121090000001</v>
      </c>
      <c r="U23">
        <v>12.92</v>
      </c>
      <c r="V23">
        <v>54485.257810000003</v>
      </c>
      <c r="W23">
        <v>0.81728999999999996</v>
      </c>
      <c r="X23">
        <v>54485.257810000003</v>
      </c>
      <c r="Y23">
        <v>62.19</v>
      </c>
      <c r="Z23">
        <v>30420.400389999999</v>
      </c>
      <c r="AA23">
        <v>0.91261999999999999</v>
      </c>
      <c r="AB23">
        <v>30420.400389999999</v>
      </c>
      <c r="AC23">
        <v>26.71</v>
      </c>
      <c r="AD23">
        <v>162299.85938000001</v>
      </c>
      <c r="AE23">
        <v>41853.886720000002</v>
      </c>
      <c r="AF23">
        <v>162299.85938000001</v>
      </c>
      <c r="AG23">
        <v>1537.2075199999999</v>
      </c>
      <c r="AH23">
        <v>68</v>
      </c>
      <c r="AI23">
        <v>19392.968529000002</v>
      </c>
      <c r="AJ23">
        <v>1187.5233149999999</v>
      </c>
      <c r="AK23">
        <v>33333</v>
      </c>
      <c r="AL23">
        <v>44444</v>
      </c>
    </row>
    <row r="24" spans="1:38" x14ac:dyDescent="0.25">
      <c r="A24">
        <v>22528</v>
      </c>
      <c r="B24" t="s">
        <v>169</v>
      </c>
      <c r="C24">
        <v>29838</v>
      </c>
      <c r="D24">
        <v>22787</v>
      </c>
      <c r="E24" t="s">
        <v>212</v>
      </c>
      <c r="F24">
        <v>4</v>
      </c>
      <c r="G24">
        <v>119</v>
      </c>
      <c r="H24">
        <v>0.22869</v>
      </c>
      <c r="I24">
        <v>19</v>
      </c>
      <c r="J24" t="s">
        <v>171</v>
      </c>
      <c r="K24">
        <v>42550</v>
      </c>
      <c r="L24">
        <v>3908</v>
      </c>
      <c r="M24">
        <v>0.91476000000000002</v>
      </c>
      <c r="N24">
        <v>7011.7661099999996</v>
      </c>
      <c r="O24">
        <v>0.16311</v>
      </c>
      <c r="P24">
        <v>11235.297850000001</v>
      </c>
      <c r="Q24">
        <v>24.64</v>
      </c>
      <c r="R24">
        <v>15183.55762</v>
      </c>
      <c r="S24">
        <v>0.97131000000000001</v>
      </c>
      <c r="T24">
        <v>27109.64258</v>
      </c>
      <c r="U24">
        <v>8.89</v>
      </c>
      <c r="V24">
        <v>14597.17188</v>
      </c>
      <c r="W24">
        <v>0.62253000000000003</v>
      </c>
      <c r="X24">
        <v>27940.595700000002</v>
      </c>
      <c r="Y24">
        <v>23.12</v>
      </c>
      <c r="Z24">
        <v>5736.3735399999996</v>
      </c>
      <c r="AA24">
        <v>0.48927999999999999</v>
      </c>
      <c r="AB24">
        <v>13911.10547</v>
      </c>
      <c r="AC24">
        <v>21.94</v>
      </c>
      <c r="AD24">
        <v>42528.867189999997</v>
      </c>
      <c r="AE24">
        <v>9725.9267600000003</v>
      </c>
      <c r="AF24">
        <v>80196.640629999994</v>
      </c>
      <c r="AG24">
        <v>659.84564</v>
      </c>
      <c r="AH24">
        <v>28</v>
      </c>
      <c r="AI24">
        <v>4784.1790229999997</v>
      </c>
      <c r="AJ24">
        <v>450.38070699999997</v>
      </c>
      <c r="AK24">
        <v>11724</v>
      </c>
      <c r="AL24">
        <v>15632</v>
      </c>
    </row>
    <row r="25" spans="1:38" x14ac:dyDescent="0.25">
      <c r="A25">
        <v>22529</v>
      </c>
      <c r="B25" t="s">
        <v>169</v>
      </c>
      <c r="C25">
        <v>29838</v>
      </c>
      <c r="D25">
        <v>31860</v>
      </c>
      <c r="E25" t="s">
        <v>231</v>
      </c>
      <c r="F25">
        <v>4</v>
      </c>
      <c r="G25">
        <v>119</v>
      </c>
      <c r="H25">
        <v>0.23895</v>
      </c>
      <c r="I25">
        <v>19</v>
      </c>
      <c r="J25" t="s">
        <v>171</v>
      </c>
      <c r="K25">
        <v>42550</v>
      </c>
      <c r="L25">
        <v>3908</v>
      </c>
      <c r="M25">
        <v>0.95579999999999998</v>
      </c>
      <c r="N25">
        <v>2996.1584499999999</v>
      </c>
      <c r="O25">
        <v>6.9699999999999998E-2</v>
      </c>
      <c r="P25">
        <v>8372.2685500000007</v>
      </c>
      <c r="Q25">
        <v>24.89</v>
      </c>
      <c r="R25">
        <v>10686.174800000001</v>
      </c>
      <c r="S25">
        <v>0.68361000000000005</v>
      </c>
      <c r="T25">
        <v>22988.416020000001</v>
      </c>
      <c r="U25">
        <v>13.65</v>
      </c>
      <c r="V25">
        <v>10196.813480000001</v>
      </c>
      <c r="W25">
        <v>0.43486999999999998</v>
      </c>
      <c r="X25">
        <v>21640.59375</v>
      </c>
      <c r="Y25">
        <v>24.27</v>
      </c>
      <c r="Z25">
        <v>6415.2783200000003</v>
      </c>
      <c r="AA25">
        <v>0.54718999999999995</v>
      </c>
      <c r="AB25">
        <v>11231.037109999999</v>
      </c>
      <c r="AC25">
        <v>20.46</v>
      </c>
      <c r="AD25">
        <v>30294.425780000001</v>
      </c>
      <c r="AE25">
        <v>7238.8530300000002</v>
      </c>
      <c r="AF25">
        <v>64232.316409999999</v>
      </c>
      <c r="AG25">
        <v>391.14650999999998</v>
      </c>
      <c r="AH25">
        <v>28</v>
      </c>
      <c r="AI25">
        <v>4086.39221</v>
      </c>
      <c r="AJ25">
        <v>261.99008400000002</v>
      </c>
      <c r="AK25">
        <v>11724</v>
      </c>
      <c r="AL25">
        <v>15632</v>
      </c>
    </row>
    <row r="26" spans="1:38" x14ac:dyDescent="0.25">
      <c r="A26">
        <v>22533</v>
      </c>
      <c r="B26" t="s">
        <v>169</v>
      </c>
      <c r="C26">
        <v>29841</v>
      </c>
      <c r="D26">
        <v>30966</v>
      </c>
      <c r="E26" t="s">
        <v>232</v>
      </c>
      <c r="F26">
        <v>4</v>
      </c>
      <c r="G26">
        <v>115</v>
      </c>
      <c r="H26">
        <v>7.8369999999999995E-2</v>
      </c>
      <c r="I26">
        <v>15</v>
      </c>
      <c r="J26" t="s">
        <v>178</v>
      </c>
      <c r="K26">
        <v>33000</v>
      </c>
      <c r="L26">
        <v>3149</v>
      </c>
      <c r="M26">
        <v>0.31347999999999998</v>
      </c>
      <c r="N26">
        <v>5246.8891599999997</v>
      </c>
      <c r="O26">
        <v>0.15146999999999999</v>
      </c>
      <c r="P26">
        <v>5246.8891599999997</v>
      </c>
      <c r="Q26">
        <v>27.19</v>
      </c>
      <c r="R26">
        <v>7620.4462899999999</v>
      </c>
      <c r="S26">
        <v>0.60499000000000003</v>
      </c>
      <c r="T26">
        <v>7620.4462899999999</v>
      </c>
      <c r="U26">
        <v>17</v>
      </c>
      <c r="V26">
        <v>10230.08887</v>
      </c>
      <c r="W26">
        <v>0.54144999999999999</v>
      </c>
      <c r="X26">
        <v>10230.08887</v>
      </c>
      <c r="Y26">
        <v>26.55</v>
      </c>
      <c r="Z26">
        <v>6193.0991199999999</v>
      </c>
      <c r="AA26">
        <v>0.65556000000000003</v>
      </c>
      <c r="AB26">
        <v>6193.0991199999999</v>
      </c>
      <c r="AC26">
        <v>19.07</v>
      </c>
      <c r="AD26">
        <v>29290.523440000001</v>
      </c>
      <c r="AE26">
        <v>2295.49829</v>
      </c>
      <c r="AF26">
        <v>29290.523440000001</v>
      </c>
      <c r="AG26">
        <v>105.90161999999999</v>
      </c>
      <c r="AH26">
        <v>29.75</v>
      </c>
      <c r="AI26">
        <v>1082.5675180000001</v>
      </c>
      <c r="AJ26">
        <v>60.581392999999998</v>
      </c>
      <c r="AK26">
        <v>9447</v>
      </c>
      <c r="AL26">
        <v>12596</v>
      </c>
    </row>
    <row r="27" spans="1:38" x14ac:dyDescent="0.25">
      <c r="A27">
        <v>23583</v>
      </c>
      <c r="B27" t="s">
        <v>169</v>
      </c>
      <c r="C27">
        <v>30422</v>
      </c>
      <c r="D27">
        <v>34909</v>
      </c>
      <c r="E27" t="s">
        <v>233</v>
      </c>
      <c r="F27">
        <v>4</v>
      </c>
      <c r="G27">
        <v>115</v>
      </c>
      <c r="H27">
        <v>3.3000000000000002E-2</v>
      </c>
      <c r="I27">
        <v>15</v>
      </c>
      <c r="J27" t="s">
        <v>180</v>
      </c>
      <c r="K27">
        <v>28200</v>
      </c>
      <c r="L27">
        <v>3118</v>
      </c>
      <c r="M27">
        <v>0.13200000000000001</v>
      </c>
      <c r="N27">
        <v>94.177679999999995</v>
      </c>
      <c r="O27">
        <v>2.7499999999999998E-3</v>
      </c>
      <c r="P27">
        <v>94.177679999999995</v>
      </c>
      <c r="Q27">
        <v>21.92</v>
      </c>
      <c r="R27">
        <v>155.61026000000001</v>
      </c>
      <c r="S27">
        <v>1.248E-2</v>
      </c>
      <c r="T27">
        <v>155.61026000000001</v>
      </c>
      <c r="U27">
        <v>21.89</v>
      </c>
      <c r="V27">
        <v>225.74055000000001</v>
      </c>
      <c r="W27">
        <v>1.2070000000000001E-2</v>
      </c>
      <c r="X27">
        <v>225.74055000000001</v>
      </c>
      <c r="Y27">
        <v>21.91</v>
      </c>
      <c r="Z27">
        <v>97.412310000000005</v>
      </c>
      <c r="AA27">
        <v>1.0410000000000001E-2</v>
      </c>
      <c r="AB27">
        <v>97.412310000000005</v>
      </c>
      <c r="AC27">
        <v>21.9</v>
      </c>
      <c r="AD27">
        <v>572.94079999999997</v>
      </c>
      <c r="AE27">
        <v>18.907050000000002</v>
      </c>
      <c r="AF27">
        <v>572.94079999999997</v>
      </c>
      <c r="AG27">
        <v>0.86316000000000004</v>
      </c>
      <c r="AH27">
        <v>25.5</v>
      </c>
      <c r="AI27">
        <v>8.3497450000000004</v>
      </c>
      <c r="AJ27">
        <v>0.38137399999999999</v>
      </c>
      <c r="AK27">
        <v>9354</v>
      </c>
      <c r="AL27">
        <v>12472</v>
      </c>
    </row>
    <row r="28" spans="1:38" x14ac:dyDescent="0.25">
      <c r="A28">
        <v>23601</v>
      </c>
      <c r="B28" t="s">
        <v>169</v>
      </c>
      <c r="C28">
        <v>30431</v>
      </c>
      <c r="D28">
        <v>34921</v>
      </c>
      <c r="E28" t="s">
        <v>234</v>
      </c>
      <c r="F28">
        <v>4</v>
      </c>
      <c r="G28">
        <v>115</v>
      </c>
      <c r="H28">
        <v>2.9180000000000001E-2</v>
      </c>
      <c r="I28">
        <v>15</v>
      </c>
      <c r="J28" t="s">
        <v>177</v>
      </c>
      <c r="K28">
        <v>28200</v>
      </c>
      <c r="L28">
        <v>3118</v>
      </c>
      <c r="M28">
        <v>0.11672</v>
      </c>
      <c r="N28">
        <v>5197.3535199999997</v>
      </c>
      <c r="O28">
        <v>0.15154000000000001</v>
      </c>
      <c r="P28">
        <v>5197.3535199999997</v>
      </c>
      <c r="Q28">
        <v>21.74</v>
      </c>
      <c r="R28">
        <v>9676.6386700000003</v>
      </c>
      <c r="S28">
        <v>0.77586999999999995</v>
      </c>
      <c r="T28">
        <v>9676.6386700000003</v>
      </c>
      <c r="U28">
        <v>9.33</v>
      </c>
      <c r="V28">
        <v>10694.521479999999</v>
      </c>
      <c r="W28">
        <v>0.57164999999999999</v>
      </c>
      <c r="X28">
        <v>10694.521479999999</v>
      </c>
      <c r="Y28">
        <v>20.81</v>
      </c>
      <c r="Z28">
        <v>3219.1230500000001</v>
      </c>
      <c r="AA28">
        <v>0.34414</v>
      </c>
      <c r="AB28">
        <v>3219.1230500000001</v>
      </c>
      <c r="AC28">
        <v>21.01</v>
      </c>
      <c r="AD28">
        <v>28787.636719999999</v>
      </c>
      <c r="AE28">
        <v>840.02324999999996</v>
      </c>
      <c r="AF28">
        <v>28787.636719999999</v>
      </c>
      <c r="AG28">
        <v>56.707039999999999</v>
      </c>
      <c r="AH28">
        <v>25.5</v>
      </c>
      <c r="AI28">
        <v>376.29832199999998</v>
      </c>
      <c r="AJ28">
        <v>34.735047000000002</v>
      </c>
      <c r="AK28">
        <v>9354</v>
      </c>
      <c r="AL28">
        <v>12472</v>
      </c>
    </row>
    <row r="29" spans="1:38" x14ac:dyDescent="0.25">
      <c r="A29">
        <v>23610</v>
      </c>
      <c r="B29" t="s">
        <v>169</v>
      </c>
      <c r="C29">
        <v>30435</v>
      </c>
      <c r="D29">
        <v>34925</v>
      </c>
      <c r="E29" t="s">
        <v>235</v>
      </c>
      <c r="F29">
        <v>4</v>
      </c>
      <c r="G29">
        <v>115</v>
      </c>
      <c r="H29">
        <v>3.2969999999999999E-2</v>
      </c>
      <c r="I29">
        <v>15</v>
      </c>
      <c r="J29" t="s">
        <v>177</v>
      </c>
      <c r="K29">
        <v>28200</v>
      </c>
      <c r="L29">
        <v>3118</v>
      </c>
      <c r="M29">
        <v>0.13188</v>
      </c>
      <c r="N29">
        <v>4686.9072299999998</v>
      </c>
      <c r="O29">
        <v>0.13664999999999999</v>
      </c>
      <c r="P29">
        <v>4686.9072299999998</v>
      </c>
      <c r="Q29">
        <v>21.76</v>
      </c>
      <c r="R29">
        <v>8763.6259800000007</v>
      </c>
      <c r="S29">
        <v>0.70265999999999995</v>
      </c>
      <c r="T29">
        <v>8763.6259800000007</v>
      </c>
      <c r="U29">
        <v>10.32</v>
      </c>
      <c r="V29">
        <v>9117.8759800000007</v>
      </c>
      <c r="W29">
        <v>0.48737999999999998</v>
      </c>
      <c r="X29">
        <v>9117.8759800000007</v>
      </c>
      <c r="Y29">
        <v>21.1</v>
      </c>
      <c r="Z29">
        <v>1835.1467299999999</v>
      </c>
      <c r="AA29">
        <v>0.19619</v>
      </c>
      <c r="AB29">
        <v>1835.1467299999999</v>
      </c>
      <c r="AC29">
        <v>21.53</v>
      </c>
      <c r="AD29">
        <v>24403.556639999999</v>
      </c>
      <c r="AE29">
        <v>804.58527000000004</v>
      </c>
      <c r="AF29">
        <v>24403.556639999999</v>
      </c>
      <c r="AG29">
        <v>52.156660000000002</v>
      </c>
      <c r="AH29">
        <v>25.5</v>
      </c>
      <c r="AI29">
        <v>349.44153699999998</v>
      </c>
      <c r="AJ29">
        <v>30.808002999999999</v>
      </c>
      <c r="AK29">
        <v>9354</v>
      </c>
      <c r="AL29">
        <v>12472</v>
      </c>
    </row>
    <row r="30" spans="1:38" x14ac:dyDescent="0.25">
      <c r="A30">
        <v>23617</v>
      </c>
      <c r="B30" t="s">
        <v>169</v>
      </c>
      <c r="C30">
        <v>30439</v>
      </c>
      <c r="D30">
        <v>30971</v>
      </c>
      <c r="E30" t="s">
        <v>236</v>
      </c>
      <c r="F30">
        <v>4</v>
      </c>
      <c r="G30">
        <v>115</v>
      </c>
      <c r="H30">
        <v>6.336E-2</v>
      </c>
      <c r="I30">
        <v>15</v>
      </c>
      <c r="J30" t="s">
        <v>177</v>
      </c>
      <c r="K30">
        <v>33000</v>
      </c>
      <c r="L30">
        <v>3149</v>
      </c>
      <c r="M30">
        <v>0.25344</v>
      </c>
      <c r="N30">
        <v>5892.8945299999996</v>
      </c>
      <c r="O30">
        <v>0.17011999999999999</v>
      </c>
      <c r="P30">
        <v>5892.8945299999996</v>
      </c>
      <c r="Q30">
        <v>27.17</v>
      </c>
      <c r="R30">
        <v>11986.31934</v>
      </c>
      <c r="S30">
        <v>0.9516</v>
      </c>
      <c r="T30">
        <v>11986.31934</v>
      </c>
      <c r="U30">
        <v>10.53</v>
      </c>
      <c r="V30">
        <v>11596.64551</v>
      </c>
      <c r="W30">
        <v>0.61377000000000004</v>
      </c>
      <c r="X30">
        <v>11596.64551</v>
      </c>
      <c r="Y30">
        <v>26.02</v>
      </c>
      <c r="Z30">
        <v>3039.13843</v>
      </c>
      <c r="AA30">
        <v>0.32169999999999999</v>
      </c>
      <c r="AB30">
        <v>3039.13843</v>
      </c>
      <c r="AC30">
        <v>26.7</v>
      </c>
      <c r="AD30">
        <v>32514.998049999998</v>
      </c>
      <c r="AE30">
        <v>2060.1501499999999</v>
      </c>
      <c r="AF30">
        <v>32514.998049999998</v>
      </c>
      <c r="AG30">
        <v>121.31533</v>
      </c>
      <c r="AH30">
        <v>29.75</v>
      </c>
      <c r="AI30">
        <v>952.01297699999998</v>
      </c>
      <c r="AJ30">
        <v>79.334788000000003</v>
      </c>
      <c r="AK30">
        <v>9447</v>
      </c>
      <c r="AL30">
        <v>12596</v>
      </c>
    </row>
    <row r="31" spans="1:38" x14ac:dyDescent="0.25">
      <c r="A31">
        <v>23622</v>
      </c>
      <c r="B31" t="s">
        <v>169</v>
      </c>
      <c r="C31">
        <v>30441</v>
      </c>
      <c r="D31">
        <v>35196</v>
      </c>
      <c r="E31" t="s">
        <v>237</v>
      </c>
      <c r="F31">
        <v>4</v>
      </c>
      <c r="G31">
        <v>115</v>
      </c>
      <c r="H31">
        <v>3.1879999999999999E-2</v>
      </c>
      <c r="I31">
        <v>15</v>
      </c>
      <c r="J31" t="s">
        <v>181</v>
      </c>
      <c r="K31">
        <v>28200</v>
      </c>
      <c r="L31">
        <v>3118</v>
      </c>
      <c r="M31">
        <v>0.12751999999999999</v>
      </c>
      <c r="N31">
        <v>1190.7055700000001</v>
      </c>
      <c r="O31">
        <v>3.4720000000000001E-2</v>
      </c>
      <c r="P31">
        <v>1190.7055700000001</v>
      </c>
      <c r="Q31">
        <v>21.88</v>
      </c>
      <c r="R31">
        <v>5106.9326199999996</v>
      </c>
      <c r="S31">
        <v>0.40947</v>
      </c>
      <c r="T31">
        <v>5106.9326199999996</v>
      </c>
      <c r="U31">
        <v>17.03</v>
      </c>
      <c r="V31">
        <v>5841.71533</v>
      </c>
      <c r="W31">
        <v>0.31225999999999998</v>
      </c>
      <c r="X31">
        <v>5841.71533</v>
      </c>
      <c r="Y31">
        <v>21.5</v>
      </c>
      <c r="Z31">
        <v>2156.6296400000001</v>
      </c>
      <c r="AA31">
        <v>0.23055999999999999</v>
      </c>
      <c r="AB31">
        <v>2156.6296400000001</v>
      </c>
      <c r="AC31">
        <v>21.44</v>
      </c>
      <c r="AD31">
        <v>14295.983399999999</v>
      </c>
      <c r="AE31">
        <v>455.75592</v>
      </c>
      <c r="AF31">
        <v>14295.983399999999</v>
      </c>
      <c r="AG31">
        <v>23.16385</v>
      </c>
      <c r="AH31">
        <v>25.5</v>
      </c>
      <c r="AI31">
        <v>231.56235599999999</v>
      </c>
      <c r="AJ31">
        <v>12.766908000000001</v>
      </c>
      <c r="AK31">
        <v>9354</v>
      </c>
      <c r="AL31">
        <v>12472</v>
      </c>
    </row>
    <row r="32" spans="1:38" x14ac:dyDescent="0.25">
      <c r="A32">
        <v>23623</v>
      </c>
      <c r="B32" t="s">
        <v>169</v>
      </c>
      <c r="C32">
        <v>30442</v>
      </c>
      <c r="D32">
        <v>34946</v>
      </c>
      <c r="E32" t="s">
        <v>238</v>
      </c>
      <c r="F32">
        <v>4</v>
      </c>
      <c r="G32">
        <v>115</v>
      </c>
      <c r="H32">
        <v>3.1969999999999998E-2</v>
      </c>
      <c r="I32">
        <v>15</v>
      </c>
      <c r="J32" t="s">
        <v>178</v>
      </c>
      <c r="K32">
        <v>28200</v>
      </c>
      <c r="L32">
        <v>3118</v>
      </c>
      <c r="M32">
        <v>0.12787999999999999</v>
      </c>
      <c r="N32">
        <v>4815.9228499999999</v>
      </c>
      <c r="O32">
        <v>0.14041000000000001</v>
      </c>
      <c r="P32">
        <v>4815.9228499999999</v>
      </c>
      <c r="Q32">
        <v>21.76</v>
      </c>
      <c r="R32">
        <v>7088.3300799999997</v>
      </c>
      <c r="S32">
        <v>0.56833999999999996</v>
      </c>
      <c r="T32">
        <v>7088.3300799999997</v>
      </c>
      <c r="U32">
        <v>12.13</v>
      </c>
      <c r="V32">
        <v>7997.6533200000003</v>
      </c>
      <c r="W32">
        <v>0.42749999999999999</v>
      </c>
      <c r="X32">
        <v>7997.6533200000003</v>
      </c>
      <c r="Y32">
        <v>21.26</v>
      </c>
      <c r="Z32">
        <v>1442.42371</v>
      </c>
      <c r="AA32">
        <v>0.1542</v>
      </c>
      <c r="AB32">
        <v>1442.42371</v>
      </c>
      <c r="AC32">
        <v>21.63</v>
      </c>
      <c r="AD32">
        <v>21344.33008</v>
      </c>
      <c r="AE32">
        <v>682.37829999999997</v>
      </c>
      <c r="AF32">
        <v>21344.33008</v>
      </c>
      <c r="AG32">
        <v>39.916240000000002</v>
      </c>
      <c r="AH32">
        <v>25.5</v>
      </c>
      <c r="AI32">
        <v>272.72821399999998</v>
      </c>
      <c r="AJ32">
        <v>20.814063999999998</v>
      </c>
      <c r="AK32">
        <v>9354</v>
      </c>
      <c r="AL32">
        <v>12472</v>
      </c>
    </row>
    <row r="33" spans="1:38" x14ac:dyDescent="0.25">
      <c r="A33">
        <v>23625</v>
      </c>
      <c r="B33" t="s">
        <v>169</v>
      </c>
      <c r="C33">
        <v>30443</v>
      </c>
      <c r="D33">
        <v>34945</v>
      </c>
      <c r="E33" t="s">
        <v>239</v>
      </c>
      <c r="F33">
        <v>4</v>
      </c>
      <c r="G33">
        <v>115</v>
      </c>
      <c r="H33">
        <v>3.1040000000000002E-2</v>
      </c>
      <c r="I33">
        <v>15</v>
      </c>
      <c r="J33" t="s">
        <v>178</v>
      </c>
      <c r="K33">
        <v>28200</v>
      </c>
      <c r="L33">
        <v>3118</v>
      </c>
      <c r="M33">
        <v>0.12416000000000001</v>
      </c>
      <c r="N33">
        <v>3073.6928699999999</v>
      </c>
      <c r="O33">
        <v>8.9620000000000005E-2</v>
      </c>
      <c r="P33">
        <v>3073.6928699999999</v>
      </c>
      <c r="Q33">
        <v>21.82</v>
      </c>
      <c r="R33">
        <v>6170.4726600000004</v>
      </c>
      <c r="S33">
        <v>0.49475000000000002</v>
      </c>
      <c r="T33">
        <v>6170.4726600000004</v>
      </c>
      <c r="U33">
        <v>13.03</v>
      </c>
      <c r="V33">
        <v>7332.78125</v>
      </c>
      <c r="W33">
        <v>0.39195999999999998</v>
      </c>
      <c r="X33">
        <v>7332.78125</v>
      </c>
      <c r="Y33">
        <v>21.34</v>
      </c>
      <c r="Z33">
        <v>1559.1914099999999</v>
      </c>
      <c r="AA33">
        <v>0.16669</v>
      </c>
      <c r="AB33">
        <v>1559.1914099999999</v>
      </c>
      <c r="AC33">
        <v>21.6</v>
      </c>
      <c r="AD33">
        <v>18136.13867</v>
      </c>
      <c r="AE33">
        <v>562.94574</v>
      </c>
      <c r="AF33">
        <v>18136.13867</v>
      </c>
      <c r="AG33">
        <v>31.97822</v>
      </c>
      <c r="AH33">
        <v>25.5</v>
      </c>
      <c r="AI33">
        <v>239.92877100000001</v>
      </c>
      <c r="AJ33">
        <v>16.939885</v>
      </c>
      <c r="AK33">
        <v>9354</v>
      </c>
      <c r="AL33">
        <v>12472</v>
      </c>
    </row>
    <row r="34" spans="1:38" x14ac:dyDescent="0.25">
      <c r="A34">
        <v>23627</v>
      </c>
      <c r="B34" t="s">
        <v>169</v>
      </c>
      <c r="C34">
        <v>30444</v>
      </c>
      <c r="D34">
        <v>34944</v>
      </c>
      <c r="E34" t="s">
        <v>240</v>
      </c>
      <c r="F34">
        <v>4</v>
      </c>
      <c r="G34">
        <v>115</v>
      </c>
      <c r="H34">
        <v>3.1789999999999999E-2</v>
      </c>
      <c r="I34">
        <v>15</v>
      </c>
      <c r="J34" t="s">
        <v>178</v>
      </c>
      <c r="K34">
        <v>28200</v>
      </c>
      <c r="L34">
        <v>3118</v>
      </c>
      <c r="M34">
        <v>0.12716</v>
      </c>
      <c r="N34">
        <v>3526.3937999999998</v>
      </c>
      <c r="O34">
        <v>0.10281999999999999</v>
      </c>
      <c r="P34">
        <v>3526.3937999999998</v>
      </c>
      <c r="Q34">
        <v>21.8</v>
      </c>
      <c r="R34">
        <v>6912.9008800000001</v>
      </c>
      <c r="S34">
        <v>0.55427000000000004</v>
      </c>
      <c r="T34">
        <v>6912.9008800000001</v>
      </c>
      <c r="U34">
        <v>12.31</v>
      </c>
      <c r="V34">
        <v>8578.3632799999996</v>
      </c>
      <c r="W34">
        <v>0.45854</v>
      </c>
      <c r="X34">
        <v>8578.3632799999996</v>
      </c>
      <c r="Y34">
        <v>21.18</v>
      </c>
      <c r="Z34">
        <v>2139.47363</v>
      </c>
      <c r="AA34">
        <v>0.22872000000000001</v>
      </c>
      <c r="AB34">
        <v>2139.47363</v>
      </c>
      <c r="AC34">
        <v>21.44</v>
      </c>
      <c r="AD34">
        <v>21157.130860000001</v>
      </c>
      <c r="AE34">
        <v>672.58520999999996</v>
      </c>
      <c r="AF34">
        <v>21157.130860000001</v>
      </c>
      <c r="AG34">
        <v>39.042560000000002</v>
      </c>
      <c r="AH34">
        <v>25.5</v>
      </c>
      <c r="AI34">
        <v>287.77498100000003</v>
      </c>
      <c r="AJ34">
        <v>21.024531</v>
      </c>
      <c r="AK34">
        <v>9354</v>
      </c>
      <c r="AL34">
        <v>12472</v>
      </c>
    </row>
    <row r="35" spans="1:38" x14ac:dyDescent="0.25">
      <c r="A35">
        <v>23630</v>
      </c>
      <c r="B35" t="s">
        <v>169</v>
      </c>
      <c r="C35">
        <v>30445</v>
      </c>
      <c r="D35">
        <v>34943</v>
      </c>
      <c r="E35" t="s">
        <v>241</v>
      </c>
      <c r="F35">
        <v>4</v>
      </c>
      <c r="G35">
        <v>115</v>
      </c>
      <c r="H35">
        <v>3.2599999999999997E-2</v>
      </c>
      <c r="I35">
        <v>15</v>
      </c>
      <c r="J35" t="s">
        <v>178</v>
      </c>
      <c r="K35">
        <v>28200</v>
      </c>
      <c r="L35">
        <v>3118</v>
      </c>
      <c r="M35">
        <v>0.13039999999999999</v>
      </c>
      <c r="N35">
        <v>2302.3439899999998</v>
      </c>
      <c r="O35">
        <v>6.7129999999999995E-2</v>
      </c>
      <c r="P35">
        <v>2302.3439899999998</v>
      </c>
      <c r="Q35">
        <v>21.85</v>
      </c>
      <c r="R35">
        <v>6425.9907199999998</v>
      </c>
      <c r="S35">
        <v>0.51522999999999997</v>
      </c>
      <c r="T35">
        <v>6425.9907199999998</v>
      </c>
      <c r="U35">
        <v>12.79</v>
      </c>
      <c r="V35">
        <v>6912.6352500000003</v>
      </c>
      <c r="W35">
        <v>0.3695</v>
      </c>
      <c r="X35">
        <v>6912.6352500000003</v>
      </c>
      <c r="Y35">
        <v>21.39</v>
      </c>
      <c r="Z35">
        <v>1557.4283399999999</v>
      </c>
      <c r="AA35">
        <v>0.16650000000000001</v>
      </c>
      <c r="AB35">
        <v>1557.4283399999999</v>
      </c>
      <c r="AC35">
        <v>21.6</v>
      </c>
      <c r="AD35">
        <v>17198.398440000001</v>
      </c>
      <c r="AE35">
        <v>560.66778999999997</v>
      </c>
      <c r="AF35">
        <v>17198.398440000001</v>
      </c>
      <c r="AG35">
        <v>32.700020000000002</v>
      </c>
      <c r="AH35">
        <v>25.5</v>
      </c>
      <c r="AI35">
        <v>260.25946499999998</v>
      </c>
      <c r="AJ35">
        <v>18.729555000000001</v>
      </c>
      <c r="AK35">
        <v>9354</v>
      </c>
      <c r="AL35">
        <v>12472</v>
      </c>
    </row>
    <row r="36" spans="1:38" x14ac:dyDescent="0.25">
      <c r="A36">
        <v>23631</v>
      </c>
      <c r="B36" t="s">
        <v>169</v>
      </c>
      <c r="C36">
        <v>30446</v>
      </c>
      <c r="D36">
        <v>34942</v>
      </c>
      <c r="E36" t="s">
        <v>242</v>
      </c>
      <c r="F36">
        <v>4</v>
      </c>
      <c r="G36">
        <v>115</v>
      </c>
      <c r="H36">
        <v>3.1690000000000003E-2</v>
      </c>
      <c r="I36">
        <v>15</v>
      </c>
      <c r="J36" t="s">
        <v>178</v>
      </c>
      <c r="K36">
        <v>28200</v>
      </c>
      <c r="L36">
        <v>3118</v>
      </c>
      <c r="M36">
        <v>0.12676000000000001</v>
      </c>
      <c r="N36">
        <v>1681.0551800000001</v>
      </c>
      <c r="O36">
        <v>4.9009999999999998E-2</v>
      </c>
      <c r="P36">
        <v>1681.0551800000001</v>
      </c>
      <c r="Q36">
        <v>21.87</v>
      </c>
      <c r="R36">
        <v>7573.8393599999999</v>
      </c>
      <c r="S36">
        <v>0.60726999999999998</v>
      </c>
      <c r="T36">
        <v>7573.8393599999999</v>
      </c>
      <c r="U36">
        <v>11.61</v>
      </c>
      <c r="V36">
        <v>6651.2241199999999</v>
      </c>
      <c r="W36">
        <v>0.35553000000000001</v>
      </c>
      <c r="X36">
        <v>6651.2241199999999</v>
      </c>
      <c r="Y36">
        <v>21.42</v>
      </c>
      <c r="Z36">
        <v>1594.82629</v>
      </c>
      <c r="AA36">
        <v>0.17050000000000001</v>
      </c>
      <c r="AB36">
        <v>1594.82629</v>
      </c>
      <c r="AC36">
        <v>21.6</v>
      </c>
      <c r="AD36">
        <v>17500.945309999999</v>
      </c>
      <c r="AE36">
        <v>554.60497999999995</v>
      </c>
      <c r="AF36">
        <v>17500.945309999999</v>
      </c>
      <c r="AG36">
        <v>35.289029999999997</v>
      </c>
      <c r="AH36">
        <v>25.5</v>
      </c>
      <c r="AI36">
        <v>290.55502799999999</v>
      </c>
      <c r="AJ36">
        <v>23.012943</v>
      </c>
      <c r="AK36">
        <v>9354</v>
      </c>
      <c r="AL36">
        <v>12472</v>
      </c>
    </row>
    <row r="37" spans="1:38" x14ac:dyDescent="0.25">
      <c r="A37">
        <v>23634</v>
      </c>
      <c r="B37" t="s">
        <v>169</v>
      </c>
      <c r="C37">
        <v>30447</v>
      </c>
      <c r="D37">
        <v>34941</v>
      </c>
      <c r="E37" t="s">
        <v>243</v>
      </c>
      <c r="F37">
        <v>4</v>
      </c>
      <c r="G37">
        <v>115</v>
      </c>
      <c r="H37">
        <v>3.32E-2</v>
      </c>
      <c r="I37">
        <v>15</v>
      </c>
      <c r="J37" t="s">
        <v>178</v>
      </c>
      <c r="K37">
        <v>28200</v>
      </c>
      <c r="L37">
        <v>3118</v>
      </c>
      <c r="M37">
        <v>0.1328</v>
      </c>
      <c r="N37">
        <v>2022.68713</v>
      </c>
      <c r="O37">
        <v>5.8970000000000002E-2</v>
      </c>
      <c r="P37">
        <v>2022.68713</v>
      </c>
      <c r="Q37">
        <v>21.85</v>
      </c>
      <c r="R37">
        <v>7750.3730500000001</v>
      </c>
      <c r="S37">
        <v>0.62141999999999997</v>
      </c>
      <c r="T37">
        <v>7750.3730500000001</v>
      </c>
      <c r="U37">
        <v>11.42</v>
      </c>
      <c r="V37">
        <v>7846.3027300000003</v>
      </c>
      <c r="W37">
        <v>0.41941000000000001</v>
      </c>
      <c r="X37">
        <v>7846.3027300000003</v>
      </c>
      <c r="Y37">
        <v>21.28</v>
      </c>
      <c r="Z37">
        <v>2768.1369599999998</v>
      </c>
      <c r="AA37">
        <v>0.29593000000000003</v>
      </c>
      <c r="AB37">
        <v>2768.1369599999998</v>
      </c>
      <c r="AC37">
        <v>21.22</v>
      </c>
      <c r="AD37">
        <v>20387.5</v>
      </c>
      <c r="AE37">
        <v>676.86499000000003</v>
      </c>
      <c r="AF37">
        <v>20387.5</v>
      </c>
      <c r="AG37">
        <v>42.177439999999997</v>
      </c>
      <c r="AH37">
        <v>25.5</v>
      </c>
      <c r="AI37">
        <v>349.21452699999998</v>
      </c>
      <c r="AJ37">
        <v>26.862653000000002</v>
      </c>
      <c r="AK37">
        <v>9354</v>
      </c>
      <c r="AL37">
        <v>12472</v>
      </c>
    </row>
    <row r="38" spans="1:38" x14ac:dyDescent="0.25">
      <c r="A38">
        <v>23635</v>
      </c>
      <c r="B38" t="s">
        <v>169</v>
      </c>
      <c r="C38">
        <v>30448</v>
      </c>
      <c r="D38">
        <v>34940</v>
      </c>
      <c r="E38" t="s">
        <v>244</v>
      </c>
      <c r="F38">
        <v>4</v>
      </c>
      <c r="G38">
        <v>115</v>
      </c>
      <c r="H38">
        <v>3.0970000000000001E-2</v>
      </c>
      <c r="I38">
        <v>15</v>
      </c>
      <c r="J38" t="s">
        <v>178</v>
      </c>
      <c r="K38">
        <v>28200</v>
      </c>
      <c r="L38">
        <v>3118</v>
      </c>
      <c r="M38">
        <v>0.12388</v>
      </c>
      <c r="N38">
        <v>3156.01001</v>
      </c>
      <c r="O38">
        <v>9.2020000000000005E-2</v>
      </c>
      <c r="P38">
        <v>3156.01001</v>
      </c>
      <c r="Q38">
        <v>21.82</v>
      </c>
      <c r="R38">
        <v>9473.1240199999993</v>
      </c>
      <c r="S38">
        <v>0.75954999999999995</v>
      </c>
      <c r="T38">
        <v>9473.1240199999993</v>
      </c>
      <c r="U38">
        <v>9.5500000000000007</v>
      </c>
      <c r="V38">
        <v>10461.13379</v>
      </c>
      <c r="W38">
        <v>0.55918000000000001</v>
      </c>
      <c r="X38">
        <v>10461.13379</v>
      </c>
      <c r="Y38">
        <v>20.86</v>
      </c>
      <c r="Z38">
        <v>3882.3005400000002</v>
      </c>
      <c r="AA38">
        <v>0.41504000000000002</v>
      </c>
      <c r="AB38">
        <v>3882.3005400000002</v>
      </c>
      <c r="AC38">
        <v>20.21</v>
      </c>
      <c r="AD38">
        <v>26972.568360000001</v>
      </c>
      <c r="AE38">
        <v>835.34045000000003</v>
      </c>
      <c r="AF38">
        <v>26972.568360000001</v>
      </c>
      <c r="AG38">
        <v>56.680639999999997</v>
      </c>
      <c r="AH38">
        <v>25.5</v>
      </c>
      <c r="AI38">
        <v>413.61749500000002</v>
      </c>
      <c r="AJ38">
        <v>36.669970999999997</v>
      </c>
      <c r="AK38">
        <v>9354</v>
      </c>
      <c r="AL38">
        <v>12472</v>
      </c>
    </row>
    <row r="39" spans="1:38" x14ac:dyDescent="0.25">
      <c r="A39">
        <v>23638</v>
      </c>
      <c r="B39" t="s">
        <v>169</v>
      </c>
      <c r="C39">
        <v>30449</v>
      </c>
      <c r="D39">
        <v>34939</v>
      </c>
      <c r="E39" t="s">
        <v>245</v>
      </c>
      <c r="F39">
        <v>4</v>
      </c>
      <c r="G39">
        <v>115</v>
      </c>
      <c r="H39">
        <v>3.27E-2</v>
      </c>
      <c r="I39">
        <v>15</v>
      </c>
      <c r="J39" t="s">
        <v>178</v>
      </c>
      <c r="K39">
        <v>28200</v>
      </c>
      <c r="L39">
        <v>3118</v>
      </c>
      <c r="M39">
        <v>0.1308</v>
      </c>
      <c r="N39">
        <v>3998.4001499999999</v>
      </c>
      <c r="O39">
        <v>0.11658</v>
      </c>
      <c r="P39">
        <v>3998.4001499999999</v>
      </c>
      <c r="Q39">
        <v>21.79</v>
      </c>
      <c r="R39">
        <v>9337.0253900000007</v>
      </c>
      <c r="S39">
        <v>0.74863999999999997</v>
      </c>
      <c r="T39">
        <v>9337.0253900000007</v>
      </c>
      <c r="U39">
        <v>9.69</v>
      </c>
      <c r="V39">
        <v>10994.59375</v>
      </c>
      <c r="W39">
        <v>0.58769000000000005</v>
      </c>
      <c r="X39">
        <v>10994.59375</v>
      </c>
      <c r="Y39">
        <v>20.74</v>
      </c>
      <c r="Z39">
        <v>4705.1469699999998</v>
      </c>
      <c r="AA39">
        <v>0.50300999999999996</v>
      </c>
      <c r="AB39">
        <v>4705.1469699999998</v>
      </c>
      <c r="AC39">
        <v>18.670000000000002</v>
      </c>
      <c r="AD39">
        <v>29035.166020000001</v>
      </c>
      <c r="AE39">
        <v>949.44994999999994</v>
      </c>
      <c r="AF39">
        <v>29035.166020000001</v>
      </c>
      <c r="AG39">
        <v>63.084910000000001</v>
      </c>
      <c r="AH39">
        <v>25.5</v>
      </c>
      <c r="AI39">
        <v>459.17901499999999</v>
      </c>
      <c r="AJ39">
        <v>39.749783999999998</v>
      </c>
      <c r="AK39">
        <v>9354</v>
      </c>
      <c r="AL39">
        <v>12472</v>
      </c>
    </row>
    <row r="40" spans="1:38" x14ac:dyDescent="0.25">
      <c r="A40">
        <v>23639</v>
      </c>
      <c r="B40" t="s">
        <v>169</v>
      </c>
      <c r="C40">
        <v>30450</v>
      </c>
      <c r="D40">
        <v>34938</v>
      </c>
      <c r="E40" t="s">
        <v>246</v>
      </c>
      <c r="F40">
        <v>4</v>
      </c>
      <c r="G40">
        <v>115</v>
      </c>
      <c r="H40">
        <v>3.1269999999999999E-2</v>
      </c>
      <c r="I40">
        <v>15</v>
      </c>
      <c r="J40" t="s">
        <v>178</v>
      </c>
      <c r="K40">
        <v>28200</v>
      </c>
      <c r="L40">
        <v>3118</v>
      </c>
      <c r="M40">
        <v>0.12508</v>
      </c>
      <c r="N40">
        <v>3252.1945799999999</v>
      </c>
      <c r="O40">
        <v>9.4820000000000002E-2</v>
      </c>
      <c r="P40">
        <v>3252.1945799999999</v>
      </c>
      <c r="Q40">
        <v>21.81</v>
      </c>
      <c r="R40">
        <v>8850.1591800000006</v>
      </c>
      <c r="S40">
        <v>0.70960000000000001</v>
      </c>
      <c r="T40">
        <v>8850.1591800000006</v>
      </c>
      <c r="U40">
        <v>10.220000000000001</v>
      </c>
      <c r="V40">
        <v>10044.27637</v>
      </c>
      <c r="W40">
        <v>0.53690000000000004</v>
      </c>
      <c r="X40">
        <v>10044.27637</v>
      </c>
      <c r="Y40">
        <v>20.94</v>
      </c>
      <c r="Z40">
        <v>4602.3393599999999</v>
      </c>
      <c r="AA40">
        <v>0.49202000000000001</v>
      </c>
      <c r="AB40">
        <v>4602.3393599999999</v>
      </c>
      <c r="AC40">
        <v>18.88</v>
      </c>
      <c r="AD40">
        <v>26748.96875</v>
      </c>
      <c r="AE40">
        <v>836.44030999999995</v>
      </c>
      <c r="AF40">
        <v>26748.96875</v>
      </c>
      <c r="AG40">
        <v>54.363419999999998</v>
      </c>
      <c r="AH40">
        <v>25.5</v>
      </c>
      <c r="AI40">
        <v>420.65964400000001</v>
      </c>
      <c r="AJ40">
        <v>34.701340999999999</v>
      </c>
      <c r="AK40">
        <v>9354</v>
      </c>
      <c r="AL40">
        <v>12472</v>
      </c>
    </row>
    <row r="41" spans="1:38" x14ac:dyDescent="0.25">
      <c r="A41">
        <v>23641</v>
      </c>
      <c r="B41" t="s">
        <v>169</v>
      </c>
      <c r="C41">
        <v>30451</v>
      </c>
      <c r="D41">
        <v>34937</v>
      </c>
      <c r="E41" t="s">
        <v>247</v>
      </c>
      <c r="F41">
        <v>4</v>
      </c>
      <c r="G41">
        <v>115</v>
      </c>
      <c r="H41">
        <v>3.1600000000000003E-2</v>
      </c>
      <c r="I41">
        <v>15</v>
      </c>
      <c r="J41" t="s">
        <v>178</v>
      </c>
      <c r="K41">
        <v>28200</v>
      </c>
      <c r="L41">
        <v>3118</v>
      </c>
      <c r="M41">
        <v>0.12640000000000001</v>
      </c>
      <c r="N41">
        <v>2169.4174800000001</v>
      </c>
      <c r="O41">
        <v>6.3250000000000001E-2</v>
      </c>
      <c r="P41">
        <v>2169.4174800000001</v>
      </c>
      <c r="Q41">
        <v>21.85</v>
      </c>
      <c r="R41">
        <v>7514.4921899999999</v>
      </c>
      <c r="S41">
        <v>0.60250999999999999</v>
      </c>
      <c r="T41">
        <v>7514.4921899999999</v>
      </c>
      <c r="U41">
        <v>11.68</v>
      </c>
      <c r="V41">
        <v>8338.0810500000007</v>
      </c>
      <c r="W41">
        <v>0.44569999999999999</v>
      </c>
      <c r="X41">
        <v>8338.0810500000007</v>
      </c>
      <c r="Y41">
        <v>21.22</v>
      </c>
      <c r="Z41">
        <v>3903.7856400000001</v>
      </c>
      <c r="AA41">
        <v>0.41733999999999999</v>
      </c>
      <c r="AB41">
        <v>3903.7856400000001</v>
      </c>
      <c r="AC41">
        <v>20.190000000000001</v>
      </c>
      <c r="AD41">
        <v>21925.777340000001</v>
      </c>
      <c r="AE41">
        <v>692.85455000000002</v>
      </c>
      <c r="AF41">
        <v>21925.777340000001</v>
      </c>
      <c r="AG41">
        <v>41.994450000000001</v>
      </c>
      <c r="AH41">
        <v>25.5</v>
      </c>
      <c r="AI41">
        <v>360.81756200000001</v>
      </c>
      <c r="AJ41">
        <v>26.440238999999998</v>
      </c>
      <c r="AK41">
        <v>9354</v>
      </c>
      <c r="AL41">
        <v>12472</v>
      </c>
    </row>
    <row r="42" spans="1:38" x14ac:dyDescent="0.25">
      <c r="A42">
        <v>23646</v>
      </c>
      <c r="B42" t="s">
        <v>169</v>
      </c>
      <c r="C42">
        <v>30453</v>
      </c>
      <c r="D42">
        <v>34936</v>
      </c>
      <c r="E42" t="s">
        <v>248</v>
      </c>
      <c r="F42">
        <v>4</v>
      </c>
      <c r="G42">
        <v>115</v>
      </c>
      <c r="H42">
        <v>3.1879999999999999E-2</v>
      </c>
      <c r="I42">
        <v>15</v>
      </c>
      <c r="J42" t="s">
        <v>178</v>
      </c>
      <c r="K42">
        <v>28200</v>
      </c>
      <c r="L42">
        <v>3118</v>
      </c>
      <c r="M42">
        <v>0.12751999999999999</v>
      </c>
      <c r="N42">
        <v>3540.5417499999999</v>
      </c>
      <c r="O42">
        <v>0.10323</v>
      </c>
      <c r="P42">
        <v>3540.5417499999999</v>
      </c>
      <c r="Q42">
        <v>21.8</v>
      </c>
      <c r="R42">
        <v>7970.9506799999999</v>
      </c>
      <c r="S42">
        <v>0.63910999999999996</v>
      </c>
      <c r="T42">
        <v>7970.9506799999999</v>
      </c>
      <c r="U42">
        <v>11.18</v>
      </c>
      <c r="V42">
        <v>10377.554690000001</v>
      </c>
      <c r="W42">
        <v>0.55471000000000004</v>
      </c>
      <c r="X42">
        <v>10377.554690000001</v>
      </c>
      <c r="Y42">
        <v>20.87</v>
      </c>
      <c r="Z42">
        <v>5634.2128899999998</v>
      </c>
      <c r="AA42">
        <v>0.60233000000000003</v>
      </c>
      <c r="AB42">
        <v>5634.2128899999998</v>
      </c>
      <c r="AC42">
        <v>13.71</v>
      </c>
      <c r="AD42">
        <v>27523.259770000001</v>
      </c>
      <c r="AE42">
        <v>877.44146999999998</v>
      </c>
      <c r="AF42">
        <v>27523.259770000001</v>
      </c>
      <c r="AG42">
        <v>56.860500000000002</v>
      </c>
      <c r="AH42">
        <v>25.5</v>
      </c>
      <c r="AI42">
        <v>433.732598</v>
      </c>
      <c r="AJ42">
        <v>35.830618999999999</v>
      </c>
      <c r="AK42">
        <v>9354</v>
      </c>
      <c r="AL42">
        <v>12472</v>
      </c>
    </row>
    <row r="43" spans="1:38" x14ac:dyDescent="0.25">
      <c r="A43">
        <v>23648</v>
      </c>
      <c r="B43" t="s">
        <v>169</v>
      </c>
      <c r="C43">
        <v>30454</v>
      </c>
      <c r="D43">
        <v>34935</v>
      </c>
      <c r="E43" t="s">
        <v>249</v>
      </c>
      <c r="F43">
        <v>4</v>
      </c>
      <c r="G43">
        <v>115</v>
      </c>
      <c r="H43">
        <v>3.022E-2</v>
      </c>
      <c r="I43">
        <v>15</v>
      </c>
      <c r="J43" t="s">
        <v>178</v>
      </c>
      <c r="K43">
        <v>28200</v>
      </c>
      <c r="L43">
        <v>3118</v>
      </c>
      <c r="M43">
        <v>0.12088</v>
      </c>
      <c r="N43">
        <v>3050.2739299999998</v>
      </c>
      <c r="O43">
        <v>8.8929999999999995E-2</v>
      </c>
      <c r="P43">
        <v>3050.2739299999998</v>
      </c>
      <c r="Q43">
        <v>21.82</v>
      </c>
      <c r="R43">
        <v>8222.4668000000001</v>
      </c>
      <c r="S43">
        <v>0.65927000000000002</v>
      </c>
      <c r="T43">
        <v>8222.4668000000001</v>
      </c>
      <c r="U43">
        <v>10.91</v>
      </c>
      <c r="V43">
        <v>10011.01074</v>
      </c>
      <c r="W43">
        <v>0.53512000000000004</v>
      </c>
      <c r="X43">
        <v>10011.01074</v>
      </c>
      <c r="Y43">
        <v>20.95</v>
      </c>
      <c r="Z43">
        <v>5529.7392600000003</v>
      </c>
      <c r="AA43">
        <v>0.59116000000000002</v>
      </c>
      <c r="AB43">
        <v>5529.7392600000003</v>
      </c>
      <c r="AC43">
        <v>14.39</v>
      </c>
      <c r="AD43">
        <v>26813.490229999999</v>
      </c>
      <c r="AE43">
        <v>810.30371000000002</v>
      </c>
      <c r="AF43">
        <v>26813.490229999999</v>
      </c>
      <c r="AG43">
        <v>53.053780000000003</v>
      </c>
      <c r="AH43">
        <v>25.5</v>
      </c>
      <c r="AI43">
        <v>415.59166800000003</v>
      </c>
      <c r="AJ43">
        <v>34.388542000000001</v>
      </c>
      <c r="AK43">
        <v>9354</v>
      </c>
      <c r="AL43">
        <v>12472</v>
      </c>
    </row>
    <row r="44" spans="1:38" x14ac:dyDescent="0.25">
      <c r="A44">
        <v>23650</v>
      </c>
      <c r="B44" t="s">
        <v>169</v>
      </c>
      <c r="C44">
        <v>30455</v>
      </c>
      <c r="D44">
        <v>34934</v>
      </c>
      <c r="E44" t="s">
        <v>250</v>
      </c>
      <c r="F44">
        <v>4</v>
      </c>
      <c r="G44">
        <v>115</v>
      </c>
      <c r="H44">
        <v>3.0769999999999999E-2</v>
      </c>
      <c r="I44">
        <v>15</v>
      </c>
      <c r="J44" t="s">
        <v>178</v>
      </c>
      <c r="K44">
        <v>28200</v>
      </c>
      <c r="L44">
        <v>3118</v>
      </c>
      <c r="M44">
        <v>0.12307999999999999</v>
      </c>
      <c r="N44">
        <v>2885.6962899999999</v>
      </c>
      <c r="O44">
        <v>8.4140000000000006E-2</v>
      </c>
      <c r="P44">
        <v>2885.6962899999999</v>
      </c>
      <c r="Q44">
        <v>21.83</v>
      </c>
      <c r="R44">
        <v>7560.3164100000004</v>
      </c>
      <c r="S44">
        <v>0.60618000000000005</v>
      </c>
      <c r="T44">
        <v>7560.3164100000004</v>
      </c>
      <c r="U44">
        <v>11.63</v>
      </c>
      <c r="V44">
        <v>9999.16309</v>
      </c>
      <c r="W44">
        <v>0.53449000000000002</v>
      </c>
      <c r="X44">
        <v>9999.16309</v>
      </c>
      <c r="Y44">
        <v>20.95</v>
      </c>
      <c r="Z44">
        <v>5982.5830100000003</v>
      </c>
      <c r="AA44">
        <v>0.63956999999999997</v>
      </c>
      <c r="AB44">
        <v>5982.5830100000003</v>
      </c>
      <c r="AC44">
        <v>13.2</v>
      </c>
      <c r="AD44">
        <v>26427.757809999999</v>
      </c>
      <c r="AE44">
        <v>813.18213000000003</v>
      </c>
      <c r="AF44">
        <v>26427.757809999999</v>
      </c>
      <c r="AG44">
        <v>52.702010000000001</v>
      </c>
      <c r="AH44">
        <v>25.5</v>
      </c>
      <c r="AI44">
        <v>416.71501599999999</v>
      </c>
      <c r="AJ44">
        <v>33.948424000000003</v>
      </c>
      <c r="AK44">
        <v>9354</v>
      </c>
      <c r="AL44">
        <v>12472</v>
      </c>
    </row>
    <row r="45" spans="1:38" x14ac:dyDescent="0.25">
      <c r="A45">
        <v>23653</v>
      </c>
      <c r="B45" t="s">
        <v>169</v>
      </c>
      <c r="C45">
        <v>30456</v>
      </c>
      <c r="D45">
        <v>34933</v>
      </c>
      <c r="E45" t="s">
        <v>251</v>
      </c>
      <c r="F45">
        <v>4</v>
      </c>
      <c r="G45">
        <v>115</v>
      </c>
      <c r="H45">
        <v>3.1820000000000001E-2</v>
      </c>
      <c r="I45">
        <v>15</v>
      </c>
      <c r="J45" t="s">
        <v>178</v>
      </c>
      <c r="K45">
        <v>28200</v>
      </c>
      <c r="L45">
        <v>3118</v>
      </c>
      <c r="M45">
        <v>0.12728</v>
      </c>
      <c r="N45">
        <v>2876.4824199999998</v>
      </c>
      <c r="O45">
        <v>8.387E-2</v>
      </c>
      <c r="P45">
        <v>2876.4824199999998</v>
      </c>
      <c r="Q45">
        <v>21.83</v>
      </c>
      <c r="R45">
        <v>7432.4814500000002</v>
      </c>
      <c r="S45">
        <v>0.59592999999999996</v>
      </c>
      <c r="T45">
        <v>7432.4814500000002</v>
      </c>
      <c r="U45">
        <v>11.76</v>
      </c>
      <c r="V45">
        <v>9945.6074200000003</v>
      </c>
      <c r="W45">
        <v>0.53161999999999998</v>
      </c>
      <c r="X45">
        <v>9945.6074200000003</v>
      </c>
      <c r="Y45">
        <v>20.96</v>
      </c>
      <c r="Z45">
        <v>5965.5053699999999</v>
      </c>
      <c r="AA45">
        <v>0.63775000000000004</v>
      </c>
      <c r="AB45">
        <v>5965.5053699999999</v>
      </c>
      <c r="AC45">
        <v>13.21</v>
      </c>
      <c r="AD45">
        <v>26220.07617</v>
      </c>
      <c r="AE45">
        <v>834.32281</v>
      </c>
      <c r="AF45">
        <v>26220.07617</v>
      </c>
      <c r="AG45">
        <v>53.771830000000001</v>
      </c>
      <c r="AH45">
        <v>25.5</v>
      </c>
      <c r="AI45">
        <v>426.32393000000002</v>
      </c>
      <c r="AJ45">
        <v>34.480272999999997</v>
      </c>
      <c r="AK45">
        <v>9354</v>
      </c>
      <c r="AL45">
        <v>12472</v>
      </c>
    </row>
    <row r="46" spans="1:38" x14ac:dyDescent="0.25">
      <c r="A46">
        <v>23658</v>
      </c>
      <c r="B46" t="s">
        <v>169</v>
      </c>
      <c r="C46">
        <v>30458</v>
      </c>
      <c r="D46">
        <v>34932</v>
      </c>
      <c r="E46" t="s">
        <v>252</v>
      </c>
      <c r="F46">
        <v>4</v>
      </c>
      <c r="G46">
        <v>115</v>
      </c>
      <c r="H46">
        <v>3.1960000000000002E-2</v>
      </c>
      <c r="I46">
        <v>15</v>
      </c>
      <c r="J46" t="s">
        <v>178</v>
      </c>
      <c r="K46">
        <v>28200</v>
      </c>
      <c r="L46">
        <v>3118</v>
      </c>
      <c r="M46">
        <v>0.12784000000000001</v>
      </c>
      <c r="N46">
        <v>2877.7206999999999</v>
      </c>
      <c r="O46">
        <v>8.3900000000000002E-2</v>
      </c>
      <c r="P46">
        <v>2877.7206999999999</v>
      </c>
      <c r="Q46">
        <v>21.83</v>
      </c>
      <c r="R46">
        <v>7387.4257799999996</v>
      </c>
      <c r="S46">
        <v>0.59231999999999996</v>
      </c>
      <c r="T46">
        <v>7387.4257799999996</v>
      </c>
      <c r="U46">
        <v>11.81</v>
      </c>
      <c r="V46">
        <v>9913.0976599999995</v>
      </c>
      <c r="W46">
        <v>0.52988999999999997</v>
      </c>
      <c r="X46">
        <v>9913.0976599999995</v>
      </c>
      <c r="Y46">
        <v>20.96</v>
      </c>
      <c r="Z46">
        <v>6507.4814500000002</v>
      </c>
      <c r="AA46">
        <v>0.69569000000000003</v>
      </c>
      <c r="AB46">
        <v>6507.4814500000002</v>
      </c>
      <c r="AC46">
        <v>12.71</v>
      </c>
      <c r="AD46">
        <v>26685.726559999999</v>
      </c>
      <c r="AE46">
        <v>852.87579000000005</v>
      </c>
      <c r="AF46">
        <v>26685.726559999999</v>
      </c>
      <c r="AG46">
        <v>55.683819999999997</v>
      </c>
      <c r="AH46">
        <v>25.5</v>
      </c>
      <c r="AI46">
        <v>444.08122600000002</v>
      </c>
      <c r="AJ46">
        <v>36.355134</v>
      </c>
      <c r="AK46">
        <v>9354</v>
      </c>
      <c r="AL46">
        <v>12472</v>
      </c>
    </row>
    <row r="47" spans="1:38" x14ac:dyDescent="0.25">
      <c r="A47">
        <v>23660</v>
      </c>
      <c r="B47" t="s">
        <v>169</v>
      </c>
      <c r="C47">
        <v>30459</v>
      </c>
      <c r="D47">
        <v>34930</v>
      </c>
      <c r="E47" t="s">
        <v>253</v>
      </c>
      <c r="F47">
        <v>4</v>
      </c>
      <c r="G47">
        <v>115</v>
      </c>
      <c r="H47">
        <v>3.124E-2</v>
      </c>
      <c r="I47">
        <v>15</v>
      </c>
      <c r="J47" t="s">
        <v>178</v>
      </c>
      <c r="K47">
        <v>28200</v>
      </c>
      <c r="L47">
        <v>3118</v>
      </c>
      <c r="M47">
        <v>0.12496</v>
      </c>
      <c r="N47">
        <v>4189.74658</v>
      </c>
      <c r="O47">
        <v>0.12216</v>
      </c>
      <c r="P47">
        <v>4189.74658</v>
      </c>
      <c r="Q47">
        <v>21.78</v>
      </c>
      <c r="R47">
        <v>9532.5761700000003</v>
      </c>
      <c r="S47">
        <v>0.76432</v>
      </c>
      <c r="T47">
        <v>9532.5761700000003</v>
      </c>
      <c r="U47">
        <v>9.48</v>
      </c>
      <c r="V47">
        <v>12037.837890000001</v>
      </c>
      <c r="W47">
        <v>0.64346000000000003</v>
      </c>
      <c r="X47">
        <v>12037.837890000001</v>
      </c>
      <c r="Y47">
        <v>20.09</v>
      </c>
      <c r="Z47">
        <v>6846.4575199999999</v>
      </c>
      <c r="AA47">
        <v>0.73192999999999997</v>
      </c>
      <c r="AB47">
        <v>6846.4575199999999</v>
      </c>
      <c r="AC47">
        <v>12.37</v>
      </c>
      <c r="AD47">
        <v>32606.617190000001</v>
      </c>
      <c r="AE47">
        <v>1018.6307399999999</v>
      </c>
      <c r="AF47">
        <v>32606.617190000001</v>
      </c>
      <c r="AG47">
        <v>73.432140000000004</v>
      </c>
      <c r="AH47">
        <v>25.5</v>
      </c>
      <c r="AI47">
        <v>511.68100399999997</v>
      </c>
      <c r="AJ47">
        <v>48.703746000000002</v>
      </c>
      <c r="AK47">
        <v>9354</v>
      </c>
      <c r="AL47">
        <v>12472</v>
      </c>
    </row>
    <row r="48" spans="1:38" x14ac:dyDescent="0.25">
      <c r="A48">
        <v>23914</v>
      </c>
      <c r="B48" t="s">
        <v>169</v>
      </c>
      <c r="C48">
        <v>30585</v>
      </c>
      <c r="D48">
        <v>40231</v>
      </c>
      <c r="E48" t="s">
        <v>254</v>
      </c>
      <c r="F48">
        <v>4</v>
      </c>
      <c r="G48">
        <v>115</v>
      </c>
      <c r="H48">
        <v>0.10809000000000001</v>
      </c>
      <c r="I48">
        <v>15</v>
      </c>
      <c r="J48" t="s">
        <v>177</v>
      </c>
      <c r="K48">
        <v>33000</v>
      </c>
      <c r="L48">
        <v>3149</v>
      </c>
      <c r="M48">
        <v>0.43236000000000002</v>
      </c>
      <c r="N48">
        <v>4213.5595700000003</v>
      </c>
      <c r="O48">
        <v>0.12164</v>
      </c>
      <c r="P48">
        <v>4213.5595700000003</v>
      </c>
      <c r="Q48">
        <v>27.22</v>
      </c>
      <c r="R48">
        <v>7581.1010699999997</v>
      </c>
      <c r="S48">
        <v>0.60187000000000002</v>
      </c>
      <c r="T48">
        <v>7581.1010699999997</v>
      </c>
      <c r="U48">
        <v>17.059999999999999</v>
      </c>
      <c r="V48">
        <v>8206.2080100000003</v>
      </c>
      <c r="W48">
        <v>0.43432999999999999</v>
      </c>
      <c r="X48">
        <v>8206.2080100000003</v>
      </c>
      <c r="Y48">
        <v>26.8</v>
      </c>
      <c r="Z48">
        <v>2785.7697800000001</v>
      </c>
      <c r="AA48">
        <v>0.29487999999999998</v>
      </c>
      <c r="AB48">
        <v>2785.7697800000001</v>
      </c>
      <c r="AC48">
        <v>26.79</v>
      </c>
      <c r="AD48">
        <v>22786.63867</v>
      </c>
      <c r="AE48">
        <v>2463.0078100000001</v>
      </c>
      <c r="AF48">
        <v>22786.63867</v>
      </c>
      <c r="AG48">
        <v>109.10198</v>
      </c>
      <c r="AH48">
        <v>29.75</v>
      </c>
      <c r="AI48">
        <v>1120.555053</v>
      </c>
      <c r="AJ48">
        <v>59.272682000000003</v>
      </c>
      <c r="AK48">
        <v>9447</v>
      </c>
      <c r="AL48">
        <v>12596</v>
      </c>
    </row>
    <row r="49" spans="1:38" x14ac:dyDescent="0.25">
      <c r="A49">
        <v>23928</v>
      </c>
      <c r="B49" t="s">
        <v>169</v>
      </c>
      <c r="C49">
        <v>30593</v>
      </c>
      <c r="D49">
        <v>27342</v>
      </c>
      <c r="E49" t="s">
        <v>255</v>
      </c>
      <c r="F49">
        <v>4</v>
      </c>
      <c r="G49">
        <v>115</v>
      </c>
      <c r="H49">
        <v>6.1440000000000002E-2</v>
      </c>
      <c r="I49">
        <v>15</v>
      </c>
      <c r="J49" t="s">
        <v>177</v>
      </c>
      <c r="K49">
        <v>33000</v>
      </c>
      <c r="L49">
        <v>3149</v>
      </c>
      <c r="M49">
        <v>0.24576000000000001</v>
      </c>
      <c r="N49">
        <v>3210.1684599999999</v>
      </c>
      <c r="O49">
        <v>9.2670000000000002E-2</v>
      </c>
      <c r="P49">
        <v>3210.1684599999999</v>
      </c>
      <c r="Q49">
        <v>27.25</v>
      </c>
      <c r="R49">
        <v>8437.3359400000008</v>
      </c>
      <c r="S49">
        <v>0.66983999999999999</v>
      </c>
      <c r="T49">
        <v>8437.3359400000008</v>
      </c>
      <c r="U49">
        <v>15.72</v>
      </c>
      <c r="V49">
        <v>8531.55566</v>
      </c>
      <c r="W49">
        <v>0.45155000000000001</v>
      </c>
      <c r="X49">
        <v>8531.55566</v>
      </c>
      <c r="Y49">
        <v>26.77</v>
      </c>
      <c r="Z49">
        <v>1870.2968800000001</v>
      </c>
      <c r="AA49">
        <v>0.19797999999999999</v>
      </c>
      <c r="AB49">
        <v>1870.2968800000001</v>
      </c>
      <c r="AC49">
        <v>27.02</v>
      </c>
      <c r="AD49">
        <v>22049.35742</v>
      </c>
      <c r="AE49">
        <v>1354.7123999999999</v>
      </c>
      <c r="AF49">
        <v>22049.35742</v>
      </c>
      <c r="AG49">
        <v>64.048000000000002</v>
      </c>
      <c r="AH49">
        <v>29.75</v>
      </c>
      <c r="AI49">
        <v>633.30094399999996</v>
      </c>
      <c r="AJ49">
        <v>37.229270999999997</v>
      </c>
      <c r="AK49">
        <v>9447</v>
      </c>
      <c r="AL49">
        <v>12596</v>
      </c>
    </row>
    <row r="50" spans="1:38" x14ac:dyDescent="0.25">
      <c r="A50">
        <v>23931</v>
      </c>
      <c r="B50" t="s">
        <v>169</v>
      </c>
      <c r="C50">
        <v>30594</v>
      </c>
      <c r="D50">
        <v>34929</v>
      </c>
      <c r="E50" t="s">
        <v>256</v>
      </c>
      <c r="F50">
        <v>4</v>
      </c>
      <c r="G50">
        <v>115</v>
      </c>
      <c r="H50">
        <v>3.2960000000000003E-2</v>
      </c>
      <c r="I50">
        <v>15</v>
      </c>
      <c r="J50" t="s">
        <v>178</v>
      </c>
      <c r="K50">
        <v>33000</v>
      </c>
      <c r="L50">
        <v>3149</v>
      </c>
      <c r="M50">
        <v>0.13184000000000001</v>
      </c>
      <c r="N50">
        <v>2418.4943800000001</v>
      </c>
      <c r="O50">
        <v>6.9819999999999993E-2</v>
      </c>
      <c r="P50">
        <v>2418.4943800000001</v>
      </c>
      <c r="Q50">
        <v>27.27</v>
      </c>
      <c r="R50">
        <v>4045.0341800000001</v>
      </c>
      <c r="S50">
        <v>0.32113999999999998</v>
      </c>
      <c r="T50">
        <v>4045.0341800000001</v>
      </c>
      <c r="U50">
        <v>25.88</v>
      </c>
      <c r="V50">
        <v>6026.9770500000004</v>
      </c>
      <c r="W50">
        <v>0.31899</v>
      </c>
      <c r="X50">
        <v>6026.9770500000004</v>
      </c>
      <c r="Y50">
        <v>26.99</v>
      </c>
      <c r="Z50">
        <v>3982.5417499999999</v>
      </c>
      <c r="AA50">
        <v>0.42157</v>
      </c>
      <c r="AB50">
        <v>3982.5417499999999</v>
      </c>
      <c r="AC50">
        <v>25.93</v>
      </c>
      <c r="AD50">
        <v>16473.046880000002</v>
      </c>
      <c r="AE50">
        <v>542.95165999999995</v>
      </c>
      <c r="AF50">
        <v>16473.046880000002</v>
      </c>
      <c r="AG50">
        <v>20.497129999999999</v>
      </c>
      <c r="AH50">
        <v>29.75</v>
      </c>
      <c r="AI50">
        <v>264.58891399999999</v>
      </c>
      <c r="AJ50">
        <v>10.213903</v>
      </c>
      <c r="AK50">
        <v>9447</v>
      </c>
      <c r="AL50">
        <v>12596</v>
      </c>
    </row>
    <row r="51" spans="1:38" x14ac:dyDescent="0.25">
      <c r="A51">
        <v>23947</v>
      </c>
      <c r="B51" t="s">
        <v>169</v>
      </c>
      <c r="C51">
        <v>30602</v>
      </c>
      <c r="D51">
        <v>40210</v>
      </c>
      <c r="E51" t="s">
        <v>257</v>
      </c>
      <c r="F51">
        <v>4</v>
      </c>
      <c r="G51">
        <v>115</v>
      </c>
      <c r="H51">
        <v>0.10122</v>
      </c>
      <c r="I51">
        <v>15</v>
      </c>
      <c r="J51" t="s">
        <v>178</v>
      </c>
      <c r="K51">
        <v>33000</v>
      </c>
      <c r="L51">
        <v>3149</v>
      </c>
      <c r="M51">
        <v>0.40488000000000002</v>
      </c>
      <c r="N51">
        <v>3627.7370599999999</v>
      </c>
      <c r="O51">
        <v>0.10473</v>
      </c>
      <c r="P51">
        <v>3627.7370599999999</v>
      </c>
      <c r="Q51">
        <v>27.24</v>
      </c>
      <c r="R51">
        <v>5156.22559</v>
      </c>
      <c r="S51">
        <v>0.40934999999999999</v>
      </c>
      <c r="T51">
        <v>5156.22559</v>
      </c>
      <c r="U51">
        <v>23.21</v>
      </c>
      <c r="V51">
        <v>6560.6914100000004</v>
      </c>
      <c r="W51">
        <v>0.34723999999999999</v>
      </c>
      <c r="X51">
        <v>6560.6914100000004</v>
      </c>
      <c r="Y51">
        <v>26.95</v>
      </c>
      <c r="Z51">
        <v>4430.9453100000001</v>
      </c>
      <c r="AA51">
        <v>0.46903</v>
      </c>
      <c r="AB51">
        <v>4430.9453100000001</v>
      </c>
      <c r="AC51">
        <v>25.18</v>
      </c>
      <c r="AD51">
        <v>19775.599610000001</v>
      </c>
      <c r="AE51">
        <v>2001.68616</v>
      </c>
      <c r="AF51">
        <v>19775.599610000001</v>
      </c>
      <c r="AG51">
        <v>78.419430000000006</v>
      </c>
      <c r="AH51">
        <v>29.75</v>
      </c>
      <c r="AI51">
        <v>970.413408</v>
      </c>
      <c r="AJ51">
        <v>40.29833</v>
      </c>
      <c r="AK51">
        <v>9447</v>
      </c>
      <c r="AL51">
        <v>12596</v>
      </c>
    </row>
    <row r="52" spans="1:38" x14ac:dyDescent="0.25">
      <c r="A52">
        <v>23973</v>
      </c>
      <c r="B52" t="s">
        <v>169</v>
      </c>
      <c r="C52">
        <v>30611</v>
      </c>
      <c r="D52">
        <v>40199</v>
      </c>
      <c r="E52" t="s">
        <v>258</v>
      </c>
      <c r="F52">
        <v>4</v>
      </c>
      <c r="G52">
        <v>115</v>
      </c>
      <c r="H52">
        <v>9.7509999999999999E-2</v>
      </c>
      <c r="I52">
        <v>15</v>
      </c>
      <c r="J52" t="s">
        <v>178</v>
      </c>
      <c r="K52">
        <v>33000</v>
      </c>
      <c r="L52">
        <v>3149</v>
      </c>
      <c r="M52">
        <v>0.39004</v>
      </c>
      <c r="N52">
        <v>3648.85815</v>
      </c>
      <c r="O52">
        <v>0.10534</v>
      </c>
      <c r="P52">
        <v>3648.85815</v>
      </c>
      <c r="Q52">
        <v>27.24</v>
      </c>
      <c r="R52">
        <v>5208.9199200000003</v>
      </c>
      <c r="S52">
        <v>0.41354000000000002</v>
      </c>
      <c r="T52">
        <v>5208.9199200000003</v>
      </c>
      <c r="U52">
        <v>23.02</v>
      </c>
      <c r="V52">
        <v>6620.4936500000003</v>
      </c>
      <c r="W52">
        <v>0.35039999999999999</v>
      </c>
      <c r="X52">
        <v>6620.4936500000003</v>
      </c>
      <c r="Y52">
        <v>26.95</v>
      </c>
      <c r="Z52">
        <v>4442.0253899999998</v>
      </c>
      <c r="AA52">
        <v>0.47020000000000001</v>
      </c>
      <c r="AB52">
        <v>4442.0253899999998</v>
      </c>
      <c r="AC52">
        <v>25.16</v>
      </c>
      <c r="AD52">
        <v>19920.296880000002</v>
      </c>
      <c r="AE52">
        <v>1942.42822</v>
      </c>
      <c r="AF52">
        <v>19920.296880000002</v>
      </c>
      <c r="AG52">
        <v>76.295699999999997</v>
      </c>
      <c r="AH52">
        <v>29.75</v>
      </c>
      <c r="AI52">
        <v>941.06370200000003</v>
      </c>
      <c r="AJ52">
        <v>39.279867000000003</v>
      </c>
      <c r="AK52">
        <v>9447</v>
      </c>
      <c r="AL52">
        <v>12596</v>
      </c>
    </row>
    <row r="53" spans="1:38" x14ac:dyDescent="0.25">
      <c r="A53">
        <v>23985</v>
      </c>
      <c r="B53" t="s">
        <v>169</v>
      </c>
      <c r="C53">
        <v>30615</v>
      </c>
      <c r="D53">
        <v>40217</v>
      </c>
      <c r="E53" t="s">
        <v>259</v>
      </c>
      <c r="F53">
        <v>3</v>
      </c>
      <c r="G53">
        <v>115</v>
      </c>
      <c r="H53">
        <v>9.6829999999999999E-2</v>
      </c>
      <c r="I53">
        <v>15</v>
      </c>
      <c r="J53" t="s">
        <v>178</v>
      </c>
      <c r="K53">
        <v>25400</v>
      </c>
      <c r="L53">
        <v>2420</v>
      </c>
      <c r="M53">
        <v>0.29049000000000003</v>
      </c>
      <c r="N53">
        <v>6539.8588900000004</v>
      </c>
      <c r="O53">
        <v>0.24567</v>
      </c>
      <c r="P53">
        <v>6539.8588900000004</v>
      </c>
      <c r="Q53">
        <v>27.09</v>
      </c>
      <c r="R53">
        <v>6355.3164100000004</v>
      </c>
      <c r="S53">
        <v>0.65654000000000001</v>
      </c>
      <c r="T53">
        <v>6355.3164100000004</v>
      </c>
      <c r="U53">
        <v>15.98</v>
      </c>
      <c r="V53">
        <v>7949.7939500000002</v>
      </c>
      <c r="W53">
        <v>0.54751000000000005</v>
      </c>
      <c r="X53">
        <v>7949.7939500000002</v>
      </c>
      <c r="Y53">
        <v>26.53</v>
      </c>
      <c r="Z53">
        <v>4802.7578100000001</v>
      </c>
      <c r="AA53">
        <v>0.66154000000000002</v>
      </c>
      <c r="AB53">
        <v>4802.7578100000001</v>
      </c>
      <c r="AC53">
        <v>18.989999999999998</v>
      </c>
      <c r="AD53">
        <v>25647.726559999999</v>
      </c>
      <c r="AE53">
        <v>2483.4694800000002</v>
      </c>
      <c r="AF53">
        <v>25647.726559999999</v>
      </c>
      <c r="AG53">
        <v>115.39033999999999</v>
      </c>
      <c r="AH53">
        <v>29.75</v>
      </c>
      <c r="AI53">
        <v>1080.4363599999999</v>
      </c>
      <c r="AJ53">
        <v>62.998981000000001</v>
      </c>
      <c r="AK53">
        <v>7260</v>
      </c>
      <c r="AL53">
        <v>9680</v>
      </c>
    </row>
    <row r="54" spans="1:38" x14ac:dyDescent="0.25">
      <c r="A54">
        <v>24072</v>
      </c>
      <c r="B54" t="s">
        <v>169</v>
      </c>
      <c r="C54">
        <v>30659</v>
      </c>
      <c r="D54">
        <v>31488</v>
      </c>
      <c r="E54" t="s">
        <v>260</v>
      </c>
      <c r="F54">
        <v>5</v>
      </c>
      <c r="G54">
        <v>101</v>
      </c>
      <c r="H54">
        <v>0.67352999999999996</v>
      </c>
      <c r="I54">
        <v>1</v>
      </c>
      <c r="J54" t="s">
        <v>209</v>
      </c>
      <c r="K54">
        <v>159750</v>
      </c>
      <c r="L54">
        <v>11111</v>
      </c>
      <c r="M54">
        <v>3.3676499999999998</v>
      </c>
      <c r="N54">
        <v>37662.667970000002</v>
      </c>
      <c r="O54">
        <v>0.30814999999999998</v>
      </c>
      <c r="P54">
        <v>37662.667970000002</v>
      </c>
      <c r="Q54">
        <v>67.95</v>
      </c>
      <c r="R54">
        <v>44457.0625</v>
      </c>
      <c r="S54">
        <v>1.0002899999999999</v>
      </c>
      <c r="T54">
        <v>44457.0625</v>
      </c>
      <c r="U54">
        <v>13.13</v>
      </c>
      <c r="V54">
        <v>54313.464840000001</v>
      </c>
      <c r="W54">
        <v>0.81471000000000005</v>
      </c>
      <c r="X54">
        <v>54313.464840000001</v>
      </c>
      <c r="Y54">
        <v>62.44</v>
      </c>
      <c r="Z54">
        <v>27357.855469999999</v>
      </c>
      <c r="AA54">
        <v>0.82074000000000003</v>
      </c>
      <c r="AB54">
        <v>27357.855469999999</v>
      </c>
      <c r="AC54">
        <v>30.15</v>
      </c>
      <c r="AD54">
        <v>163791.04688000001</v>
      </c>
      <c r="AE54">
        <v>110318.17969</v>
      </c>
      <c r="AF54">
        <v>163791.04688000001</v>
      </c>
      <c r="AG54">
        <v>3850.8586399999999</v>
      </c>
      <c r="AH54">
        <v>68</v>
      </c>
      <c r="AI54">
        <v>48369.500447999999</v>
      </c>
      <c r="AJ54">
        <v>2891.6706049999998</v>
      </c>
      <c r="AK54">
        <v>33333</v>
      </c>
      <c r="AL54">
        <v>44444</v>
      </c>
    </row>
    <row r="55" spans="1:38" x14ac:dyDescent="0.25">
      <c r="A55">
        <v>24073</v>
      </c>
      <c r="B55" t="s">
        <v>169</v>
      </c>
      <c r="C55">
        <v>30660</v>
      </c>
      <c r="D55">
        <v>31490</v>
      </c>
      <c r="E55" t="s">
        <v>261</v>
      </c>
      <c r="F55">
        <v>2</v>
      </c>
      <c r="G55">
        <v>116</v>
      </c>
      <c r="H55">
        <v>0.13005</v>
      </c>
      <c r="I55">
        <v>16</v>
      </c>
      <c r="J55" t="s">
        <v>182</v>
      </c>
      <c r="K55">
        <v>14100</v>
      </c>
      <c r="L55">
        <v>1492</v>
      </c>
      <c r="M55">
        <v>0.2601</v>
      </c>
      <c r="N55">
        <v>3131.3539999999998</v>
      </c>
      <c r="O55">
        <v>0.1908</v>
      </c>
      <c r="P55">
        <v>6490.3540000000003</v>
      </c>
      <c r="Q55">
        <v>19.66</v>
      </c>
      <c r="R55">
        <v>6470.6108400000003</v>
      </c>
      <c r="S55">
        <v>1.08422</v>
      </c>
      <c r="T55">
        <v>12290.00195</v>
      </c>
      <c r="U55">
        <v>5.53</v>
      </c>
      <c r="V55">
        <v>5550.1064500000002</v>
      </c>
      <c r="W55">
        <v>0.61999000000000004</v>
      </c>
      <c r="X55">
        <v>13037.23438</v>
      </c>
      <c r="Y55">
        <v>18.059999999999999</v>
      </c>
      <c r="Z55">
        <v>1741.8709699999999</v>
      </c>
      <c r="AA55">
        <v>0.38916000000000001</v>
      </c>
      <c r="AB55">
        <v>5770.9726600000004</v>
      </c>
      <c r="AC55">
        <v>18.28</v>
      </c>
      <c r="AD55">
        <v>16893.941409999999</v>
      </c>
      <c r="AE55">
        <v>2197.0571300000001</v>
      </c>
      <c r="AF55">
        <v>37588.5625</v>
      </c>
      <c r="AG55">
        <v>225.24283</v>
      </c>
      <c r="AH55">
        <v>25.5</v>
      </c>
      <c r="AI55">
        <v>1068.0332880000001</v>
      </c>
      <c r="AJ55">
        <v>164.56276099999999</v>
      </c>
      <c r="AK55">
        <v>4476</v>
      </c>
      <c r="AL55">
        <v>5968</v>
      </c>
    </row>
    <row r="56" spans="1:38" x14ac:dyDescent="0.25">
      <c r="A56">
        <v>24074</v>
      </c>
      <c r="B56" t="s">
        <v>169</v>
      </c>
      <c r="C56">
        <v>30660</v>
      </c>
      <c r="D56">
        <v>31492</v>
      </c>
      <c r="E56" t="s">
        <v>262</v>
      </c>
      <c r="F56">
        <v>2</v>
      </c>
      <c r="G56">
        <v>116</v>
      </c>
      <c r="H56">
        <v>8.4099999999999994E-2</v>
      </c>
      <c r="I56">
        <v>16</v>
      </c>
      <c r="J56" t="s">
        <v>182</v>
      </c>
      <c r="K56">
        <v>14100</v>
      </c>
      <c r="L56">
        <v>1492</v>
      </c>
      <c r="M56">
        <v>0.16819999999999999</v>
      </c>
      <c r="N56">
        <v>4017.6882300000002</v>
      </c>
      <c r="O56">
        <v>0.24479999999999999</v>
      </c>
      <c r="P56">
        <v>7161.5537100000001</v>
      </c>
      <c r="Q56">
        <v>19.29</v>
      </c>
      <c r="R56">
        <v>5570.2983400000003</v>
      </c>
      <c r="S56">
        <v>0.93335999999999997</v>
      </c>
      <c r="T56">
        <v>9478.7011700000003</v>
      </c>
      <c r="U56">
        <v>6.69</v>
      </c>
      <c r="V56">
        <v>8391.27441</v>
      </c>
      <c r="W56">
        <v>0.93735999999999997</v>
      </c>
      <c r="X56">
        <v>12875.634770000001</v>
      </c>
      <c r="Y56">
        <v>12.03</v>
      </c>
      <c r="Z56">
        <v>4492.1074200000003</v>
      </c>
      <c r="AA56">
        <v>1.0036</v>
      </c>
      <c r="AB56">
        <v>6094.3671899999999</v>
      </c>
      <c r="AC56">
        <v>8.56</v>
      </c>
      <c r="AD56">
        <v>22471.369139999999</v>
      </c>
      <c r="AE56">
        <v>1889.84204</v>
      </c>
      <c r="AF56">
        <v>35610.257810000003</v>
      </c>
      <c r="AG56">
        <v>190.33653000000001</v>
      </c>
      <c r="AH56">
        <v>25.5</v>
      </c>
      <c r="AI56">
        <v>846.24833000000001</v>
      </c>
      <c r="AJ56">
        <v>114.15813300000001</v>
      </c>
      <c r="AK56">
        <v>4476</v>
      </c>
      <c r="AL56">
        <v>5968</v>
      </c>
    </row>
    <row r="57" spans="1:38" x14ac:dyDescent="0.25">
      <c r="A57">
        <v>24086</v>
      </c>
      <c r="B57" t="s">
        <v>169</v>
      </c>
      <c r="C57">
        <v>30664</v>
      </c>
      <c r="D57">
        <v>30666</v>
      </c>
      <c r="E57" t="s">
        <v>263</v>
      </c>
      <c r="F57">
        <v>5</v>
      </c>
      <c r="G57">
        <v>101</v>
      </c>
      <c r="H57">
        <v>0.47265000000000001</v>
      </c>
      <c r="I57">
        <v>1</v>
      </c>
      <c r="J57" t="s">
        <v>209</v>
      </c>
      <c r="K57">
        <v>159750</v>
      </c>
      <c r="L57">
        <v>11111</v>
      </c>
      <c r="M57">
        <v>2.3632499999999999</v>
      </c>
      <c r="N57">
        <v>32435.521479999999</v>
      </c>
      <c r="O57">
        <v>0.26538</v>
      </c>
      <c r="P57">
        <v>32435.521479999999</v>
      </c>
      <c r="Q57">
        <v>67.959999999999994</v>
      </c>
      <c r="R57">
        <v>39383.828130000002</v>
      </c>
      <c r="S57">
        <v>0.88614000000000004</v>
      </c>
      <c r="T57">
        <v>39383.828130000002</v>
      </c>
      <c r="U57">
        <v>17.12</v>
      </c>
      <c r="V57">
        <v>47960.433590000001</v>
      </c>
      <c r="W57">
        <v>0.71940999999999999</v>
      </c>
      <c r="X57">
        <v>47960.433590000001</v>
      </c>
      <c r="Y57">
        <v>66.930000000000007</v>
      </c>
      <c r="Z57">
        <v>27925.966799999998</v>
      </c>
      <c r="AA57">
        <v>0.83779000000000003</v>
      </c>
      <c r="AB57">
        <v>27925.966799999998</v>
      </c>
      <c r="AC57">
        <v>29.53</v>
      </c>
      <c r="AD57">
        <v>147705.75</v>
      </c>
      <c r="AE57">
        <v>69813.125</v>
      </c>
      <c r="AF57">
        <v>147705.75</v>
      </c>
      <c r="AG57">
        <v>2098.5603000000001</v>
      </c>
      <c r="AH57">
        <v>68</v>
      </c>
      <c r="AI57">
        <v>31813.974001999999</v>
      </c>
      <c r="AJ57">
        <v>1534.2872629999999</v>
      </c>
      <c r="AK57">
        <v>33333</v>
      </c>
      <c r="AL57">
        <v>44444</v>
      </c>
    </row>
    <row r="58" spans="1:38" x14ac:dyDescent="0.25">
      <c r="A58">
        <v>24089</v>
      </c>
      <c r="B58" t="s">
        <v>169</v>
      </c>
      <c r="C58">
        <v>30666</v>
      </c>
      <c r="D58">
        <v>31376</v>
      </c>
      <c r="E58" t="s">
        <v>264</v>
      </c>
      <c r="F58">
        <v>5</v>
      </c>
      <c r="G58">
        <v>101</v>
      </c>
      <c r="H58">
        <v>0.14973</v>
      </c>
      <c r="I58">
        <v>1</v>
      </c>
      <c r="J58" t="s">
        <v>209</v>
      </c>
      <c r="K58">
        <v>159750</v>
      </c>
      <c r="L58">
        <v>11111</v>
      </c>
      <c r="M58">
        <v>0.74865000000000004</v>
      </c>
      <c r="N58">
        <v>35097.132810000003</v>
      </c>
      <c r="O58">
        <v>0.28716000000000003</v>
      </c>
      <c r="P58">
        <v>35097.132810000003</v>
      </c>
      <c r="Q58">
        <v>67.959999999999994</v>
      </c>
      <c r="R58">
        <v>43488.035159999999</v>
      </c>
      <c r="S58">
        <v>0.97848999999999997</v>
      </c>
      <c r="T58">
        <v>43488.035159999999</v>
      </c>
      <c r="U58">
        <v>13.8</v>
      </c>
      <c r="V58">
        <v>51887.566409999999</v>
      </c>
      <c r="W58">
        <v>0.77832000000000001</v>
      </c>
      <c r="X58">
        <v>51887.566409999999</v>
      </c>
      <c r="Y58">
        <v>64.7</v>
      </c>
      <c r="Z58">
        <v>29412.509770000001</v>
      </c>
      <c r="AA58">
        <v>0.88238000000000005</v>
      </c>
      <c r="AB58">
        <v>29412.509770000001</v>
      </c>
      <c r="AC58">
        <v>27.86</v>
      </c>
      <c r="AD58">
        <v>159885.25</v>
      </c>
      <c r="AE58">
        <v>23939.617190000001</v>
      </c>
      <c r="AF58">
        <v>159885.25</v>
      </c>
      <c r="AG58">
        <v>827.32439999999997</v>
      </c>
      <c r="AH58">
        <v>68</v>
      </c>
      <c r="AI58">
        <v>10915.398368</v>
      </c>
      <c r="AJ58">
        <v>629.91892299999995</v>
      </c>
      <c r="AK58">
        <v>33333</v>
      </c>
      <c r="AL58">
        <v>44444</v>
      </c>
    </row>
    <row r="59" spans="1:38" x14ac:dyDescent="0.25">
      <c r="A59">
        <v>24175</v>
      </c>
      <c r="B59" t="s">
        <v>169</v>
      </c>
      <c r="C59">
        <v>30711</v>
      </c>
      <c r="D59">
        <v>31489</v>
      </c>
      <c r="E59" t="s">
        <v>265</v>
      </c>
      <c r="F59">
        <v>5</v>
      </c>
      <c r="G59">
        <v>101</v>
      </c>
      <c r="H59">
        <v>0.1971</v>
      </c>
      <c r="I59">
        <v>1</v>
      </c>
      <c r="J59" t="s">
        <v>209</v>
      </c>
      <c r="K59">
        <v>159750</v>
      </c>
      <c r="L59">
        <v>11111</v>
      </c>
      <c r="M59">
        <v>0.98550000000000004</v>
      </c>
      <c r="N59">
        <v>36129.585939999997</v>
      </c>
      <c r="O59">
        <v>0.29560999999999998</v>
      </c>
      <c r="P59">
        <v>36129.585939999997</v>
      </c>
      <c r="Q59">
        <v>67.95</v>
      </c>
      <c r="R59">
        <v>47693.878909999999</v>
      </c>
      <c r="S59">
        <v>1.0731200000000001</v>
      </c>
      <c r="T59">
        <v>47693.878909999999</v>
      </c>
      <c r="U59">
        <v>11.19</v>
      </c>
      <c r="V59">
        <v>58502.339840000001</v>
      </c>
      <c r="W59">
        <v>0.87753999999999999</v>
      </c>
      <c r="X59">
        <v>58502.339840000001</v>
      </c>
      <c r="Y59">
        <v>56.32</v>
      </c>
      <c r="Z59">
        <v>31618.291020000001</v>
      </c>
      <c r="AA59">
        <v>0.94855999999999996</v>
      </c>
      <c r="AB59">
        <v>31618.291020000001</v>
      </c>
      <c r="AC59">
        <v>25.33</v>
      </c>
      <c r="AD59">
        <v>173944.09375</v>
      </c>
      <c r="AE59">
        <v>34284.382810000003</v>
      </c>
      <c r="AF59">
        <v>173944.09375</v>
      </c>
      <c r="AG59">
        <v>1395.6453899999999</v>
      </c>
      <c r="AH59">
        <v>68</v>
      </c>
      <c r="AI59">
        <v>15632.428582</v>
      </c>
      <c r="AJ59">
        <v>1086.1081919999999</v>
      </c>
      <c r="AK59">
        <v>33333</v>
      </c>
      <c r="AL59">
        <v>44444</v>
      </c>
    </row>
    <row r="60" spans="1:38" x14ac:dyDescent="0.25">
      <c r="A60">
        <v>24299</v>
      </c>
      <c r="B60" t="s">
        <v>169</v>
      </c>
      <c r="C60">
        <v>30774</v>
      </c>
      <c r="D60">
        <v>34911</v>
      </c>
      <c r="E60" t="s">
        <v>266</v>
      </c>
      <c r="F60">
        <v>5</v>
      </c>
      <c r="G60">
        <v>115</v>
      </c>
      <c r="H60">
        <v>3.0589999999999999E-2</v>
      </c>
      <c r="I60">
        <v>15</v>
      </c>
      <c r="J60" t="s">
        <v>177</v>
      </c>
      <c r="K60">
        <v>35200</v>
      </c>
      <c r="L60">
        <v>3897</v>
      </c>
      <c r="M60">
        <v>0.15295</v>
      </c>
      <c r="N60">
        <v>4067.4450700000002</v>
      </c>
      <c r="O60">
        <v>9.4890000000000002E-2</v>
      </c>
      <c r="P60">
        <v>4067.4450700000002</v>
      </c>
      <c r="Q60">
        <v>21.81</v>
      </c>
      <c r="R60">
        <v>5695.3828100000001</v>
      </c>
      <c r="S60">
        <v>0.36536999999999997</v>
      </c>
      <c r="T60">
        <v>5695.3828100000001</v>
      </c>
      <c r="U60">
        <v>18.97</v>
      </c>
      <c r="V60">
        <v>9817.2753900000007</v>
      </c>
      <c r="W60">
        <v>0.41986000000000001</v>
      </c>
      <c r="X60">
        <v>9817.2753900000007</v>
      </c>
      <c r="Y60">
        <v>21.28</v>
      </c>
      <c r="Z60">
        <v>6977.7665999999999</v>
      </c>
      <c r="AA60">
        <v>0.59684999999999999</v>
      </c>
      <c r="AB60">
        <v>6977.7665999999999</v>
      </c>
      <c r="AC60">
        <v>14.05</v>
      </c>
      <c r="AD60">
        <v>26557.869139999999</v>
      </c>
      <c r="AE60">
        <v>812.40521000000001</v>
      </c>
      <c r="AF60">
        <v>26557.869139999999</v>
      </c>
      <c r="AG60">
        <v>44.193429999999999</v>
      </c>
      <c r="AH60">
        <v>25.5</v>
      </c>
      <c r="AI60">
        <v>387.67163599999998</v>
      </c>
      <c r="AJ60">
        <v>24.37623</v>
      </c>
      <c r="AK60">
        <v>11691</v>
      </c>
      <c r="AL60">
        <v>15588</v>
      </c>
    </row>
    <row r="61" spans="1:38" x14ac:dyDescent="0.25">
      <c r="A61">
        <v>24300</v>
      </c>
      <c r="B61" t="s">
        <v>169</v>
      </c>
      <c r="C61">
        <v>30774</v>
      </c>
      <c r="D61">
        <v>35177</v>
      </c>
      <c r="E61" t="s">
        <v>267</v>
      </c>
      <c r="F61">
        <v>2</v>
      </c>
      <c r="G61">
        <v>113</v>
      </c>
      <c r="H61">
        <v>3.107E-2</v>
      </c>
      <c r="I61">
        <v>13</v>
      </c>
      <c r="J61" t="s">
        <v>176</v>
      </c>
      <c r="K61">
        <v>12050</v>
      </c>
      <c r="L61">
        <v>1430</v>
      </c>
      <c r="M61">
        <v>6.2140000000000001E-2</v>
      </c>
      <c r="N61">
        <v>974.51433999999995</v>
      </c>
      <c r="O61">
        <v>6.1949999999999998E-2</v>
      </c>
      <c r="P61">
        <v>1937.9548299999999</v>
      </c>
      <c r="Q61">
        <v>21.54</v>
      </c>
      <c r="R61">
        <v>1582.18958</v>
      </c>
      <c r="S61">
        <v>0.27661000000000002</v>
      </c>
      <c r="T61">
        <v>3970.3898899999999</v>
      </c>
      <c r="U61">
        <v>20.65</v>
      </c>
      <c r="V61">
        <v>1827.70947</v>
      </c>
      <c r="W61">
        <v>0.21301999999999999</v>
      </c>
      <c r="X61">
        <v>5249.2963900000004</v>
      </c>
      <c r="Y61">
        <v>21.35</v>
      </c>
      <c r="Z61">
        <v>924.49994000000004</v>
      </c>
      <c r="AA61">
        <v>0.2155</v>
      </c>
      <c r="AB61">
        <v>4748.6362300000001</v>
      </c>
      <c r="AC61">
        <v>21.18</v>
      </c>
      <c r="AD61">
        <v>5308.91309</v>
      </c>
      <c r="AE61">
        <v>164.94793999999999</v>
      </c>
      <c r="AF61">
        <v>15906.277340000001</v>
      </c>
      <c r="AG61">
        <v>7.8022400000000003</v>
      </c>
      <c r="AH61">
        <v>25.5</v>
      </c>
      <c r="AI61">
        <v>77.882841999999997</v>
      </c>
      <c r="AJ61">
        <v>3.736758</v>
      </c>
      <c r="AK61">
        <v>4290</v>
      </c>
      <c r="AL61">
        <v>5720</v>
      </c>
    </row>
    <row r="62" spans="1:38" x14ac:dyDescent="0.25">
      <c r="A62">
        <v>24321</v>
      </c>
      <c r="B62" t="s">
        <v>169</v>
      </c>
      <c r="C62">
        <v>30782</v>
      </c>
      <c r="D62">
        <v>34913</v>
      </c>
      <c r="E62" t="s">
        <v>268</v>
      </c>
      <c r="F62">
        <v>5</v>
      </c>
      <c r="G62">
        <v>115</v>
      </c>
      <c r="H62">
        <v>3.1230000000000001E-2</v>
      </c>
      <c r="I62">
        <v>15</v>
      </c>
      <c r="J62" t="s">
        <v>177</v>
      </c>
      <c r="K62">
        <v>35200</v>
      </c>
      <c r="L62">
        <v>3897</v>
      </c>
      <c r="M62">
        <v>0.15615000000000001</v>
      </c>
      <c r="N62">
        <v>3312.1179200000001</v>
      </c>
      <c r="O62">
        <v>7.7259999999999995E-2</v>
      </c>
      <c r="P62">
        <v>3312.1179200000001</v>
      </c>
      <c r="Q62">
        <v>21.83</v>
      </c>
      <c r="R62">
        <v>6729.2646500000001</v>
      </c>
      <c r="S62">
        <v>0.43169999999999997</v>
      </c>
      <c r="T62">
        <v>6729.2646500000001</v>
      </c>
      <c r="U62">
        <v>15.77</v>
      </c>
      <c r="V62">
        <v>9894.4345699999994</v>
      </c>
      <c r="W62">
        <v>0.42315999999999998</v>
      </c>
      <c r="X62">
        <v>9894.4345699999994</v>
      </c>
      <c r="Y62">
        <v>21.27</v>
      </c>
      <c r="Z62">
        <v>6204.8754900000004</v>
      </c>
      <c r="AA62">
        <v>0.53073999999999999</v>
      </c>
      <c r="AB62">
        <v>6204.8754900000004</v>
      </c>
      <c r="AC62">
        <v>17.53</v>
      </c>
      <c r="AD62">
        <v>26140.693360000001</v>
      </c>
      <c r="AE62">
        <v>816.37383999999997</v>
      </c>
      <c r="AF62">
        <v>26140.693360000001</v>
      </c>
      <c r="AG62">
        <v>43.64631</v>
      </c>
      <c r="AH62">
        <v>25.5</v>
      </c>
      <c r="AI62">
        <v>403.93320699999998</v>
      </c>
      <c r="AJ62">
        <v>24.380341999999999</v>
      </c>
      <c r="AK62">
        <v>11691</v>
      </c>
      <c r="AL62">
        <v>15588</v>
      </c>
    </row>
    <row r="63" spans="1:38" x14ac:dyDescent="0.25">
      <c r="A63">
        <v>24322</v>
      </c>
      <c r="B63" t="s">
        <v>169</v>
      </c>
      <c r="C63">
        <v>30783</v>
      </c>
      <c r="D63">
        <v>34912</v>
      </c>
      <c r="E63" t="s">
        <v>269</v>
      </c>
      <c r="F63">
        <v>5</v>
      </c>
      <c r="G63">
        <v>115</v>
      </c>
      <c r="H63">
        <v>3.041E-2</v>
      </c>
      <c r="I63">
        <v>15</v>
      </c>
      <c r="J63" t="s">
        <v>177</v>
      </c>
      <c r="K63">
        <v>35200</v>
      </c>
      <c r="L63">
        <v>3897</v>
      </c>
      <c r="M63">
        <v>0.15204999999999999</v>
      </c>
      <c r="N63">
        <v>4111.3051800000003</v>
      </c>
      <c r="O63">
        <v>9.5909999999999995E-2</v>
      </c>
      <c r="P63">
        <v>4111.3051800000003</v>
      </c>
      <c r="Q63">
        <v>21.81</v>
      </c>
      <c r="R63">
        <v>7985.9360399999996</v>
      </c>
      <c r="S63">
        <v>0.51231000000000004</v>
      </c>
      <c r="T63">
        <v>7985.9360399999996</v>
      </c>
      <c r="U63">
        <v>12.82</v>
      </c>
      <c r="V63">
        <v>12725.875</v>
      </c>
      <c r="W63">
        <v>0.54425999999999997</v>
      </c>
      <c r="X63">
        <v>12725.875</v>
      </c>
      <c r="Y63">
        <v>20.91</v>
      </c>
      <c r="Z63">
        <v>7997.2197299999998</v>
      </c>
      <c r="AA63">
        <v>0.68405000000000005</v>
      </c>
      <c r="AB63">
        <v>7997.2197299999998</v>
      </c>
      <c r="AC63">
        <v>12.81</v>
      </c>
      <c r="AD63">
        <v>32820.335939999997</v>
      </c>
      <c r="AE63">
        <v>998.06641000000002</v>
      </c>
      <c r="AF63">
        <v>32820.335939999997</v>
      </c>
      <c r="AG63">
        <v>62.168100000000003</v>
      </c>
      <c r="AH63">
        <v>25.5</v>
      </c>
      <c r="AI63">
        <v>486.047754</v>
      </c>
      <c r="AJ63">
        <v>37.928049999999999</v>
      </c>
      <c r="AK63">
        <v>11691</v>
      </c>
      <c r="AL63">
        <v>15588</v>
      </c>
    </row>
    <row r="64" spans="1:38" x14ac:dyDescent="0.25">
      <c r="A64">
        <v>24323</v>
      </c>
      <c r="B64" t="s">
        <v>169</v>
      </c>
      <c r="C64">
        <v>30783</v>
      </c>
      <c r="D64">
        <v>35197</v>
      </c>
      <c r="E64" t="s">
        <v>270</v>
      </c>
      <c r="F64">
        <v>4</v>
      </c>
      <c r="G64">
        <v>115</v>
      </c>
      <c r="H64">
        <v>3.141E-2</v>
      </c>
      <c r="I64">
        <v>15</v>
      </c>
      <c r="J64" t="s">
        <v>181</v>
      </c>
      <c r="K64">
        <v>28200</v>
      </c>
      <c r="L64">
        <v>3118</v>
      </c>
      <c r="M64">
        <v>0.12564</v>
      </c>
      <c r="N64">
        <v>1114.2677000000001</v>
      </c>
      <c r="O64">
        <v>3.2489999999999998E-2</v>
      </c>
      <c r="P64">
        <v>1114.2677000000001</v>
      </c>
      <c r="Q64">
        <v>21.88</v>
      </c>
      <c r="R64">
        <v>2908.0913099999998</v>
      </c>
      <c r="S64">
        <v>0.23316999999999999</v>
      </c>
      <c r="T64">
        <v>2908.0913099999998</v>
      </c>
      <c r="U64">
        <v>21.16</v>
      </c>
      <c r="V64">
        <v>2941.5144</v>
      </c>
      <c r="W64">
        <v>0.15723000000000001</v>
      </c>
      <c r="X64">
        <v>2941.5144</v>
      </c>
      <c r="Y64">
        <v>21.74</v>
      </c>
      <c r="Z64">
        <v>1079.0574999999999</v>
      </c>
      <c r="AA64">
        <v>0.11536</v>
      </c>
      <c r="AB64">
        <v>1079.0574999999999</v>
      </c>
      <c r="AC64">
        <v>21.72</v>
      </c>
      <c r="AD64">
        <v>8042.93066</v>
      </c>
      <c r="AE64">
        <v>252.62845999999999</v>
      </c>
      <c r="AF64">
        <v>8042.93066</v>
      </c>
      <c r="AG64">
        <v>11.726749999999999</v>
      </c>
      <c r="AH64">
        <v>25.5</v>
      </c>
      <c r="AI64">
        <v>125.236349</v>
      </c>
      <c r="AJ64">
        <v>5.8772440000000001</v>
      </c>
      <c r="AK64">
        <v>9354</v>
      </c>
      <c r="AL64">
        <v>12472</v>
      </c>
    </row>
    <row r="65" spans="1:38" x14ac:dyDescent="0.25">
      <c r="A65">
        <v>24325</v>
      </c>
      <c r="B65" t="s">
        <v>169</v>
      </c>
      <c r="C65">
        <v>30785</v>
      </c>
      <c r="D65">
        <v>34914</v>
      </c>
      <c r="E65" t="s">
        <v>271</v>
      </c>
      <c r="F65">
        <v>5</v>
      </c>
      <c r="G65">
        <v>115</v>
      </c>
      <c r="H65">
        <v>3.1510000000000003E-2</v>
      </c>
      <c r="I65">
        <v>15</v>
      </c>
      <c r="J65" t="s">
        <v>177</v>
      </c>
      <c r="K65">
        <v>35200</v>
      </c>
      <c r="L65">
        <v>3897</v>
      </c>
      <c r="M65">
        <v>0.15755</v>
      </c>
      <c r="N65">
        <v>4384.9287100000001</v>
      </c>
      <c r="O65">
        <v>0.10229000000000001</v>
      </c>
      <c r="P65">
        <v>4384.9287100000001</v>
      </c>
      <c r="Q65">
        <v>21.8</v>
      </c>
      <c r="R65">
        <v>9464.6113299999997</v>
      </c>
      <c r="S65">
        <v>0.60716999999999999</v>
      </c>
      <c r="T65">
        <v>9464.6113299999997</v>
      </c>
      <c r="U65">
        <v>11.61</v>
      </c>
      <c r="V65">
        <v>14203.26563</v>
      </c>
      <c r="W65">
        <v>0.60743999999999998</v>
      </c>
      <c r="X65">
        <v>14203.26563</v>
      </c>
      <c r="Y65">
        <v>20.3</v>
      </c>
      <c r="Z65">
        <v>7688.1274400000002</v>
      </c>
      <c r="AA65">
        <v>0.65761000000000003</v>
      </c>
      <c r="AB65">
        <v>7688.1274400000002</v>
      </c>
      <c r="AC65">
        <v>13.04</v>
      </c>
      <c r="AD65">
        <v>35740.933590000001</v>
      </c>
      <c r="AE65">
        <v>1126.19678</v>
      </c>
      <c r="AF65">
        <v>35740.933590000001</v>
      </c>
      <c r="AG65">
        <v>72.64958</v>
      </c>
      <c r="AH65">
        <v>25.5</v>
      </c>
      <c r="AI65">
        <v>540.48278500000004</v>
      </c>
      <c r="AJ65">
        <v>44.265006</v>
      </c>
      <c r="AK65">
        <v>11691</v>
      </c>
      <c r="AL65">
        <v>15588</v>
      </c>
    </row>
    <row r="66" spans="1:38" x14ac:dyDescent="0.25">
      <c r="A66">
        <v>24327</v>
      </c>
      <c r="B66" t="s">
        <v>169</v>
      </c>
      <c r="C66">
        <v>30786</v>
      </c>
      <c r="D66">
        <v>30788</v>
      </c>
      <c r="E66" t="s">
        <v>272</v>
      </c>
      <c r="F66">
        <v>5</v>
      </c>
      <c r="G66">
        <v>115</v>
      </c>
      <c r="H66">
        <v>4.018E-2</v>
      </c>
      <c r="I66">
        <v>15</v>
      </c>
      <c r="J66" t="s">
        <v>177</v>
      </c>
      <c r="K66">
        <v>35200</v>
      </c>
      <c r="L66">
        <v>3897</v>
      </c>
      <c r="M66">
        <v>0.2009</v>
      </c>
      <c r="N66">
        <v>4162.3212899999999</v>
      </c>
      <c r="O66">
        <v>9.7100000000000006E-2</v>
      </c>
      <c r="P66">
        <v>4162.3212899999999</v>
      </c>
      <c r="Q66">
        <v>21.81</v>
      </c>
      <c r="R66">
        <v>6230.8017600000003</v>
      </c>
      <c r="S66">
        <v>0.39972000000000002</v>
      </c>
      <c r="T66">
        <v>6230.8017600000003</v>
      </c>
      <c r="U66">
        <v>17.46</v>
      </c>
      <c r="V66">
        <v>9819.3564499999993</v>
      </c>
      <c r="W66">
        <v>0.41994999999999999</v>
      </c>
      <c r="X66">
        <v>9819.3564499999993</v>
      </c>
      <c r="Y66">
        <v>21.28</v>
      </c>
      <c r="Z66">
        <v>4999.7954099999997</v>
      </c>
      <c r="AA66">
        <v>0.42765999999999998</v>
      </c>
      <c r="AB66">
        <v>4999.7954099999997</v>
      </c>
      <c r="AC66">
        <v>20.100000000000001</v>
      </c>
      <c r="AD66">
        <v>25212.275389999999</v>
      </c>
      <c r="AE66">
        <v>1013.02924</v>
      </c>
      <c r="AF66">
        <v>25212.275389999999</v>
      </c>
      <c r="AG66">
        <v>50.54195</v>
      </c>
      <c r="AH66">
        <v>25.5</v>
      </c>
      <c r="AI66">
        <v>451.24540999999999</v>
      </c>
      <c r="AJ66">
        <v>24.333311999999999</v>
      </c>
      <c r="AK66">
        <v>11691</v>
      </c>
      <c r="AL66">
        <v>15588</v>
      </c>
    </row>
    <row r="67" spans="1:38" x14ac:dyDescent="0.25">
      <c r="A67">
        <v>24330</v>
      </c>
      <c r="B67" t="s">
        <v>169</v>
      </c>
      <c r="C67">
        <v>30788</v>
      </c>
      <c r="D67">
        <v>30789</v>
      </c>
      <c r="E67" t="s">
        <v>273</v>
      </c>
      <c r="F67">
        <v>5</v>
      </c>
      <c r="G67">
        <v>115</v>
      </c>
      <c r="H67">
        <v>2.4160000000000001E-2</v>
      </c>
      <c r="I67">
        <v>15</v>
      </c>
      <c r="J67" t="s">
        <v>177</v>
      </c>
      <c r="K67">
        <v>35200</v>
      </c>
      <c r="L67">
        <v>3897</v>
      </c>
      <c r="M67">
        <v>0.1208</v>
      </c>
      <c r="N67">
        <v>4917.6538099999998</v>
      </c>
      <c r="O67">
        <v>0.11472</v>
      </c>
      <c r="P67">
        <v>4917.6538099999998</v>
      </c>
      <c r="Q67">
        <v>21.79</v>
      </c>
      <c r="R67">
        <v>7685.8647499999997</v>
      </c>
      <c r="S67">
        <v>0.49306</v>
      </c>
      <c r="T67">
        <v>7685.8647499999997</v>
      </c>
      <c r="U67">
        <v>13.05</v>
      </c>
      <c r="V67">
        <v>11232.912109999999</v>
      </c>
      <c r="W67">
        <v>0.48041</v>
      </c>
      <c r="X67">
        <v>11232.912109999999</v>
      </c>
      <c r="Y67">
        <v>21.12</v>
      </c>
      <c r="Z67">
        <v>5424.2285199999997</v>
      </c>
      <c r="AA67">
        <v>0.46396999999999999</v>
      </c>
      <c r="AB67">
        <v>5424.2285199999997</v>
      </c>
      <c r="AC67">
        <v>19.32</v>
      </c>
      <c r="AD67">
        <v>29260.660159999999</v>
      </c>
      <c r="AE67">
        <v>706.9375</v>
      </c>
      <c r="AF67">
        <v>29260.660159999999</v>
      </c>
      <c r="AG67">
        <v>39.314540000000001</v>
      </c>
      <c r="AH67">
        <v>25.5</v>
      </c>
      <c r="AI67">
        <v>316.73984799999999</v>
      </c>
      <c r="AJ67">
        <v>21.012249000000001</v>
      </c>
      <c r="AK67">
        <v>11691</v>
      </c>
      <c r="AL67">
        <v>15588</v>
      </c>
    </row>
    <row r="68" spans="1:38" x14ac:dyDescent="0.25">
      <c r="A68">
        <v>24331</v>
      </c>
      <c r="B68" t="s">
        <v>169</v>
      </c>
      <c r="C68">
        <v>30789</v>
      </c>
      <c r="D68">
        <v>34915</v>
      </c>
      <c r="E68" t="s">
        <v>274</v>
      </c>
      <c r="F68">
        <v>5</v>
      </c>
      <c r="G68">
        <v>115</v>
      </c>
      <c r="H68">
        <v>3.1269999999999999E-2</v>
      </c>
      <c r="I68">
        <v>15</v>
      </c>
      <c r="J68" t="s">
        <v>177</v>
      </c>
      <c r="K68">
        <v>35200</v>
      </c>
      <c r="L68">
        <v>3897</v>
      </c>
      <c r="M68">
        <v>0.15634999999999999</v>
      </c>
      <c r="N68">
        <v>3894.71533</v>
      </c>
      <c r="O68">
        <v>9.0859999999999996E-2</v>
      </c>
      <c r="P68">
        <v>3894.71533</v>
      </c>
      <c r="Q68">
        <v>21.82</v>
      </c>
      <c r="R68">
        <v>8079.5932599999996</v>
      </c>
      <c r="S68">
        <v>0.51832</v>
      </c>
      <c r="T68">
        <v>8079.5932599999996</v>
      </c>
      <c r="U68">
        <v>12.75</v>
      </c>
      <c r="V68">
        <v>11961.47949</v>
      </c>
      <c r="W68">
        <v>0.51156999999999997</v>
      </c>
      <c r="X68">
        <v>11961.47949</v>
      </c>
      <c r="Y68">
        <v>21.03</v>
      </c>
      <c r="Z68">
        <v>5823.4003899999998</v>
      </c>
      <c r="AA68">
        <v>0.49811</v>
      </c>
      <c r="AB68">
        <v>5823.4003899999998</v>
      </c>
      <c r="AC68">
        <v>18.77</v>
      </c>
      <c r="AD68">
        <v>29759.1875</v>
      </c>
      <c r="AE68">
        <v>930.56988999999999</v>
      </c>
      <c r="AF68">
        <v>29759.1875</v>
      </c>
      <c r="AG68">
        <v>52.884410000000003</v>
      </c>
      <c r="AH68">
        <v>25.5</v>
      </c>
      <c r="AI68">
        <v>434.74662699999999</v>
      </c>
      <c r="AJ68">
        <v>29.517130000000002</v>
      </c>
      <c r="AK68">
        <v>11691</v>
      </c>
      <c r="AL68">
        <v>15588</v>
      </c>
    </row>
    <row r="69" spans="1:38" x14ac:dyDescent="0.25">
      <c r="A69">
        <v>24335</v>
      </c>
      <c r="B69" t="s">
        <v>169</v>
      </c>
      <c r="C69">
        <v>30791</v>
      </c>
      <c r="D69">
        <v>34916</v>
      </c>
      <c r="E69" t="s">
        <v>275</v>
      </c>
      <c r="F69">
        <v>4</v>
      </c>
      <c r="G69">
        <v>115</v>
      </c>
      <c r="H69">
        <v>3.1730000000000001E-2</v>
      </c>
      <c r="I69">
        <v>15</v>
      </c>
      <c r="J69" t="s">
        <v>177</v>
      </c>
      <c r="K69">
        <v>28200</v>
      </c>
      <c r="L69">
        <v>3118</v>
      </c>
      <c r="M69">
        <v>0.12692000000000001</v>
      </c>
      <c r="N69">
        <v>4062.9252900000001</v>
      </c>
      <c r="O69">
        <v>0.11846</v>
      </c>
      <c r="P69">
        <v>4062.9252900000001</v>
      </c>
      <c r="Q69">
        <v>21.78</v>
      </c>
      <c r="R69">
        <v>7518.5698199999997</v>
      </c>
      <c r="S69">
        <v>0.60284000000000004</v>
      </c>
      <c r="T69">
        <v>7518.5698199999997</v>
      </c>
      <c r="U69">
        <v>11.67</v>
      </c>
      <c r="V69">
        <v>10873.67188</v>
      </c>
      <c r="W69">
        <v>0.58123000000000002</v>
      </c>
      <c r="X69">
        <v>10873.67188</v>
      </c>
      <c r="Y69">
        <v>20.77</v>
      </c>
      <c r="Z69">
        <v>5247.8456999999999</v>
      </c>
      <c r="AA69">
        <v>0.56103000000000003</v>
      </c>
      <c r="AB69">
        <v>5247.8456999999999</v>
      </c>
      <c r="AC69">
        <v>16.440000000000001</v>
      </c>
      <c r="AD69">
        <v>27703.011719999999</v>
      </c>
      <c r="AE69">
        <v>879.01660000000004</v>
      </c>
      <c r="AF69">
        <v>27703.011719999999</v>
      </c>
      <c r="AG69">
        <v>53.101689999999998</v>
      </c>
      <c r="AH69">
        <v>25.5</v>
      </c>
      <c r="AI69">
        <v>405.07836400000002</v>
      </c>
      <c r="AJ69">
        <v>30.571117999999998</v>
      </c>
      <c r="AK69">
        <v>9354</v>
      </c>
      <c r="AL69">
        <v>12472</v>
      </c>
    </row>
    <row r="70" spans="1:38" x14ac:dyDescent="0.25">
      <c r="A70">
        <v>24337</v>
      </c>
      <c r="B70" t="s">
        <v>169</v>
      </c>
      <c r="C70">
        <v>30792</v>
      </c>
      <c r="D70">
        <v>34917</v>
      </c>
      <c r="E70" t="s">
        <v>276</v>
      </c>
      <c r="F70">
        <v>4</v>
      </c>
      <c r="G70">
        <v>115</v>
      </c>
      <c r="H70">
        <v>3.0300000000000001E-2</v>
      </c>
      <c r="I70">
        <v>15</v>
      </c>
      <c r="J70" t="s">
        <v>177</v>
      </c>
      <c r="K70">
        <v>28200</v>
      </c>
      <c r="L70">
        <v>3118</v>
      </c>
      <c r="M70">
        <v>0.1212</v>
      </c>
      <c r="N70">
        <v>4434.0371100000002</v>
      </c>
      <c r="O70">
        <v>0.12928000000000001</v>
      </c>
      <c r="P70">
        <v>4434.0371100000002</v>
      </c>
      <c r="Q70">
        <v>21.77</v>
      </c>
      <c r="R70">
        <v>8173.3247099999999</v>
      </c>
      <c r="S70">
        <v>0.65532999999999997</v>
      </c>
      <c r="T70">
        <v>8173.3247099999999</v>
      </c>
      <c r="U70">
        <v>10.96</v>
      </c>
      <c r="V70">
        <v>11400.07617</v>
      </c>
      <c r="W70">
        <v>0.60936999999999997</v>
      </c>
      <c r="X70">
        <v>11400.07617</v>
      </c>
      <c r="Y70">
        <v>20.29</v>
      </c>
      <c r="Z70">
        <v>4939.1401400000004</v>
      </c>
      <c r="AA70">
        <v>0.52802000000000004</v>
      </c>
      <c r="AB70">
        <v>4939.1401400000004</v>
      </c>
      <c r="AC70">
        <v>17.61</v>
      </c>
      <c r="AD70">
        <v>28946.578130000002</v>
      </c>
      <c r="AE70">
        <v>877.08130000000006</v>
      </c>
      <c r="AF70">
        <v>28946.578130000002</v>
      </c>
      <c r="AG70">
        <v>54.289969999999997</v>
      </c>
      <c r="AH70">
        <v>25.5</v>
      </c>
      <c r="AI70">
        <v>397.30769400000003</v>
      </c>
      <c r="AJ70">
        <v>31.094311999999999</v>
      </c>
      <c r="AK70">
        <v>9354</v>
      </c>
      <c r="AL70">
        <v>12472</v>
      </c>
    </row>
    <row r="71" spans="1:38" x14ac:dyDescent="0.25">
      <c r="A71">
        <v>24341</v>
      </c>
      <c r="B71" t="s">
        <v>169</v>
      </c>
      <c r="C71">
        <v>30794</v>
      </c>
      <c r="D71">
        <v>34918</v>
      </c>
      <c r="E71" t="s">
        <v>277</v>
      </c>
      <c r="F71">
        <v>4</v>
      </c>
      <c r="G71">
        <v>115</v>
      </c>
      <c r="H71">
        <v>3.099E-2</v>
      </c>
      <c r="I71">
        <v>15</v>
      </c>
      <c r="J71" t="s">
        <v>177</v>
      </c>
      <c r="K71">
        <v>28200</v>
      </c>
      <c r="L71">
        <v>3118</v>
      </c>
      <c r="M71">
        <v>0.12396</v>
      </c>
      <c r="N71">
        <v>5166.9638699999996</v>
      </c>
      <c r="O71">
        <v>0.15065000000000001</v>
      </c>
      <c r="P71">
        <v>5166.9638699999996</v>
      </c>
      <c r="Q71">
        <v>21.74</v>
      </c>
      <c r="R71">
        <v>8641.0771499999992</v>
      </c>
      <c r="S71">
        <v>0.69284000000000001</v>
      </c>
      <c r="T71">
        <v>8641.0771499999992</v>
      </c>
      <c r="U71">
        <v>10.45</v>
      </c>
      <c r="V71">
        <v>11569.32324</v>
      </c>
      <c r="W71">
        <v>0.61841999999999997</v>
      </c>
      <c r="X71">
        <v>11569.32324</v>
      </c>
      <c r="Y71">
        <v>20.239999999999998</v>
      </c>
      <c r="Z71">
        <v>5433.3862300000001</v>
      </c>
      <c r="AA71">
        <v>0.58086000000000004</v>
      </c>
      <c r="AB71">
        <v>5433.3862300000001</v>
      </c>
      <c r="AC71">
        <v>14.98</v>
      </c>
      <c r="AD71">
        <v>30810.75</v>
      </c>
      <c r="AE71">
        <v>954.8252</v>
      </c>
      <c r="AF71">
        <v>30810.75</v>
      </c>
      <c r="AG71">
        <v>61.945430000000002</v>
      </c>
      <c r="AH71">
        <v>25.5</v>
      </c>
      <c r="AI71">
        <v>436.16763200000003</v>
      </c>
      <c r="AJ71">
        <v>36.865912999999999</v>
      </c>
      <c r="AK71">
        <v>9354</v>
      </c>
      <c r="AL71">
        <v>12472</v>
      </c>
    </row>
    <row r="72" spans="1:38" x14ac:dyDescent="0.25">
      <c r="A72">
        <v>24343</v>
      </c>
      <c r="B72" t="s">
        <v>169</v>
      </c>
      <c r="C72">
        <v>30795</v>
      </c>
      <c r="D72">
        <v>34919</v>
      </c>
      <c r="E72" t="s">
        <v>278</v>
      </c>
      <c r="F72">
        <v>4</v>
      </c>
      <c r="G72">
        <v>115</v>
      </c>
      <c r="H72">
        <v>3.0329999999999999E-2</v>
      </c>
      <c r="I72">
        <v>15</v>
      </c>
      <c r="J72" t="s">
        <v>177</v>
      </c>
      <c r="K72">
        <v>28200</v>
      </c>
      <c r="L72">
        <v>3118</v>
      </c>
      <c r="M72">
        <v>0.12132</v>
      </c>
      <c r="N72">
        <v>5880.9047899999996</v>
      </c>
      <c r="O72">
        <v>0.17146</v>
      </c>
      <c r="P72">
        <v>5880.9047899999996</v>
      </c>
      <c r="Q72">
        <v>21.72</v>
      </c>
      <c r="R72">
        <v>9191.7666000000008</v>
      </c>
      <c r="S72">
        <v>0.73699000000000003</v>
      </c>
      <c r="T72">
        <v>9191.7666000000008</v>
      </c>
      <c r="U72">
        <v>9.85</v>
      </c>
      <c r="V72">
        <v>12651.799800000001</v>
      </c>
      <c r="W72">
        <v>0.67627999999999999</v>
      </c>
      <c r="X72">
        <v>12651.799800000001</v>
      </c>
      <c r="Y72">
        <v>19.86</v>
      </c>
      <c r="Z72">
        <v>5833.9921899999999</v>
      </c>
      <c r="AA72">
        <v>0.62368999999999997</v>
      </c>
      <c r="AB72">
        <v>5833.9921899999999</v>
      </c>
      <c r="AC72">
        <v>13.33</v>
      </c>
      <c r="AD72">
        <v>33558.464840000001</v>
      </c>
      <c r="AE72">
        <v>1017.8281899999999</v>
      </c>
      <c r="AF72">
        <v>33558.464840000001</v>
      </c>
      <c r="AG72">
        <v>69.111220000000003</v>
      </c>
      <c r="AH72">
        <v>25.5</v>
      </c>
      <c r="AI72">
        <v>455.73127099999999</v>
      </c>
      <c r="AJ72">
        <v>41.577368</v>
      </c>
      <c r="AK72">
        <v>9354</v>
      </c>
      <c r="AL72">
        <v>12472</v>
      </c>
    </row>
    <row r="73" spans="1:38" x14ac:dyDescent="0.25">
      <c r="A73">
        <v>24347</v>
      </c>
      <c r="B73" t="s">
        <v>169</v>
      </c>
      <c r="C73">
        <v>30797</v>
      </c>
      <c r="D73">
        <v>34920</v>
      </c>
      <c r="E73" t="s">
        <v>279</v>
      </c>
      <c r="F73">
        <v>4</v>
      </c>
      <c r="G73">
        <v>115</v>
      </c>
      <c r="H73">
        <v>3.134E-2</v>
      </c>
      <c r="I73">
        <v>15</v>
      </c>
      <c r="J73" t="s">
        <v>177</v>
      </c>
      <c r="K73">
        <v>28200</v>
      </c>
      <c r="L73">
        <v>3118</v>
      </c>
      <c r="M73">
        <v>0.12536</v>
      </c>
      <c r="N73">
        <v>5065.9555700000001</v>
      </c>
      <c r="O73">
        <v>0.1477</v>
      </c>
      <c r="P73">
        <v>5065.9555700000001</v>
      </c>
      <c r="Q73">
        <v>21.75</v>
      </c>
      <c r="R73">
        <v>9196.5048800000004</v>
      </c>
      <c r="S73">
        <v>0.73736999999999997</v>
      </c>
      <c r="T73">
        <v>9196.5048800000004</v>
      </c>
      <c r="U73">
        <v>9.84</v>
      </c>
      <c r="V73">
        <v>11171.134770000001</v>
      </c>
      <c r="W73">
        <v>0.59713000000000005</v>
      </c>
      <c r="X73">
        <v>11171.134770000001</v>
      </c>
      <c r="Y73">
        <v>20.350000000000001</v>
      </c>
      <c r="Z73">
        <v>4049.0314899999998</v>
      </c>
      <c r="AA73">
        <v>0.43286999999999998</v>
      </c>
      <c r="AB73">
        <v>4049.0314899999998</v>
      </c>
      <c r="AC73">
        <v>20.05</v>
      </c>
      <c r="AD73">
        <v>29482.626950000002</v>
      </c>
      <c r="AE73">
        <v>923.98546999999996</v>
      </c>
      <c r="AF73">
        <v>29482.626950000002</v>
      </c>
      <c r="AG73">
        <v>60.12323</v>
      </c>
      <c r="AH73">
        <v>25.5</v>
      </c>
      <c r="AI73">
        <v>415.11509999999998</v>
      </c>
      <c r="AJ73">
        <v>35.619503000000002</v>
      </c>
      <c r="AK73">
        <v>9354</v>
      </c>
      <c r="AL73">
        <v>12472</v>
      </c>
    </row>
    <row r="74" spans="1:38" x14ac:dyDescent="0.25">
      <c r="A74">
        <v>24350</v>
      </c>
      <c r="B74" t="s">
        <v>169</v>
      </c>
      <c r="C74">
        <v>30798</v>
      </c>
      <c r="D74">
        <v>34922</v>
      </c>
      <c r="E74" t="s">
        <v>280</v>
      </c>
      <c r="F74">
        <v>4</v>
      </c>
      <c r="G74">
        <v>115</v>
      </c>
      <c r="H74">
        <v>3.1040000000000002E-2</v>
      </c>
      <c r="I74">
        <v>15</v>
      </c>
      <c r="J74" t="s">
        <v>177</v>
      </c>
      <c r="K74">
        <v>28200</v>
      </c>
      <c r="L74">
        <v>3118</v>
      </c>
      <c r="M74">
        <v>0.12416000000000001</v>
      </c>
      <c r="N74">
        <v>5138.6171899999999</v>
      </c>
      <c r="O74">
        <v>0.14982000000000001</v>
      </c>
      <c r="P74">
        <v>5138.6171899999999</v>
      </c>
      <c r="Q74">
        <v>21.75</v>
      </c>
      <c r="R74">
        <v>9159.5410200000006</v>
      </c>
      <c r="S74">
        <v>0.73441000000000001</v>
      </c>
      <c r="T74">
        <v>9159.5410200000006</v>
      </c>
      <c r="U74">
        <v>9.8800000000000008</v>
      </c>
      <c r="V74">
        <v>10376.304690000001</v>
      </c>
      <c r="W74">
        <v>0.55464999999999998</v>
      </c>
      <c r="X74">
        <v>10376.304690000001</v>
      </c>
      <c r="Y74">
        <v>20.87</v>
      </c>
      <c r="Z74">
        <v>3202.0136699999998</v>
      </c>
      <c r="AA74">
        <v>0.34231</v>
      </c>
      <c r="AB74">
        <v>3202.0136699999998</v>
      </c>
      <c r="AC74">
        <v>21.02</v>
      </c>
      <c r="AD74">
        <v>27876.476559999999</v>
      </c>
      <c r="AE74">
        <v>865.28583000000003</v>
      </c>
      <c r="AF74">
        <v>27876.476559999999</v>
      </c>
      <c r="AG74">
        <v>56.271070000000002</v>
      </c>
      <c r="AH74">
        <v>25.5</v>
      </c>
      <c r="AI74">
        <v>383.70265499999999</v>
      </c>
      <c r="AJ74">
        <v>33.504911</v>
      </c>
      <c r="AK74">
        <v>9354</v>
      </c>
      <c r="AL74">
        <v>12472</v>
      </c>
    </row>
    <row r="75" spans="1:38" x14ac:dyDescent="0.25">
      <c r="A75">
        <v>24354</v>
      </c>
      <c r="B75" t="s">
        <v>169</v>
      </c>
      <c r="C75">
        <v>30800</v>
      </c>
      <c r="D75">
        <v>34924</v>
      </c>
      <c r="E75" t="s">
        <v>281</v>
      </c>
      <c r="F75">
        <v>4</v>
      </c>
      <c r="G75">
        <v>115</v>
      </c>
      <c r="H75">
        <v>3.0329999999999999E-2</v>
      </c>
      <c r="I75">
        <v>15</v>
      </c>
      <c r="J75" t="s">
        <v>177</v>
      </c>
      <c r="K75">
        <v>28200</v>
      </c>
      <c r="L75">
        <v>3118</v>
      </c>
      <c r="M75">
        <v>0.12132</v>
      </c>
      <c r="N75">
        <v>5316.6210899999996</v>
      </c>
      <c r="O75">
        <v>0.15501000000000001</v>
      </c>
      <c r="P75">
        <v>5316.6210899999996</v>
      </c>
      <c r="Q75">
        <v>21.74</v>
      </c>
      <c r="R75">
        <v>8931.6826199999996</v>
      </c>
      <c r="S75">
        <v>0.71614</v>
      </c>
      <c r="T75">
        <v>8931.6826199999996</v>
      </c>
      <c r="U75">
        <v>10.130000000000001</v>
      </c>
      <c r="V75">
        <v>9891.1708999999992</v>
      </c>
      <c r="W75">
        <v>0.52871000000000001</v>
      </c>
      <c r="X75">
        <v>9891.1708999999992</v>
      </c>
      <c r="Y75">
        <v>20.97</v>
      </c>
      <c r="Z75">
        <v>2393.1650399999999</v>
      </c>
      <c r="AA75">
        <v>0.25584000000000001</v>
      </c>
      <c r="AB75">
        <v>2393.1650399999999</v>
      </c>
      <c r="AC75">
        <v>21.36</v>
      </c>
      <c r="AD75">
        <v>26532.640630000002</v>
      </c>
      <c r="AE75">
        <v>804.73499000000004</v>
      </c>
      <c r="AF75">
        <v>26532.640630000002</v>
      </c>
      <c r="AG75">
        <v>51.863770000000002</v>
      </c>
      <c r="AH75">
        <v>25.5</v>
      </c>
      <c r="AI75">
        <v>343.48263500000002</v>
      </c>
      <c r="AJ75">
        <v>30.140305000000001</v>
      </c>
      <c r="AK75">
        <v>9354</v>
      </c>
      <c r="AL75">
        <v>12472</v>
      </c>
    </row>
    <row r="76" spans="1:38" x14ac:dyDescent="0.25">
      <c r="A76">
        <v>24357</v>
      </c>
      <c r="B76" t="s">
        <v>169</v>
      </c>
      <c r="C76">
        <v>30802</v>
      </c>
      <c r="D76">
        <v>30806</v>
      </c>
      <c r="E76" t="s">
        <v>282</v>
      </c>
      <c r="F76">
        <v>4</v>
      </c>
      <c r="G76">
        <v>115</v>
      </c>
      <c r="H76">
        <v>3.5479999999999998E-2</v>
      </c>
      <c r="I76">
        <v>15</v>
      </c>
      <c r="J76" t="s">
        <v>177</v>
      </c>
      <c r="K76">
        <v>28200</v>
      </c>
      <c r="L76">
        <v>3118</v>
      </c>
      <c r="M76">
        <v>0.14191999999999999</v>
      </c>
      <c r="N76">
        <v>5068.5048800000004</v>
      </c>
      <c r="O76">
        <v>0.14777999999999999</v>
      </c>
      <c r="P76">
        <v>5068.5048800000004</v>
      </c>
      <c r="Q76">
        <v>21.75</v>
      </c>
      <c r="R76">
        <v>9232.7265599999992</v>
      </c>
      <c r="S76">
        <v>0.74028000000000005</v>
      </c>
      <c r="T76">
        <v>9232.7265599999992</v>
      </c>
      <c r="U76">
        <v>9.8000000000000007</v>
      </c>
      <c r="V76">
        <v>9438.0849600000001</v>
      </c>
      <c r="W76">
        <v>0.50448999999999999</v>
      </c>
      <c r="X76">
        <v>9438.0849600000001</v>
      </c>
      <c r="Y76">
        <v>21.05</v>
      </c>
      <c r="Z76">
        <v>1963.93164</v>
      </c>
      <c r="AA76">
        <v>0.20996000000000001</v>
      </c>
      <c r="AB76">
        <v>1963.93164</v>
      </c>
      <c r="AC76">
        <v>21.5</v>
      </c>
      <c r="AD76">
        <v>25703.248049999998</v>
      </c>
      <c r="AE76">
        <v>911.95123000000001</v>
      </c>
      <c r="AF76">
        <v>25703.248049999998</v>
      </c>
      <c r="AG76">
        <v>60.843249999999998</v>
      </c>
      <c r="AH76">
        <v>25.5</v>
      </c>
      <c r="AI76">
        <v>397.25743399999999</v>
      </c>
      <c r="AJ76">
        <v>36.667181999999997</v>
      </c>
      <c r="AK76">
        <v>9354</v>
      </c>
      <c r="AL76">
        <v>12472</v>
      </c>
    </row>
    <row r="77" spans="1:38" x14ac:dyDescent="0.25">
      <c r="A77">
        <v>24363</v>
      </c>
      <c r="B77" t="s">
        <v>169</v>
      </c>
      <c r="C77">
        <v>30806</v>
      </c>
      <c r="D77">
        <v>30807</v>
      </c>
      <c r="E77" t="s">
        <v>283</v>
      </c>
      <c r="F77">
        <v>4</v>
      </c>
      <c r="G77">
        <v>115</v>
      </c>
      <c r="H77">
        <v>2.6839999999999999E-2</v>
      </c>
      <c r="I77">
        <v>15</v>
      </c>
      <c r="J77" t="s">
        <v>177</v>
      </c>
      <c r="K77">
        <v>28200</v>
      </c>
      <c r="L77">
        <v>3118</v>
      </c>
      <c r="M77">
        <v>0.10736</v>
      </c>
      <c r="N77">
        <v>5078.8476600000004</v>
      </c>
      <c r="O77">
        <v>0.14807999999999999</v>
      </c>
      <c r="P77">
        <v>5078.8476600000004</v>
      </c>
      <c r="Q77">
        <v>21.75</v>
      </c>
      <c r="R77">
        <v>9239.0029300000006</v>
      </c>
      <c r="S77">
        <v>0.74077999999999999</v>
      </c>
      <c r="T77">
        <v>9239.0029300000006</v>
      </c>
      <c r="U77">
        <v>9.8000000000000007</v>
      </c>
      <c r="V77">
        <v>9441.7197300000007</v>
      </c>
      <c r="W77">
        <v>0.50468999999999997</v>
      </c>
      <c r="X77">
        <v>9441.7197300000007</v>
      </c>
      <c r="Y77">
        <v>21.05</v>
      </c>
      <c r="Z77">
        <v>1963.5773899999999</v>
      </c>
      <c r="AA77">
        <v>0.20992</v>
      </c>
      <c r="AB77">
        <v>1963.5773899999999</v>
      </c>
      <c r="AC77">
        <v>21.5</v>
      </c>
      <c r="AD77">
        <v>25723.148440000001</v>
      </c>
      <c r="AE77">
        <v>690.40923999999995</v>
      </c>
      <c r="AF77">
        <v>25723.148440000001</v>
      </c>
      <c r="AG77">
        <v>46.061</v>
      </c>
      <c r="AH77">
        <v>25.5</v>
      </c>
      <c r="AI77">
        <v>300.67725000000002</v>
      </c>
      <c r="AJ77">
        <v>27.754829000000001</v>
      </c>
      <c r="AK77">
        <v>9354</v>
      </c>
      <c r="AL77">
        <v>12472</v>
      </c>
    </row>
    <row r="78" spans="1:38" x14ac:dyDescent="0.25">
      <c r="A78">
        <v>24365</v>
      </c>
      <c r="B78" t="s">
        <v>169</v>
      </c>
      <c r="C78">
        <v>30807</v>
      </c>
      <c r="D78">
        <v>34926</v>
      </c>
      <c r="E78" t="s">
        <v>284</v>
      </c>
      <c r="F78">
        <v>4</v>
      </c>
      <c r="G78">
        <v>115</v>
      </c>
      <c r="H78">
        <v>3.0450000000000001E-2</v>
      </c>
      <c r="I78">
        <v>15</v>
      </c>
      <c r="J78" t="s">
        <v>177</v>
      </c>
      <c r="K78">
        <v>28200</v>
      </c>
      <c r="L78">
        <v>3118</v>
      </c>
      <c r="M78">
        <v>0.12180000000000001</v>
      </c>
      <c r="N78">
        <v>5820.02783</v>
      </c>
      <c r="O78">
        <v>0.16969000000000001</v>
      </c>
      <c r="P78">
        <v>5820.02783</v>
      </c>
      <c r="Q78">
        <v>21.72</v>
      </c>
      <c r="R78">
        <v>11860.72754</v>
      </c>
      <c r="S78">
        <v>0.95099</v>
      </c>
      <c r="T78">
        <v>11860.72754</v>
      </c>
      <c r="U78">
        <v>7.22</v>
      </c>
      <c r="V78">
        <v>11591.33887</v>
      </c>
      <c r="W78">
        <v>0.61958999999999997</v>
      </c>
      <c r="X78">
        <v>11591.33887</v>
      </c>
      <c r="Y78">
        <v>20.23</v>
      </c>
      <c r="Z78">
        <v>3052.7583</v>
      </c>
      <c r="AA78">
        <v>0.32635999999999998</v>
      </c>
      <c r="AB78">
        <v>3052.7583</v>
      </c>
      <c r="AC78">
        <v>21.09</v>
      </c>
      <c r="AD78">
        <v>32324.851559999999</v>
      </c>
      <c r="AE78">
        <v>984.29174999999998</v>
      </c>
      <c r="AF78">
        <v>32324.851559999999</v>
      </c>
      <c r="AG78">
        <v>80.036119999999997</v>
      </c>
      <c r="AH78">
        <v>25.5</v>
      </c>
      <c r="AI78">
        <v>454.11563599999999</v>
      </c>
      <c r="AJ78">
        <v>54.429653999999999</v>
      </c>
      <c r="AK78">
        <v>9354</v>
      </c>
      <c r="AL78">
        <v>12472</v>
      </c>
    </row>
    <row r="79" spans="1:38" x14ac:dyDescent="0.25">
      <c r="A79">
        <v>24414</v>
      </c>
      <c r="B79" t="s">
        <v>169</v>
      </c>
      <c r="C79">
        <v>30829</v>
      </c>
      <c r="D79">
        <v>34931</v>
      </c>
      <c r="E79" t="s">
        <v>285</v>
      </c>
      <c r="F79">
        <v>4</v>
      </c>
      <c r="G79">
        <v>115</v>
      </c>
      <c r="H79">
        <v>3.0620000000000001E-2</v>
      </c>
      <c r="I79">
        <v>15</v>
      </c>
      <c r="J79" t="s">
        <v>178</v>
      </c>
      <c r="K79">
        <v>28200</v>
      </c>
      <c r="L79">
        <v>3118</v>
      </c>
      <c r="M79">
        <v>0.12248000000000001</v>
      </c>
      <c r="N79">
        <v>2951.1469699999998</v>
      </c>
      <c r="O79">
        <v>8.6040000000000005E-2</v>
      </c>
      <c r="P79">
        <v>2951.1469699999998</v>
      </c>
      <c r="Q79">
        <v>21.82</v>
      </c>
      <c r="R79">
        <v>7299.7045900000003</v>
      </c>
      <c r="S79">
        <v>0.58528999999999998</v>
      </c>
      <c r="T79">
        <v>7299.7045900000003</v>
      </c>
      <c r="U79">
        <v>11.9</v>
      </c>
      <c r="V79">
        <v>9509.7197300000007</v>
      </c>
      <c r="W79">
        <v>0.50831999999999999</v>
      </c>
      <c r="X79">
        <v>9509.7197300000007</v>
      </c>
      <c r="Y79">
        <v>21.04</v>
      </c>
      <c r="Z79">
        <v>6308.8486300000004</v>
      </c>
      <c r="AA79">
        <v>0.67444999999999999</v>
      </c>
      <c r="AB79">
        <v>6308.8486300000004</v>
      </c>
      <c r="AC79">
        <v>12.9</v>
      </c>
      <c r="AD79">
        <v>26069.41992</v>
      </c>
      <c r="AE79">
        <v>798.24561000000006</v>
      </c>
      <c r="AF79">
        <v>26069.41992</v>
      </c>
      <c r="AG79">
        <v>51.738950000000003</v>
      </c>
      <c r="AH79">
        <v>25.5</v>
      </c>
      <c r="AI79">
        <v>416.69389100000001</v>
      </c>
      <c r="AJ79">
        <v>33.757894999999998</v>
      </c>
      <c r="AK79">
        <v>9354</v>
      </c>
      <c r="AL79">
        <v>12472</v>
      </c>
    </row>
    <row r="80" spans="1:38" x14ac:dyDescent="0.25">
      <c r="A80">
        <v>24683</v>
      </c>
      <c r="B80" t="s">
        <v>169</v>
      </c>
      <c r="C80">
        <v>30966</v>
      </c>
      <c r="D80">
        <v>40228</v>
      </c>
      <c r="E80" t="s">
        <v>286</v>
      </c>
      <c r="F80">
        <v>3</v>
      </c>
      <c r="G80">
        <v>115</v>
      </c>
      <c r="H80">
        <v>9.2240000000000003E-2</v>
      </c>
      <c r="I80">
        <v>15</v>
      </c>
      <c r="J80" t="s">
        <v>178</v>
      </c>
      <c r="K80">
        <v>25400</v>
      </c>
      <c r="L80">
        <v>2420</v>
      </c>
      <c r="M80">
        <v>0.27672000000000002</v>
      </c>
      <c r="N80">
        <v>6632.3813499999997</v>
      </c>
      <c r="O80">
        <v>0.24915000000000001</v>
      </c>
      <c r="P80">
        <v>6632.3813499999997</v>
      </c>
      <c r="Q80">
        <v>27.09</v>
      </c>
      <c r="R80">
        <v>7383.2504900000004</v>
      </c>
      <c r="S80">
        <v>0.76273000000000002</v>
      </c>
      <c r="T80">
        <v>7383.2504900000004</v>
      </c>
      <c r="U80">
        <v>13.88</v>
      </c>
      <c r="V80">
        <v>10112.35742</v>
      </c>
      <c r="W80">
        <v>0.69643999999999995</v>
      </c>
      <c r="X80">
        <v>10112.35742</v>
      </c>
      <c r="Y80">
        <v>25.23</v>
      </c>
      <c r="Z80">
        <v>5661.06934</v>
      </c>
      <c r="AA80">
        <v>0.77976000000000001</v>
      </c>
      <c r="AB80">
        <v>5661.06934</v>
      </c>
      <c r="AC80">
        <v>17.39</v>
      </c>
      <c r="AD80">
        <v>29789.058590000001</v>
      </c>
      <c r="AE80">
        <v>2747.7426799999998</v>
      </c>
      <c r="AF80">
        <v>29789.058590000001</v>
      </c>
      <c r="AG80">
        <v>138.64639</v>
      </c>
      <c r="AH80">
        <v>29.75</v>
      </c>
      <c r="AI80">
        <v>1203.2080390000001</v>
      </c>
      <c r="AJ80">
        <v>79.093067000000005</v>
      </c>
      <c r="AK80">
        <v>7260</v>
      </c>
      <c r="AL80">
        <v>9680</v>
      </c>
    </row>
    <row r="81" spans="1:38" x14ac:dyDescent="0.25">
      <c r="A81">
        <v>24686</v>
      </c>
      <c r="B81" t="s">
        <v>169</v>
      </c>
      <c r="C81">
        <v>30967</v>
      </c>
      <c r="D81">
        <v>30585</v>
      </c>
      <c r="E81" t="s">
        <v>287</v>
      </c>
      <c r="F81">
        <v>4</v>
      </c>
      <c r="G81">
        <v>115</v>
      </c>
      <c r="H81">
        <v>4.9029999999999997E-2</v>
      </c>
      <c r="I81">
        <v>15</v>
      </c>
      <c r="J81" t="s">
        <v>177</v>
      </c>
      <c r="K81">
        <v>33000</v>
      </c>
      <c r="L81">
        <v>3149</v>
      </c>
      <c r="M81">
        <v>0.19611999999999999</v>
      </c>
      <c r="N81">
        <v>3172.7409699999998</v>
      </c>
      <c r="O81">
        <v>9.1590000000000005E-2</v>
      </c>
      <c r="P81">
        <v>3172.7409699999998</v>
      </c>
      <c r="Q81">
        <v>27.25</v>
      </c>
      <c r="R81">
        <v>8182.7441399999998</v>
      </c>
      <c r="S81">
        <v>0.64963000000000004</v>
      </c>
      <c r="T81">
        <v>8182.7441399999998</v>
      </c>
      <c r="U81">
        <v>16.12</v>
      </c>
      <c r="V81">
        <v>8788.0878900000007</v>
      </c>
      <c r="W81">
        <v>0.46512999999999999</v>
      </c>
      <c r="X81">
        <v>8788.0878900000007</v>
      </c>
      <c r="Y81">
        <v>26.74</v>
      </c>
      <c r="Z81">
        <v>2724.2734399999999</v>
      </c>
      <c r="AA81">
        <v>0.28837000000000002</v>
      </c>
      <c r="AB81">
        <v>2724.2734399999999</v>
      </c>
      <c r="AC81">
        <v>26.81</v>
      </c>
      <c r="AD81">
        <v>22867.845700000002</v>
      </c>
      <c r="AE81">
        <v>1121.21045</v>
      </c>
      <c r="AF81">
        <v>22867.845700000002</v>
      </c>
      <c r="AG81">
        <v>51.69276</v>
      </c>
      <c r="AH81">
        <v>29.75</v>
      </c>
      <c r="AI81">
        <v>534.77105500000005</v>
      </c>
      <c r="AJ81">
        <v>29.870470000000001</v>
      </c>
      <c r="AK81">
        <v>9447</v>
      </c>
      <c r="AL81">
        <v>12596</v>
      </c>
    </row>
    <row r="82" spans="1:38" x14ac:dyDescent="0.25">
      <c r="A82">
        <v>24687</v>
      </c>
      <c r="B82" t="s">
        <v>169</v>
      </c>
      <c r="C82">
        <v>30968</v>
      </c>
      <c r="D82">
        <v>30967</v>
      </c>
      <c r="E82" t="s">
        <v>288</v>
      </c>
      <c r="F82">
        <v>4</v>
      </c>
      <c r="G82">
        <v>115</v>
      </c>
      <c r="H82">
        <v>0.1074</v>
      </c>
      <c r="I82">
        <v>15</v>
      </c>
      <c r="J82" t="s">
        <v>177</v>
      </c>
      <c r="K82">
        <v>33000</v>
      </c>
      <c r="L82">
        <v>3149</v>
      </c>
      <c r="M82">
        <v>0.42959999999999998</v>
      </c>
      <c r="N82">
        <v>3117.07593</v>
      </c>
      <c r="O82">
        <v>8.9990000000000001E-2</v>
      </c>
      <c r="P82">
        <v>3117.07593</v>
      </c>
      <c r="Q82">
        <v>27.25</v>
      </c>
      <c r="R82">
        <v>8088.90625</v>
      </c>
      <c r="S82">
        <v>0.64217999999999997</v>
      </c>
      <c r="T82">
        <v>8088.90625</v>
      </c>
      <c r="U82">
        <v>16.27</v>
      </c>
      <c r="V82">
        <v>8706.7314499999993</v>
      </c>
      <c r="W82">
        <v>0.46082000000000001</v>
      </c>
      <c r="X82">
        <v>8706.7314499999993</v>
      </c>
      <c r="Y82">
        <v>26.75</v>
      </c>
      <c r="Z82">
        <v>2726.0410200000001</v>
      </c>
      <c r="AA82">
        <v>0.28855999999999998</v>
      </c>
      <c r="AB82">
        <v>2726.0410200000001</v>
      </c>
      <c r="AC82">
        <v>26.81</v>
      </c>
      <c r="AD82">
        <v>22638.753909999999</v>
      </c>
      <c r="AE82">
        <v>2431.4023400000001</v>
      </c>
      <c r="AF82">
        <v>22638.753909999999</v>
      </c>
      <c r="AG82">
        <v>111.55856</v>
      </c>
      <c r="AH82">
        <v>29.75</v>
      </c>
      <c r="AI82">
        <v>1161.5253379999999</v>
      </c>
      <c r="AJ82">
        <v>64.316162000000006</v>
      </c>
      <c r="AK82">
        <v>9447</v>
      </c>
      <c r="AL82">
        <v>12596</v>
      </c>
    </row>
    <row r="83" spans="1:38" x14ac:dyDescent="0.25">
      <c r="A83">
        <v>24690</v>
      </c>
      <c r="B83" t="s">
        <v>169</v>
      </c>
      <c r="C83">
        <v>30969</v>
      </c>
      <c r="D83">
        <v>40202</v>
      </c>
      <c r="E83" t="s">
        <v>289</v>
      </c>
      <c r="F83">
        <v>4</v>
      </c>
      <c r="G83">
        <v>115</v>
      </c>
      <c r="H83">
        <v>5.033E-2</v>
      </c>
      <c r="I83">
        <v>15</v>
      </c>
      <c r="J83" t="s">
        <v>177</v>
      </c>
      <c r="K83">
        <v>33000</v>
      </c>
      <c r="L83">
        <v>3149</v>
      </c>
      <c r="M83">
        <v>0.20132</v>
      </c>
      <c r="N83">
        <v>3685.3117699999998</v>
      </c>
      <c r="O83">
        <v>0.10639</v>
      </c>
      <c r="P83">
        <v>3685.3117699999998</v>
      </c>
      <c r="Q83">
        <v>27.23</v>
      </c>
      <c r="R83">
        <v>8667.81934</v>
      </c>
      <c r="S83">
        <v>0.68813999999999997</v>
      </c>
      <c r="T83">
        <v>8667.81934</v>
      </c>
      <c r="U83">
        <v>15.35</v>
      </c>
      <c r="V83">
        <v>9192.2421900000008</v>
      </c>
      <c r="W83">
        <v>0.48652000000000001</v>
      </c>
      <c r="X83">
        <v>9192.2421900000008</v>
      </c>
      <c r="Y83">
        <v>26.69</v>
      </c>
      <c r="Z83">
        <v>3085.2028799999998</v>
      </c>
      <c r="AA83">
        <v>0.32657999999999998</v>
      </c>
      <c r="AB83">
        <v>3085.2028799999998</v>
      </c>
      <c r="AC83">
        <v>26.68</v>
      </c>
      <c r="AD83">
        <v>24630.57617</v>
      </c>
      <c r="AE83">
        <v>1239.65698</v>
      </c>
      <c r="AF83">
        <v>24630.57617</v>
      </c>
      <c r="AG83">
        <v>58.386020000000002</v>
      </c>
      <c r="AH83">
        <v>29.75</v>
      </c>
      <c r="AI83">
        <v>591.52963</v>
      </c>
      <c r="AJ83">
        <v>34.240307999999999</v>
      </c>
      <c r="AK83">
        <v>9447</v>
      </c>
      <c r="AL83">
        <v>12596</v>
      </c>
    </row>
    <row r="84" spans="1:38" x14ac:dyDescent="0.25">
      <c r="A84">
        <v>24691</v>
      </c>
      <c r="B84" t="s">
        <v>169</v>
      </c>
      <c r="C84">
        <v>30970</v>
      </c>
      <c r="D84">
        <v>30969</v>
      </c>
      <c r="E84" t="s">
        <v>290</v>
      </c>
      <c r="F84">
        <v>4</v>
      </c>
      <c r="G84">
        <v>115</v>
      </c>
      <c r="H84">
        <v>0.10698000000000001</v>
      </c>
      <c r="I84">
        <v>15</v>
      </c>
      <c r="J84" t="s">
        <v>177</v>
      </c>
      <c r="K84">
        <v>33000</v>
      </c>
      <c r="L84">
        <v>3149</v>
      </c>
      <c r="M84">
        <v>0.42792000000000002</v>
      </c>
      <c r="N84">
        <v>3610.5102499999998</v>
      </c>
      <c r="O84">
        <v>0.10423</v>
      </c>
      <c r="P84">
        <v>3610.5102499999998</v>
      </c>
      <c r="Q84">
        <v>27.24</v>
      </c>
      <c r="R84">
        <v>8557.7958999999992</v>
      </c>
      <c r="S84">
        <v>0.67940999999999996</v>
      </c>
      <c r="T84">
        <v>8557.7958999999992</v>
      </c>
      <c r="U84">
        <v>15.52</v>
      </c>
      <c r="V84">
        <v>9052.0468799999999</v>
      </c>
      <c r="W84">
        <v>0.47910000000000003</v>
      </c>
      <c r="X84">
        <v>9052.0468799999999</v>
      </c>
      <c r="Y84">
        <v>26.71</v>
      </c>
      <c r="Z84">
        <v>3034.6469699999998</v>
      </c>
      <c r="AA84">
        <v>0.32123000000000002</v>
      </c>
      <c r="AB84">
        <v>3034.6469699999998</v>
      </c>
      <c r="AC84">
        <v>26.7</v>
      </c>
      <c r="AD84">
        <v>24255</v>
      </c>
      <c r="AE84">
        <v>2594.8000499999998</v>
      </c>
      <c r="AF84">
        <v>24255</v>
      </c>
      <c r="AG84">
        <v>121.58353</v>
      </c>
      <c r="AH84">
        <v>29.75</v>
      </c>
      <c r="AI84">
        <v>1240.159578</v>
      </c>
      <c r="AJ84">
        <v>71.148285999999999</v>
      </c>
      <c r="AK84">
        <v>9447</v>
      </c>
      <c r="AL84">
        <v>12596</v>
      </c>
    </row>
    <row r="85" spans="1:38" x14ac:dyDescent="0.25">
      <c r="A85">
        <v>24696</v>
      </c>
      <c r="B85" t="s">
        <v>169</v>
      </c>
      <c r="C85">
        <v>30971</v>
      </c>
      <c r="D85">
        <v>34927</v>
      </c>
      <c r="E85" t="s">
        <v>291</v>
      </c>
      <c r="F85">
        <v>4</v>
      </c>
      <c r="G85">
        <v>115</v>
      </c>
      <c r="H85">
        <v>2.9100000000000001E-2</v>
      </c>
      <c r="I85">
        <v>15</v>
      </c>
      <c r="J85" t="s">
        <v>177</v>
      </c>
      <c r="K85">
        <v>33000</v>
      </c>
      <c r="L85">
        <v>3149</v>
      </c>
      <c r="M85">
        <v>0.1164</v>
      </c>
      <c r="N85">
        <v>4577.5488299999997</v>
      </c>
      <c r="O85">
        <v>0.13214999999999999</v>
      </c>
      <c r="P85">
        <v>4577.5488299999997</v>
      </c>
      <c r="Q85">
        <v>27.21</v>
      </c>
      <c r="R85">
        <v>8094.3290999999999</v>
      </c>
      <c r="S85">
        <v>0.64261000000000001</v>
      </c>
      <c r="T85">
        <v>8094.3290999999999</v>
      </c>
      <c r="U85">
        <v>16.260000000000002</v>
      </c>
      <c r="V85">
        <v>8223.9043000000001</v>
      </c>
      <c r="W85">
        <v>0.43526999999999999</v>
      </c>
      <c r="X85">
        <v>8223.9043000000001</v>
      </c>
      <c r="Y85">
        <v>26.8</v>
      </c>
      <c r="Z85">
        <v>1665.12366</v>
      </c>
      <c r="AA85">
        <v>0.17626</v>
      </c>
      <c r="AB85">
        <v>1665.12366</v>
      </c>
      <c r="AC85">
        <v>27.07</v>
      </c>
      <c r="AD85">
        <v>22560.90625</v>
      </c>
      <c r="AE85">
        <v>656.52233999999999</v>
      </c>
      <c r="AF85">
        <v>22560.90625</v>
      </c>
      <c r="AG85">
        <v>30.10135</v>
      </c>
      <c r="AH85">
        <v>29.75</v>
      </c>
      <c r="AI85">
        <v>284.00008400000002</v>
      </c>
      <c r="AJ85">
        <v>16.276153999999998</v>
      </c>
      <c r="AK85">
        <v>9447</v>
      </c>
      <c r="AL85">
        <v>12596</v>
      </c>
    </row>
    <row r="86" spans="1:38" x14ac:dyDescent="0.25">
      <c r="A86">
        <v>24758</v>
      </c>
      <c r="B86" t="s">
        <v>169</v>
      </c>
      <c r="C86">
        <v>30997</v>
      </c>
      <c r="D86">
        <v>31114</v>
      </c>
      <c r="E86" t="s">
        <v>292</v>
      </c>
      <c r="F86">
        <v>1</v>
      </c>
      <c r="G86">
        <v>152</v>
      </c>
      <c r="H86">
        <v>9.1170000000000001E-2</v>
      </c>
      <c r="I86">
        <v>52</v>
      </c>
      <c r="J86" t="s">
        <v>174</v>
      </c>
      <c r="K86">
        <v>19250</v>
      </c>
      <c r="L86">
        <v>1444</v>
      </c>
      <c r="M86">
        <v>9.1170000000000001E-2</v>
      </c>
      <c r="N86">
        <v>1575.39355</v>
      </c>
      <c r="O86">
        <v>9.9180000000000004E-2</v>
      </c>
      <c r="P86">
        <v>1575.39355</v>
      </c>
      <c r="Q86">
        <v>33</v>
      </c>
      <c r="R86">
        <v>1883.9531300000001</v>
      </c>
      <c r="S86">
        <v>0.32617000000000002</v>
      </c>
      <c r="T86">
        <v>1883.9531300000001</v>
      </c>
      <c r="U86">
        <v>33</v>
      </c>
      <c r="V86">
        <v>2924.3935499999998</v>
      </c>
      <c r="W86">
        <v>0.33753</v>
      </c>
      <c r="X86">
        <v>2924.3935499999998</v>
      </c>
      <c r="Y86">
        <v>33</v>
      </c>
      <c r="Z86">
        <v>1102.7419400000001</v>
      </c>
      <c r="AA86">
        <v>0.25456000000000001</v>
      </c>
      <c r="AB86">
        <v>1102.7419400000001</v>
      </c>
      <c r="AC86">
        <v>33</v>
      </c>
      <c r="AD86">
        <v>7486.4824200000003</v>
      </c>
      <c r="AE86">
        <v>682.54254000000003</v>
      </c>
      <c r="AF86">
        <v>7486.4824200000003</v>
      </c>
      <c r="AG86">
        <v>20.683109999999999</v>
      </c>
      <c r="AH86">
        <v>33</v>
      </c>
      <c r="AI86">
        <v>272.29698400000001</v>
      </c>
      <c r="AJ86">
        <v>8.2514240000000001</v>
      </c>
      <c r="AK86">
        <v>4332</v>
      </c>
      <c r="AL86">
        <v>5776</v>
      </c>
    </row>
    <row r="87" spans="1:38" x14ac:dyDescent="0.25">
      <c r="A87">
        <v>25057</v>
      </c>
      <c r="B87" t="s">
        <v>169</v>
      </c>
      <c r="C87">
        <v>31114</v>
      </c>
      <c r="D87">
        <v>31387</v>
      </c>
      <c r="E87" t="s">
        <v>293</v>
      </c>
      <c r="F87">
        <v>2</v>
      </c>
      <c r="G87">
        <v>101</v>
      </c>
      <c r="H87">
        <v>0.12057</v>
      </c>
      <c r="I87">
        <v>1</v>
      </c>
      <c r="J87" t="s">
        <v>175</v>
      </c>
      <c r="K87">
        <v>64000</v>
      </c>
      <c r="L87">
        <v>4444</v>
      </c>
      <c r="M87">
        <v>0.24113999999999999</v>
      </c>
      <c r="N87">
        <v>10671.456050000001</v>
      </c>
      <c r="O87">
        <v>0.21829999999999999</v>
      </c>
      <c r="P87">
        <v>10671.456050000001</v>
      </c>
      <c r="Q87">
        <v>67.98</v>
      </c>
      <c r="R87">
        <v>16314.168949999999</v>
      </c>
      <c r="S87">
        <v>0.91776000000000002</v>
      </c>
      <c r="T87">
        <v>16314.168949999999</v>
      </c>
      <c r="U87">
        <v>15.9</v>
      </c>
      <c r="V87">
        <v>16713.953130000002</v>
      </c>
      <c r="W87">
        <v>0.62683999999999995</v>
      </c>
      <c r="X87">
        <v>16713.953130000002</v>
      </c>
      <c r="Y87">
        <v>67.7</v>
      </c>
      <c r="Z87">
        <v>4903.5165999999999</v>
      </c>
      <c r="AA87">
        <v>0.36780000000000002</v>
      </c>
      <c r="AB87">
        <v>4903.5165999999999</v>
      </c>
      <c r="AC87">
        <v>67.760000000000005</v>
      </c>
      <c r="AD87">
        <v>48603.09375</v>
      </c>
      <c r="AE87">
        <v>5860.0752000000002</v>
      </c>
      <c r="AF87">
        <v>48603.09375</v>
      </c>
      <c r="AG87">
        <v>181.12943999999999</v>
      </c>
      <c r="AH87">
        <v>68</v>
      </c>
      <c r="AI87">
        <v>2558.216273</v>
      </c>
      <c r="AJ87">
        <v>132.435812</v>
      </c>
      <c r="AK87">
        <v>13332</v>
      </c>
      <c r="AL87">
        <v>17776</v>
      </c>
    </row>
    <row r="88" spans="1:38" x14ac:dyDescent="0.25">
      <c r="A88">
        <v>25058</v>
      </c>
      <c r="B88" t="s">
        <v>169</v>
      </c>
      <c r="C88">
        <v>31115</v>
      </c>
      <c r="D88">
        <v>24067</v>
      </c>
      <c r="E88" t="s">
        <v>294</v>
      </c>
      <c r="F88">
        <v>2</v>
      </c>
      <c r="G88">
        <v>115</v>
      </c>
      <c r="H88">
        <v>0.10946</v>
      </c>
      <c r="I88">
        <v>15</v>
      </c>
      <c r="J88" t="s">
        <v>177</v>
      </c>
      <c r="K88">
        <v>17300</v>
      </c>
      <c r="L88">
        <v>1652</v>
      </c>
      <c r="M88">
        <v>0.21892</v>
      </c>
      <c r="N88">
        <v>4891.5185499999998</v>
      </c>
      <c r="O88">
        <v>0.26917999999999997</v>
      </c>
      <c r="P88">
        <v>4891.5185499999998</v>
      </c>
      <c r="Q88">
        <v>27.08</v>
      </c>
      <c r="R88">
        <v>6420.6684599999999</v>
      </c>
      <c r="S88">
        <v>0.97165000000000001</v>
      </c>
      <c r="T88">
        <v>6420.6684599999999</v>
      </c>
      <c r="U88">
        <v>10.91</v>
      </c>
      <c r="V88">
        <v>7777.5712899999999</v>
      </c>
      <c r="W88">
        <v>0.78466000000000002</v>
      </c>
      <c r="X88">
        <v>7777.5712899999999</v>
      </c>
      <c r="Y88">
        <v>24.74</v>
      </c>
      <c r="Z88">
        <v>2343.0290500000001</v>
      </c>
      <c r="AA88">
        <v>0.47277000000000002</v>
      </c>
      <c r="AB88">
        <v>2343.0290500000001</v>
      </c>
      <c r="AC88">
        <v>25.68</v>
      </c>
      <c r="AD88">
        <v>21432.787110000001</v>
      </c>
      <c r="AE88">
        <v>2346.03296</v>
      </c>
      <c r="AF88">
        <v>21432.787110000001</v>
      </c>
      <c r="AG88">
        <v>128.58881</v>
      </c>
      <c r="AH88">
        <v>29.75</v>
      </c>
      <c r="AI88">
        <v>959.274362</v>
      </c>
      <c r="AJ88">
        <v>74.405621999999994</v>
      </c>
      <c r="AK88">
        <v>4956</v>
      </c>
      <c r="AL88">
        <v>6608</v>
      </c>
    </row>
    <row r="89" spans="1:38" x14ac:dyDescent="0.25">
      <c r="A89">
        <v>25698</v>
      </c>
      <c r="B89" t="s">
        <v>169</v>
      </c>
      <c r="C89">
        <v>31375</v>
      </c>
      <c r="D89">
        <v>30711</v>
      </c>
      <c r="E89" t="s">
        <v>295</v>
      </c>
      <c r="F89">
        <v>5</v>
      </c>
      <c r="G89">
        <v>101</v>
      </c>
      <c r="H89">
        <v>0.25692999999999999</v>
      </c>
      <c r="I89">
        <v>1</v>
      </c>
      <c r="J89" t="s">
        <v>209</v>
      </c>
      <c r="K89">
        <v>159750</v>
      </c>
      <c r="L89">
        <v>11111</v>
      </c>
      <c r="M89">
        <v>1.2846500000000001</v>
      </c>
      <c r="N89">
        <v>30757.501950000002</v>
      </c>
      <c r="O89">
        <v>0.25164999999999998</v>
      </c>
      <c r="P89">
        <v>30757.501950000002</v>
      </c>
      <c r="Q89">
        <v>67.97</v>
      </c>
      <c r="R89">
        <v>42187.304689999997</v>
      </c>
      <c r="S89">
        <v>0.94921999999999995</v>
      </c>
      <c r="T89">
        <v>42187.304689999997</v>
      </c>
      <c r="U89">
        <v>14.77</v>
      </c>
      <c r="V89">
        <v>50457.289060000003</v>
      </c>
      <c r="W89">
        <v>0.75687000000000004</v>
      </c>
      <c r="X89">
        <v>50457.289060000003</v>
      </c>
      <c r="Y89">
        <v>65.510000000000005</v>
      </c>
      <c r="Z89">
        <v>28249.835940000001</v>
      </c>
      <c r="AA89">
        <v>0.84750000000000003</v>
      </c>
      <c r="AB89">
        <v>28249.835940000001</v>
      </c>
      <c r="AC89">
        <v>29.17</v>
      </c>
      <c r="AD89">
        <v>151651.9375</v>
      </c>
      <c r="AE89">
        <v>38963.929689999997</v>
      </c>
      <c r="AF89">
        <v>151651.9375</v>
      </c>
      <c r="AG89">
        <v>1296.8481400000001</v>
      </c>
      <c r="AH89">
        <v>68</v>
      </c>
      <c r="AI89">
        <v>18097.414092999999</v>
      </c>
      <c r="AJ89">
        <v>982.69000100000005</v>
      </c>
      <c r="AK89">
        <v>33333</v>
      </c>
      <c r="AL89">
        <v>44444</v>
      </c>
    </row>
    <row r="90" spans="1:38" x14ac:dyDescent="0.25">
      <c r="A90">
        <v>25700</v>
      </c>
      <c r="B90" t="s">
        <v>169</v>
      </c>
      <c r="C90">
        <v>31376</v>
      </c>
      <c r="D90">
        <v>22447</v>
      </c>
      <c r="E90" t="s">
        <v>296</v>
      </c>
      <c r="F90">
        <v>5</v>
      </c>
      <c r="G90">
        <v>101</v>
      </c>
      <c r="H90">
        <v>0.25690000000000002</v>
      </c>
      <c r="I90">
        <v>1</v>
      </c>
      <c r="J90" t="s">
        <v>209</v>
      </c>
      <c r="K90">
        <v>159750</v>
      </c>
      <c r="L90">
        <v>11111</v>
      </c>
      <c r="M90">
        <v>1.2845</v>
      </c>
      <c r="N90">
        <v>25886.3125</v>
      </c>
      <c r="O90">
        <v>0.21179999999999999</v>
      </c>
      <c r="P90">
        <v>25886.3125</v>
      </c>
      <c r="Q90">
        <v>67.98</v>
      </c>
      <c r="R90">
        <v>38103.433590000001</v>
      </c>
      <c r="S90">
        <v>0.85733999999999999</v>
      </c>
      <c r="T90">
        <v>38103.433590000001</v>
      </c>
      <c r="U90">
        <v>18.32</v>
      </c>
      <c r="V90">
        <v>43056.332029999998</v>
      </c>
      <c r="W90">
        <v>0.64585000000000004</v>
      </c>
      <c r="X90">
        <v>43056.332029999998</v>
      </c>
      <c r="Y90">
        <v>67.7</v>
      </c>
      <c r="Z90">
        <v>24863.128909999999</v>
      </c>
      <c r="AA90">
        <v>0.74590000000000001</v>
      </c>
      <c r="AB90">
        <v>24863.128909999999</v>
      </c>
      <c r="AC90">
        <v>32.700000000000003</v>
      </c>
      <c r="AD90">
        <v>131909.20313000001</v>
      </c>
      <c r="AE90">
        <v>33887.476560000003</v>
      </c>
      <c r="AF90">
        <v>131909.20313000001</v>
      </c>
      <c r="AG90">
        <v>990.86388999999997</v>
      </c>
      <c r="AH90">
        <v>68</v>
      </c>
      <c r="AI90">
        <v>16176.110693000001</v>
      </c>
      <c r="AJ90">
        <v>729.65309200000002</v>
      </c>
      <c r="AK90">
        <v>33333</v>
      </c>
      <c r="AL90">
        <v>44444</v>
      </c>
    </row>
    <row r="91" spans="1:38" x14ac:dyDescent="0.25">
      <c r="A91">
        <v>25730</v>
      </c>
      <c r="B91" t="s">
        <v>169</v>
      </c>
      <c r="C91">
        <v>31387</v>
      </c>
      <c r="D91">
        <v>29225</v>
      </c>
      <c r="E91" t="s">
        <v>297</v>
      </c>
      <c r="F91">
        <v>5</v>
      </c>
      <c r="G91">
        <v>101</v>
      </c>
      <c r="H91">
        <v>1.11009</v>
      </c>
      <c r="I91">
        <v>1</v>
      </c>
      <c r="J91" t="s">
        <v>209</v>
      </c>
      <c r="K91">
        <v>159750</v>
      </c>
      <c r="L91">
        <v>11111</v>
      </c>
      <c r="M91">
        <v>5.5504499999999997</v>
      </c>
      <c r="N91">
        <v>34989.976560000003</v>
      </c>
      <c r="O91">
        <v>0.28627999999999998</v>
      </c>
      <c r="P91">
        <v>34989.976560000003</v>
      </c>
      <c r="Q91">
        <v>67.959999999999994</v>
      </c>
      <c r="R91">
        <v>48628.082029999998</v>
      </c>
      <c r="S91">
        <v>1.0941399999999999</v>
      </c>
      <c r="T91">
        <v>48628.082029999998</v>
      </c>
      <c r="U91">
        <v>10.71</v>
      </c>
      <c r="V91">
        <v>59951.953130000002</v>
      </c>
      <c r="W91">
        <v>0.89929000000000003</v>
      </c>
      <c r="X91">
        <v>59951.953130000002</v>
      </c>
      <c r="Y91">
        <v>54.21</v>
      </c>
      <c r="Z91">
        <v>33005.082029999998</v>
      </c>
      <c r="AA91">
        <v>0.99016000000000004</v>
      </c>
      <c r="AB91">
        <v>33005.082029999998</v>
      </c>
      <c r="AC91">
        <v>23.74</v>
      </c>
      <c r="AD91">
        <v>176575.09375</v>
      </c>
      <c r="AE91">
        <v>196014.25</v>
      </c>
      <c r="AF91">
        <v>176575.09375</v>
      </c>
      <c r="AG91">
        <v>8382.8359400000008</v>
      </c>
      <c r="AH91">
        <v>68</v>
      </c>
      <c r="AI91">
        <v>90620.160505000007</v>
      </c>
      <c r="AJ91">
        <v>6583.6221930000002</v>
      </c>
      <c r="AK91">
        <v>33333</v>
      </c>
      <c r="AL91">
        <v>44444</v>
      </c>
    </row>
    <row r="92" spans="1:38" x14ac:dyDescent="0.25">
      <c r="A92">
        <v>26034</v>
      </c>
      <c r="B92" t="s">
        <v>169</v>
      </c>
      <c r="C92">
        <v>31489</v>
      </c>
      <c r="D92">
        <v>31491</v>
      </c>
      <c r="E92" t="s">
        <v>298</v>
      </c>
      <c r="F92">
        <v>5</v>
      </c>
      <c r="G92">
        <v>101</v>
      </c>
      <c r="H92">
        <v>0.47472999999999999</v>
      </c>
      <c r="I92">
        <v>1</v>
      </c>
      <c r="J92" t="s">
        <v>209</v>
      </c>
      <c r="K92">
        <v>159750</v>
      </c>
      <c r="L92">
        <v>11111</v>
      </c>
      <c r="M92">
        <v>2.37365</v>
      </c>
      <c r="N92">
        <v>35204.488279999998</v>
      </c>
      <c r="O92">
        <v>0.28804000000000002</v>
      </c>
      <c r="P92">
        <v>35204.488279999998</v>
      </c>
      <c r="Q92">
        <v>67.95</v>
      </c>
      <c r="R92">
        <v>44607.472659999999</v>
      </c>
      <c r="S92">
        <v>1.0036799999999999</v>
      </c>
      <c r="T92">
        <v>44607.472659999999</v>
      </c>
      <c r="U92">
        <v>13.03</v>
      </c>
      <c r="V92">
        <v>55398.179689999997</v>
      </c>
      <c r="W92">
        <v>0.83098000000000005</v>
      </c>
      <c r="X92">
        <v>55398.179689999997</v>
      </c>
      <c r="Y92">
        <v>60.85</v>
      </c>
      <c r="Z92">
        <v>29316.990229999999</v>
      </c>
      <c r="AA92">
        <v>0.87951999999999997</v>
      </c>
      <c r="AB92">
        <v>29316.990229999999</v>
      </c>
      <c r="AC92">
        <v>27.97</v>
      </c>
      <c r="AD92">
        <v>164527.125</v>
      </c>
      <c r="AE92">
        <v>78105.96875</v>
      </c>
      <c r="AF92">
        <v>164527.125</v>
      </c>
      <c r="AG92">
        <v>2800.9555700000001</v>
      </c>
      <c r="AH92">
        <v>68</v>
      </c>
      <c r="AI92">
        <v>35094.161361999999</v>
      </c>
      <c r="AJ92">
        <v>2122.8038179999999</v>
      </c>
      <c r="AK92">
        <v>33333</v>
      </c>
      <c r="AL92">
        <v>44444</v>
      </c>
    </row>
    <row r="93" spans="1:38" x14ac:dyDescent="0.25">
      <c r="A93">
        <v>26036</v>
      </c>
      <c r="B93" t="s">
        <v>169</v>
      </c>
      <c r="C93">
        <v>31490</v>
      </c>
      <c r="D93">
        <v>30660</v>
      </c>
      <c r="E93" t="s">
        <v>261</v>
      </c>
      <c r="F93">
        <v>2</v>
      </c>
      <c r="G93">
        <v>116</v>
      </c>
      <c r="H93">
        <v>0.13005</v>
      </c>
      <c r="I93">
        <v>16</v>
      </c>
      <c r="J93" t="s">
        <v>182</v>
      </c>
      <c r="K93">
        <v>14100</v>
      </c>
      <c r="L93">
        <v>1492</v>
      </c>
      <c r="M93">
        <v>0.2601</v>
      </c>
      <c r="N93">
        <v>3359.0002399999998</v>
      </c>
      <c r="O93">
        <v>0.20466999999999999</v>
      </c>
      <c r="P93">
        <v>6490.3540000000003</v>
      </c>
      <c r="Q93">
        <v>19.63</v>
      </c>
      <c r="R93">
        <v>5819.3915999999999</v>
      </c>
      <c r="S93">
        <v>0.97509999999999997</v>
      </c>
      <c r="T93">
        <v>12290.00195</v>
      </c>
      <c r="U93">
        <v>6.46</v>
      </c>
      <c r="V93">
        <v>7487.1274400000002</v>
      </c>
      <c r="W93">
        <v>0.83635999999999999</v>
      </c>
      <c r="X93">
        <v>13037.23438</v>
      </c>
      <c r="Y93">
        <v>15.43</v>
      </c>
      <c r="Z93">
        <v>4029.1015600000001</v>
      </c>
      <c r="AA93">
        <v>0.90015999999999996</v>
      </c>
      <c r="AB93">
        <v>5770.9726600000004</v>
      </c>
      <c r="AC93">
        <v>9.64</v>
      </c>
      <c r="AD93">
        <v>20694.621090000001</v>
      </c>
      <c r="AE93">
        <v>2691.33545</v>
      </c>
      <c r="AF93">
        <v>37588.5625</v>
      </c>
      <c r="AG93">
        <v>256.86678999999998</v>
      </c>
      <c r="AH93">
        <v>25.5</v>
      </c>
      <c r="AI93">
        <v>1280.79657</v>
      </c>
      <c r="AJ93">
        <v>171.50879800000001</v>
      </c>
      <c r="AK93">
        <v>4476</v>
      </c>
      <c r="AL93">
        <v>5968</v>
      </c>
    </row>
    <row r="94" spans="1:38" x14ac:dyDescent="0.25">
      <c r="A94">
        <v>26038</v>
      </c>
      <c r="B94" t="s">
        <v>169</v>
      </c>
      <c r="C94">
        <v>31491</v>
      </c>
      <c r="D94">
        <v>30659</v>
      </c>
      <c r="E94" t="s">
        <v>299</v>
      </c>
      <c r="F94">
        <v>5</v>
      </c>
      <c r="G94">
        <v>101</v>
      </c>
      <c r="H94">
        <v>0.12817000000000001</v>
      </c>
      <c r="I94">
        <v>1</v>
      </c>
      <c r="J94" t="s">
        <v>209</v>
      </c>
      <c r="K94">
        <v>159750</v>
      </c>
      <c r="L94">
        <v>11111</v>
      </c>
      <c r="M94">
        <v>0.64085000000000003</v>
      </c>
      <c r="N94">
        <v>42473.484380000002</v>
      </c>
      <c r="O94">
        <v>0.34750999999999999</v>
      </c>
      <c r="P94">
        <v>42473.484380000002</v>
      </c>
      <c r="Q94">
        <v>67.92</v>
      </c>
      <c r="R94">
        <v>49377.390630000002</v>
      </c>
      <c r="S94">
        <v>1.111</v>
      </c>
      <c r="T94">
        <v>49377.390630000002</v>
      </c>
      <c r="U94">
        <v>10.35</v>
      </c>
      <c r="V94">
        <v>63209.605470000002</v>
      </c>
      <c r="W94">
        <v>0.94815000000000005</v>
      </c>
      <c r="X94">
        <v>63209.605470000002</v>
      </c>
      <c r="Y94">
        <v>48.42</v>
      </c>
      <c r="Z94">
        <v>31983.259770000001</v>
      </c>
      <c r="AA94">
        <v>0.95950999999999997</v>
      </c>
      <c r="AB94">
        <v>31983.259770000001</v>
      </c>
      <c r="AC94">
        <v>24.91</v>
      </c>
      <c r="AD94">
        <v>187043.73438000001</v>
      </c>
      <c r="AE94">
        <v>23973.396479999999</v>
      </c>
      <c r="AF94">
        <v>187043.73438000001</v>
      </c>
      <c r="AG94">
        <v>1023.5021400000001</v>
      </c>
      <c r="AH94">
        <v>68</v>
      </c>
      <c r="AI94">
        <v>10427.994441999999</v>
      </c>
      <c r="AJ94">
        <v>776.03279099999997</v>
      </c>
      <c r="AK94">
        <v>33333</v>
      </c>
      <c r="AL94">
        <v>44444</v>
      </c>
    </row>
    <row r="95" spans="1:38" x14ac:dyDescent="0.25">
      <c r="A95">
        <v>26039</v>
      </c>
      <c r="B95" t="s">
        <v>169</v>
      </c>
      <c r="C95">
        <v>31492</v>
      </c>
      <c r="D95">
        <v>30660</v>
      </c>
      <c r="E95" t="s">
        <v>262</v>
      </c>
      <c r="F95">
        <v>2</v>
      </c>
      <c r="G95">
        <v>116</v>
      </c>
      <c r="H95">
        <v>8.4099999999999994E-2</v>
      </c>
      <c r="I95">
        <v>16</v>
      </c>
      <c r="J95" t="s">
        <v>182</v>
      </c>
      <c r="K95">
        <v>14100</v>
      </c>
      <c r="L95">
        <v>1492</v>
      </c>
      <c r="M95">
        <v>0.16819999999999999</v>
      </c>
      <c r="N95">
        <v>3143.8654799999999</v>
      </c>
      <c r="O95">
        <v>0.19156000000000001</v>
      </c>
      <c r="P95">
        <v>7161.5537100000001</v>
      </c>
      <c r="Q95">
        <v>19.420000000000002</v>
      </c>
      <c r="R95">
        <v>3908.4025900000001</v>
      </c>
      <c r="S95">
        <v>0.65488999999999997</v>
      </c>
      <c r="T95">
        <v>9478.7011700000003</v>
      </c>
      <c r="U95">
        <v>9.65</v>
      </c>
      <c r="V95">
        <v>4484.3598599999996</v>
      </c>
      <c r="W95">
        <v>0.50092999999999999</v>
      </c>
      <c r="X95">
        <v>12875.634770000001</v>
      </c>
      <c r="Y95">
        <v>18.45</v>
      </c>
      <c r="Z95">
        <v>1602.26001</v>
      </c>
      <c r="AA95">
        <v>0.35797000000000001</v>
      </c>
      <c r="AB95">
        <v>6094.3671899999999</v>
      </c>
      <c r="AC95">
        <v>18.28</v>
      </c>
      <c r="AD95">
        <v>13138.887699999999</v>
      </c>
      <c r="AE95">
        <v>1104.98047</v>
      </c>
      <c r="AF95">
        <v>35610.257810000003</v>
      </c>
      <c r="AG95">
        <v>75.488960000000006</v>
      </c>
      <c r="AH95">
        <v>25.5</v>
      </c>
      <c r="AI95">
        <v>463.44672800000001</v>
      </c>
      <c r="AJ95">
        <v>41.433278999999999</v>
      </c>
      <c r="AK95">
        <v>4476</v>
      </c>
      <c r="AL95">
        <v>5968</v>
      </c>
    </row>
    <row r="96" spans="1:38" x14ac:dyDescent="0.25">
      <c r="A96">
        <v>26040</v>
      </c>
      <c r="B96" t="s">
        <v>169</v>
      </c>
      <c r="C96">
        <v>31492</v>
      </c>
      <c r="D96">
        <v>31493</v>
      </c>
      <c r="E96" t="s">
        <v>300</v>
      </c>
      <c r="F96">
        <v>2</v>
      </c>
      <c r="G96">
        <v>116</v>
      </c>
      <c r="H96">
        <v>7.9399999999999998E-2</v>
      </c>
      <c r="I96">
        <v>16</v>
      </c>
      <c r="J96" t="s">
        <v>182</v>
      </c>
      <c r="K96">
        <v>14100</v>
      </c>
      <c r="L96">
        <v>1492</v>
      </c>
      <c r="M96">
        <v>0.1588</v>
      </c>
      <c r="N96">
        <v>2223.74316</v>
      </c>
      <c r="O96">
        <v>0.13549</v>
      </c>
      <c r="P96">
        <v>5619.3564500000002</v>
      </c>
      <c r="Q96">
        <v>19.54</v>
      </c>
      <c r="R96">
        <v>4206.2915000000003</v>
      </c>
      <c r="S96">
        <v>0.70481000000000005</v>
      </c>
      <c r="T96">
        <v>9593.9658199999994</v>
      </c>
      <c r="U96">
        <v>9.09</v>
      </c>
      <c r="V96">
        <v>5297.2866199999999</v>
      </c>
      <c r="W96">
        <v>0.59174000000000004</v>
      </c>
      <c r="X96">
        <v>13248.35742</v>
      </c>
      <c r="Y96">
        <v>17.98</v>
      </c>
      <c r="Z96">
        <v>2411.5632300000002</v>
      </c>
      <c r="AA96">
        <v>0.53878000000000004</v>
      </c>
      <c r="AB96">
        <v>6577.8398399999996</v>
      </c>
      <c r="AC96">
        <v>15.72</v>
      </c>
      <c r="AD96">
        <v>14138.884770000001</v>
      </c>
      <c r="AE96">
        <v>1122.62744</v>
      </c>
      <c r="AF96">
        <v>35039.519529999998</v>
      </c>
      <c r="AG96">
        <v>81.350970000000004</v>
      </c>
      <c r="AH96">
        <v>25.5</v>
      </c>
      <c r="AI96">
        <v>525.45768499999997</v>
      </c>
      <c r="AJ96">
        <v>48.921967000000002</v>
      </c>
      <c r="AK96">
        <v>4476</v>
      </c>
      <c r="AL96">
        <v>5968</v>
      </c>
    </row>
    <row r="97" spans="1:38" x14ac:dyDescent="0.25">
      <c r="A97">
        <v>26041</v>
      </c>
      <c r="B97" t="s">
        <v>169</v>
      </c>
      <c r="C97">
        <v>31493</v>
      </c>
      <c r="D97">
        <v>31492</v>
      </c>
      <c r="E97" t="s">
        <v>300</v>
      </c>
      <c r="F97">
        <v>2</v>
      </c>
      <c r="G97">
        <v>116</v>
      </c>
      <c r="H97">
        <v>7.9399999999999998E-2</v>
      </c>
      <c r="I97">
        <v>16</v>
      </c>
      <c r="J97" t="s">
        <v>182</v>
      </c>
      <c r="K97">
        <v>14100</v>
      </c>
      <c r="L97">
        <v>1492</v>
      </c>
      <c r="M97">
        <v>0.1588</v>
      </c>
      <c r="N97">
        <v>3395.61328</v>
      </c>
      <c r="O97">
        <v>0.2069</v>
      </c>
      <c r="P97">
        <v>5619.3564500000002</v>
      </c>
      <c r="Q97">
        <v>19.38</v>
      </c>
      <c r="R97">
        <v>5387.6738299999997</v>
      </c>
      <c r="S97">
        <v>0.90276000000000001</v>
      </c>
      <c r="T97">
        <v>9593.9658199999994</v>
      </c>
      <c r="U97">
        <v>6.99</v>
      </c>
      <c r="V97">
        <v>7951.0703100000001</v>
      </c>
      <c r="W97">
        <v>0.88819000000000004</v>
      </c>
      <c r="X97">
        <v>13248.35742</v>
      </c>
      <c r="Y97">
        <v>13.79</v>
      </c>
      <c r="Z97">
        <v>4166.2768599999999</v>
      </c>
      <c r="AA97">
        <v>0.93079999999999996</v>
      </c>
      <c r="AB97">
        <v>6577.8398399999996</v>
      </c>
      <c r="AC97">
        <v>9.17</v>
      </c>
      <c r="AD97">
        <v>20900.634770000001</v>
      </c>
      <c r="AE97">
        <v>1659.5103799999999</v>
      </c>
      <c r="AF97">
        <v>35039.519529999998</v>
      </c>
      <c r="AG97">
        <v>156.96593999999999</v>
      </c>
      <c r="AH97">
        <v>25.5</v>
      </c>
      <c r="AI97">
        <v>758.58371299999999</v>
      </c>
      <c r="AJ97">
        <v>97.273461999999995</v>
      </c>
      <c r="AK97">
        <v>4476</v>
      </c>
      <c r="AL97">
        <v>5968</v>
      </c>
    </row>
    <row r="98" spans="1:38" x14ac:dyDescent="0.25">
      <c r="A98">
        <v>26042</v>
      </c>
      <c r="B98" t="s">
        <v>169</v>
      </c>
      <c r="C98">
        <v>31493</v>
      </c>
      <c r="D98">
        <v>31496</v>
      </c>
      <c r="E98" t="s">
        <v>301</v>
      </c>
      <c r="F98">
        <v>2</v>
      </c>
      <c r="G98">
        <v>116</v>
      </c>
      <c r="H98">
        <v>0.12567999999999999</v>
      </c>
      <c r="I98">
        <v>16</v>
      </c>
      <c r="J98" t="s">
        <v>182</v>
      </c>
      <c r="K98">
        <v>14100</v>
      </c>
      <c r="L98">
        <v>1492</v>
      </c>
      <c r="M98">
        <v>0.25135999999999997</v>
      </c>
      <c r="N98">
        <v>1362.61328</v>
      </c>
      <c r="O98">
        <v>8.3030000000000007E-2</v>
      </c>
      <c r="P98">
        <v>3450.7123999999999</v>
      </c>
      <c r="Q98">
        <v>19.88</v>
      </c>
      <c r="R98">
        <v>1970.0296599999999</v>
      </c>
      <c r="S98">
        <v>0.3301</v>
      </c>
      <c r="T98">
        <v>4605.2646500000001</v>
      </c>
      <c r="U98">
        <v>17.77</v>
      </c>
      <c r="V98">
        <v>2498.3278799999998</v>
      </c>
      <c r="W98">
        <v>0.27907999999999999</v>
      </c>
      <c r="X98">
        <v>6019.5219699999998</v>
      </c>
      <c r="Y98">
        <v>19.45</v>
      </c>
      <c r="Z98">
        <v>1268.1948199999999</v>
      </c>
      <c r="AA98">
        <v>0.28333000000000003</v>
      </c>
      <c r="AB98">
        <v>2759.7876000000001</v>
      </c>
      <c r="AC98">
        <v>19</v>
      </c>
      <c r="AD98">
        <v>7099.1655300000002</v>
      </c>
      <c r="AE98">
        <v>892.22313999999994</v>
      </c>
      <c r="AF98">
        <v>16835.287110000001</v>
      </c>
      <c r="AG98">
        <v>47.07978</v>
      </c>
      <c r="AH98">
        <v>25.5</v>
      </c>
      <c r="AI98">
        <v>406.980051</v>
      </c>
      <c r="AJ98">
        <v>22.321995000000001</v>
      </c>
      <c r="AK98">
        <v>4476</v>
      </c>
      <c r="AL98">
        <v>5968</v>
      </c>
    </row>
    <row r="99" spans="1:38" x14ac:dyDescent="0.25">
      <c r="A99">
        <v>26051</v>
      </c>
      <c r="B99" t="s">
        <v>169</v>
      </c>
      <c r="C99">
        <v>31496</v>
      </c>
      <c r="D99">
        <v>31493</v>
      </c>
      <c r="E99" t="s">
        <v>301</v>
      </c>
      <c r="F99">
        <v>2</v>
      </c>
      <c r="G99">
        <v>116</v>
      </c>
      <c r="H99">
        <v>0.12567999999999999</v>
      </c>
      <c r="I99">
        <v>16</v>
      </c>
      <c r="J99" t="s">
        <v>182</v>
      </c>
      <c r="K99">
        <v>14100</v>
      </c>
      <c r="L99">
        <v>1492</v>
      </c>
      <c r="M99">
        <v>0.25135999999999997</v>
      </c>
      <c r="N99">
        <v>2088.0993699999999</v>
      </c>
      <c r="O99">
        <v>0.12723000000000001</v>
      </c>
      <c r="P99">
        <v>3450.7123999999999</v>
      </c>
      <c r="Q99">
        <v>19.79</v>
      </c>
      <c r="R99">
        <v>2635.2351100000001</v>
      </c>
      <c r="S99">
        <v>0.44156000000000001</v>
      </c>
      <c r="T99">
        <v>4605.2646500000001</v>
      </c>
      <c r="U99">
        <v>14.22</v>
      </c>
      <c r="V99">
        <v>3521.19409</v>
      </c>
      <c r="W99">
        <v>0.39334000000000002</v>
      </c>
      <c r="X99">
        <v>6019.5219699999998</v>
      </c>
      <c r="Y99">
        <v>19.11</v>
      </c>
      <c r="Z99">
        <v>1491.59277</v>
      </c>
      <c r="AA99">
        <v>0.33323999999999998</v>
      </c>
      <c r="AB99">
        <v>2759.7876000000001</v>
      </c>
      <c r="AC99">
        <v>18.71</v>
      </c>
      <c r="AD99">
        <v>9736.1210900000005</v>
      </c>
      <c r="AE99">
        <v>1223.6357399999999</v>
      </c>
      <c r="AF99">
        <v>16835.287110000001</v>
      </c>
      <c r="AG99">
        <v>69.728859999999997</v>
      </c>
      <c r="AH99">
        <v>25.5</v>
      </c>
      <c r="AI99">
        <v>518.65972599999998</v>
      </c>
      <c r="AJ99">
        <v>33.310304000000002</v>
      </c>
      <c r="AK99">
        <v>4476</v>
      </c>
      <c r="AL99">
        <v>5968</v>
      </c>
    </row>
    <row r="100" spans="1:38" x14ac:dyDescent="0.25">
      <c r="A100">
        <v>26052</v>
      </c>
      <c r="B100" t="s">
        <v>169</v>
      </c>
      <c r="C100">
        <v>31496</v>
      </c>
      <c r="D100">
        <v>31506</v>
      </c>
      <c r="E100" t="s">
        <v>302</v>
      </c>
      <c r="F100">
        <v>2</v>
      </c>
      <c r="G100">
        <v>116</v>
      </c>
      <c r="H100">
        <v>0.24149999999999999</v>
      </c>
      <c r="I100">
        <v>16</v>
      </c>
      <c r="J100" t="s">
        <v>182</v>
      </c>
      <c r="K100">
        <v>14100</v>
      </c>
      <c r="L100">
        <v>1492</v>
      </c>
      <c r="M100">
        <v>0.48299999999999998</v>
      </c>
      <c r="N100">
        <v>363.71917999999999</v>
      </c>
      <c r="O100">
        <v>2.2159999999999999E-2</v>
      </c>
      <c r="P100">
        <v>1201.4841300000001</v>
      </c>
      <c r="Q100">
        <v>22.32</v>
      </c>
      <c r="R100">
        <v>304.43121000000002</v>
      </c>
      <c r="S100">
        <v>5.101E-2</v>
      </c>
      <c r="T100">
        <v>1147.54675</v>
      </c>
      <c r="U100">
        <v>22.22</v>
      </c>
      <c r="V100">
        <v>278.74567000000002</v>
      </c>
      <c r="W100">
        <v>3.1140000000000001E-2</v>
      </c>
      <c r="X100">
        <v>2022.3442399999999</v>
      </c>
      <c r="Y100">
        <v>22.31</v>
      </c>
      <c r="Z100">
        <v>155.82651999999999</v>
      </c>
      <c r="AA100">
        <v>3.4810000000000001E-2</v>
      </c>
      <c r="AB100">
        <v>927.75494000000003</v>
      </c>
      <c r="AC100">
        <v>22.28</v>
      </c>
      <c r="AD100">
        <v>1102.72253</v>
      </c>
      <c r="AE100">
        <v>266.3075</v>
      </c>
      <c r="AF100">
        <v>5299.1298800000004</v>
      </c>
      <c r="AG100">
        <v>11.95054</v>
      </c>
      <c r="AH100">
        <v>25.5</v>
      </c>
      <c r="AI100">
        <v>111.152244</v>
      </c>
      <c r="AJ100">
        <v>4.9977900000000002</v>
      </c>
      <c r="AK100">
        <v>4476</v>
      </c>
      <c r="AL100">
        <v>5968</v>
      </c>
    </row>
    <row r="101" spans="1:38" x14ac:dyDescent="0.25">
      <c r="A101">
        <v>26074</v>
      </c>
      <c r="B101" t="s">
        <v>169</v>
      </c>
      <c r="C101">
        <v>31506</v>
      </c>
      <c r="D101">
        <v>31496</v>
      </c>
      <c r="E101" t="s">
        <v>302</v>
      </c>
      <c r="F101">
        <v>2</v>
      </c>
      <c r="G101">
        <v>116</v>
      </c>
      <c r="H101">
        <v>0.24149999999999999</v>
      </c>
      <c r="I101">
        <v>16</v>
      </c>
      <c r="J101" t="s">
        <v>182</v>
      </c>
      <c r="K101">
        <v>14100</v>
      </c>
      <c r="L101">
        <v>1492</v>
      </c>
      <c r="M101">
        <v>0.48299999999999998</v>
      </c>
      <c r="N101">
        <v>837.76500999999996</v>
      </c>
      <c r="O101">
        <v>5.1049999999999998E-2</v>
      </c>
      <c r="P101">
        <v>1201.4841300000001</v>
      </c>
      <c r="Q101">
        <v>22.28</v>
      </c>
      <c r="R101">
        <v>843.11554000000001</v>
      </c>
      <c r="S101">
        <v>0.14127000000000001</v>
      </c>
      <c r="T101">
        <v>1147.54675</v>
      </c>
      <c r="U101">
        <v>21.94</v>
      </c>
      <c r="V101">
        <v>1743.59851</v>
      </c>
      <c r="W101">
        <v>0.19477</v>
      </c>
      <c r="X101">
        <v>2022.3442399999999</v>
      </c>
      <c r="Y101">
        <v>22.08</v>
      </c>
      <c r="Z101">
        <v>771.92840999999999</v>
      </c>
      <c r="AA101">
        <v>0.17246</v>
      </c>
      <c r="AB101">
        <v>927.75494000000003</v>
      </c>
      <c r="AC101">
        <v>21.98</v>
      </c>
      <c r="AD101">
        <v>4196.4072299999998</v>
      </c>
      <c r="AE101">
        <v>1013.43243</v>
      </c>
      <c r="AF101">
        <v>5299.1298800000004</v>
      </c>
      <c r="AG101">
        <v>45.913209999999999</v>
      </c>
      <c r="AH101">
        <v>25.5</v>
      </c>
      <c r="AI101">
        <v>390.03312199999999</v>
      </c>
      <c r="AJ101">
        <v>17.761799</v>
      </c>
      <c r="AK101">
        <v>4476</v>
      </c>
      <c r="AL101">
        <v>5968</v>
      </c>
    </row>
    <row r="102" spans="1:38" x14ac:dyDescent="0.25">
      <c r="A102">
        <v>26075</v>
      </c>
      <c r="B102" t="s">
        <v>169</v>
      </c>
      <c r="C102">
        <v>31506</v>
      </c>
      <c r="D102">
        <v>31512</v>
      </c>
      <c r="E102" t="s">
        <v>303</v>
      </c>
      <c r="F102">
        <v>2</v>
      </c>
      <c r="G102">
        <v>116</v>
      </c>
      <c r="H102">
        <v>0.1434</v>
      </c>
      <c r="I102">
        <v>16</v>
      </c>
      <c r="J102" t="s">
        <v>182</v>
      </c>
      <c r="K102">
        <v>14100</v>
      </c>
      <c r="L102">
        <v>1492</v>
      </c>
      <c r="M102">
        <v>0.2868</v>
      </c>
      <c r="N102">
        <v>1363.2866200000001</v>
      </c>
      <c r="O102">
        <v>8.3070000000000005E-2</v>
      </c>
      <c r="P102">
        <v>3504.4057600000001</v>
      </c>
      <c r="Q102">
        <v>20.329999999999998</v>
      </c>
      <c r="R102">
        <v>1970.5802000000001</v>
      </c>
      <c r="S102">
        <v>0.33018999999999998</v>
      </c>
      <c r="T102">
        <v>4109.6386700000003</v>
      </c>
      <c r="U102">
        <v>18.260000000000002</v>
      </c>
      <c r="V102">
        <v>2811.56421</v>
      </c>
      <c r="W102">
        <v>0.31407000000000002</v>
      </c>
      <c r="X102">
        <v>7216.2446300000001</v>
      </c>
      <c r="Y102">
        <v>19.82</v>
      </c>
      <c r="Z102">
        <v>1224.8042</v>
      </c>
      <c r="AA102">
        <v>0.27363999999999999</v>
      </c>
      <c r="AB102">
        <v>3555.1223100000002</v>
      </c>
      <c r="AC102">
        <v>19.53</v>
      </c>
      <c r="AD102">
        <v>7370.2353499999999</v>
      </c>
      <c r="AE102">
        <v>1056.8917200000001</v>
      </c>
      <c r="AF102">
        <v>18385.412110000001</v>
      </c>
      <c r="AG102">
        <v>54.426699999999997</v>
      </c>
      <c r="AH102">
        <v>25.5</v>
      </c>
      <c r="AI102">
        <v>458.218118</v>
      </c>
      <c r="AJ102">
        <v>24.468606999999999</v>
      </c>
      <c r="AK102">
        <v>4476</v>
      </c>
      <c r="AL102">
        <v>5968</v>
      </c>
    </row>
    <row r="103" spans="1:38" x14ac:dyDescent="0.25">
      <c r="A103">
        <v>26090</v>
      </c>
      <c r="B103" t="s">
        <v>169</v>
      </c>
      <c r="C103">
        <v>31511</v>
      </c>
      <c r="D103">
        <v>31512</v>
      </c>
      <c r="E103" t="s">
        <v>304</v>
      </c>
      <c r="F103">
        <v>2</v>
      </c>
      <c r="G103">
        <v>116</v>
      </c>
      <c r="H103">
        <v>8.9510000000000006E-2</v>
      </c>
      <c r="I103">
        <v>16</v>
      </c>
      <c r="J103" t="s">
        <v>182</v>
      </c>
      <c r="K103">
        <v>14100</v>
      </c>
      <c r="L103">
        <v>1492</v>
      </c>
      <c r="M103">
        <v>0.17902000000000001</v>
      </c>
      <c r="N103">
        <v>2194.7495100000001</v>
      </c>
      <c r="O103">
        <v>0.13372999999999999</v>
      </c>
      <c r="P103">
        <v>3595.0615200000002</v>
      </c>
      <c r="Q103">
        <v>19.55</v>
      </c>
      <c r="R103">
        <v>1927.58484</v>
      </c>
      <c r="S103">
        <v>0.32299</v>
      </c>
      <c r="T103">
        <v>3607.0253899999998</v>
      </c>
      <c r="U103">
        <v>17.61</v>
      </c>
      <c r="V103">
        <v>4481.5375999999997</v>
      </c>
      <c r="W103">
        <v>0.50061999999999995</v>
      </c>
      <c r="X103">
        <v>7378.7680700000001</v>
      </c>
      <c r="Y103">
        <v>18.45</v>
      </c>
      <c r="Z103">
        <v>2349.3376499999999</v>
      </c>
      <c r="AA103">
        <v>0.52486999999999995</v>
      </c>
      <c r="AB103">
        <v>3627.6228000000001</v>
      </c>
      <c r="AC103">
        <v>16.079999999999998</v>
      </c>
      <c r="AD103">
        <v>10953.20996</v>
      </c>
      <c r="AE103">
        <v>980.42181000000005</v>
      </c>
      <c r="AF103">
        <v>18208.478520000001</v>
      </c>
      <c r="AG103">
        <v>54.666260000000001</v>
      </c>
      <c r="AH103">
        <v>25.5</v>
      </c>
      <c r="AI103">
        <v>382.827337</v>
      </c>
      <c r="AJ103">
        <v>22.875423000000001</v>
      </c>
      <c r="AK103">
        <v>4476</v>
      </c>
      <c r="AL103">
        <v>5968</v>
      </c>
    </row>
    <row r="104" spans="1:38" x14ac:dyDescent="0.25">
      <c r="A104">
        <v>26091</v>
      </c>
      <c r="B104" t="s">
        <v>169</v>
      </c>
      <c r="C104">
        <v>31511</v>
      </c>
      <c r="D104">
        <v>31513</v>
      </c>
      <c r="E104" t="s">
        <v>305</v>
      </c>
      <c r="F104">
        <v>2</v>
      </c>
      <c r="G104">
        <v>112</v>
      </c>
      <c r="H104">
        <v>0.19739000000000001</v>
      </c>
      <c r="I104">
        <v>12</v>
      </c>
      <c r="J104" t="s">
        <v>171</v>
      </c>
      <c r="K104">
        <v>15750</v>
      </c>
      <c r="L104">
        <v>1668</v>
      </c>
      <c r="M104">
        <v>0.39478000000000002</v>
      </c>
      <c r="N104">
        <v>2097.7604999999999</v>
      </c>
      <c r="O104">
        <v>0.11433</v>
      </c>
      <c r="P104">
        <v>5356.0849600000001</v>
      </c>
      <c r="Q104">
        <v>26.99</v>
      </c>
      <c r="R104">
        <v>5793.4218799999999</v>
      </c>
      <c r="S104">
        <v>0.86831999999999998</v>
      </c>
      <c r="T104">
        <v>11555.880859999999</v>
      </c>
      <c r="U104">
        <v>12.5</v>
      </c>
      <c r="V104">
        <v>6983.7421899999999</v>
      </c>
      <c r="W104">
        <v>0.69782</v>
      </c>
      <c r="X104">
        <v>13813.028319999999</v>
      </c>
      <c r="Y104">
        <v>25.48</v>
      </c>
      <c r="Z104">
        <v>3464.8808600000002</v>
      </c>
      <c r="AA104">
        <v>0.69242000000000004</v>
      </c>
      <c r="AB104">
        <v>6910.4355500000001</v>
      </c>
      <c r="AC104">
        <v>18.809999999999999</v>
      </c>
      <c r="AD104">
        <v>18339.804690000001</v>
      </c>
      <c r="AE104">
        <v>3620.0942399999999</v>
      </c>
      <c r="AF104">
        <v>37635.429689999997</v>
      </c>
      <c r="AG104">
        <v>197.28908999999999</v>
      </c>
      <c r="AH104">
        <v>29.75</v>
      </c>
      <c r="AI104">
        <v>1827.4964239999999</v>
      </c>
      <c r="AJ104">
        <v>127.845153</v>
      </c>
      <c r="AK104">
        <v>5004</v>
      </c>
      <c r="AL104">
        <v>6672</v>
      </c>
    </row>
    <row r="105" spans="1:38" x14ac:dyDescent="0.25">
      <c r="A105">
        <v>26093</v>
      </c>
      <c r="B105" t="s">
        <v>169</v>
      </c>
      <c r="C105">
        <v>31512</v>
      </c>
      <c r="D105">
        <v>31506</v>
      </c>
      <c r="E105" t="s">
        <v>303</v>
      </c>
      <c r="F105">
        <v>2</v>
      </c>
      <c r="G105">
        <v>116</v>
      </c>
      <c r="H105">
        <v>0.1434</v>
      </c>
      <c r="I105">
        <v>16</v>
      </c>
      <c r="J105" t="s">
        <v>182</v>
      </c>
      <c r="K105">
        <v>14100</v>
      </c>
      <c r="L105">
        <v>1492</v>
      </c>
      <c r="M105">
        <v>0.2868</v>
      </c>
      <c r="N105">
        <v>2141.1191399999998</v>
      </c>
      <c r="O105">
        <v>0.13045999999999999</v>
      </c>
      <c r="P105">
        <v>3504.4057600000001</v>
      </c>
      <c r="Q105">
        <v>20.239999999999998</v>
      </c>
      <c r="R105">
        <v>2139.0585900000001</v>
      </c>
      <c r="S105">
        <v>0.35842000000000002</v>
      </c>
      <c r="T105">
        <v>4109.6386700000003</v>
      </c>
      <c r="U105">
        <v>17.760000000000002</v>
      </c>
      <c r="V105">
        <v>4404.6801800000003</v>
      </c>
      <c r="W105">
        <v>0.49203000000000002</v>
      </c>
      <c r="X105">
        <v>7216.2446300000001</v>
      </c>
      <c r="Y105">
        <v>19.22</v>
      </c>
      <c r="Z105">
        <v>2330.3181199999999</v>
      </c>
      <c r="AA105">
        <v>0.52063000000000004</v>
      </c>
      <c r="AB105">
        <v>3555.1223100000002</v>
      </c>
      <c r="AC105">
        <v>16.97</v>
      </c>
      <c r="AD105">
        <v>11015.17578</v>
      </c>
      <c r="AE105">
        <v>1579.57629</v>
      </c>
      <c r="AF105">
        <v>18385.412110000001</v>
      </c>
      <c r="AG105">
        <v>84.996129999999994</v>
      </c>
      <c r="AH105">
        <v>25.5</v>
      </c>
      <c r="AI105">
        <v>640.90861399999994</v>
      </c>
      <c r="AJ105">
        <v>36.963121999999998</v>
      </c>
      <c r="AK105">
        <v>4476</v>
      </c>
      <c r="AL105">
        <v>5968</v>
      </c>
    </row>
    <row r="106" spans="1:38" x14ac:dyDescent="0.25">
      <c r="A106">
        <v>26094</v>
      </c>
      <c r="B106" t="s">
        <v>169</v>
      </c>
      <c r="C106">
        <v>31512</v>
      </c>
      <c r="D106">
        <v>31511</v>
      </c>
      <c r="E106" t="s">
        <v>304</v>
      </c>
      <c r="F106">
        <v>2</v>
      </c>
      <c r="G106">
        <v>116</v>
      </c>
      <c r="H106">
        <v>8.9510000000000006E-2</v>
      </c>
      <c r="I106">
        <v>16</v>
      </c>
      <c r="J106" t="s">
        <v>182</v>
      </c>
      <c r="K106">
        <v>14100</v>
      </c>
      <c r="L106">
        <v>1492</v>
      </c>
      <c r="M106">
        <v>0.17902000000000001</v>
      </c>
      <c r="N106">
        <v>1400.3118899999999</v>
      </c>
      <c r="O106">
        <v>8.5319999999999993E-2</v>
      </c>
      <c r="P106">
        <v>3595.0615200000002</v>
      </c>
      <c r="Q106">
        <v>19.64</v>
      </c>
      <c r="R106">
        <v>1679.44055</v>
      </c>
      <c r="S106">
        <v>0.28140999999999999</v>
      </c>
      <c r="T106">
        <v>3607.0253899999998</v>
      </c>
      <c r="U106">
        <v>18.149999999999999</v>
      </c>
      <c r="V106">
        <v>2897.2309599999999</v>
      </c>
      <c r="W106">
        <v>0.32363999999999998</v>
      </c>
      <c r="X106">
        <v>7378.7680700000001</v>
      </c>
      <c r="Y106">
        <v>19.079999999999998</v>
      </c>
      <c r="Z106">
        <v>1278.28503</v>
      </c>
      <c r="AA106">
        <v>0.28559000000000001</v>
      </c>
      <c r="AB106">
        <v>3627.6228000000001</v>
      </c>
      <c r="AC106">
        <v>18.75</v>
      </c>
      <c r="AD106">
        <v>7255.2685499999998</v>
      </c>
      <c r="AE106">
        <v>649.41907000000003</v>
      </c>
      <c r="AF106">
        <v>18208.478520000001</v>
      </c>
      <c r="AG106">
        <v>34.358580000000003</v>
      </c>
      <c r="AH106">
        <v>25.5</v>
      </c>
      <c r="AI106">
        <v>264.74601999999999</v>
      </c>
      <c r="AJ106">
        <v>14.384827</v>
      </c>
      <c r="AK106">
        <v>4476</v>
      </c>
      <c r="AL106">
        <v>5968</v>
      </c>
    </row>
    <row r="107" spans="1:38" x14ac:dyDescent="0.25">
      <c r="A107">
        <v>26095</v>
      </c>
      <c r="B107" t="s">
        <v>169</v>
      </c>
      <c r="C107">
        <v>31513</v>
      </c>
      <c r="D107">
        <v>31511</v>
      </c>
      <c r="E107" t="s">
        <v>305</v>
      </c>
      <c r="F107">
        <v>2</v>
      </c>
      <c r="G107">
        <v>112</v>
      </c>
      <c r="H107">
        <v>0.19739000000000001</v>
      </c>
      <c r="I107">
        <v>12</v>
      </c>
      <c r="J107" t="s">
        <v>171</v>
      </c>
      <c r="K107">
        <v>15750</v>
      </c>
      <c r="L107">
        <v>1668</v>
      </c>
      <c r="M107">
        <v>0.39478000000000002</v>
      </c>
      <c r="N107">
        <v>3258.32422</v>
      </c>
      <c r="O107">
        <v>0.17757999999999999</v>
      </c>
      <c r="P107">
        <v>5356.0849600000001</v>
      </c>
      <c r="Q107">
        <v>26.92</v>
      </c>
      <c r="R107">
        <v>5762.4589800000003</v>
      </c>
      <c r="S107">
        <v>0.86368</v>
      </c>
      <c r="T107">
        <v>11555.880859999999</v>
      </c>
      <c r="U107">
        <v>12.58</v>
      </c>
      <c r="V107">
        <v>6829.2861300000004</v>
      </c>
      <c r="W107">
        <v>0.68237999999999999</v>
      </c>
      <c r="X107">
        <v>13813.028319999999</v>
      </c>
      <c r="Y107">
        <v>25.56</v>
      </c>
      <c r="Z107">
        <v>3445.5549299999998</v>
      </c>
      <c r="AA107">
        <v>0.68855999999999995</v>
      </c>
      <c r="AB107">
        <v>6910.4355500000001</v>
      </c>
      <c r="AC107">
        <v>18.86</v>
      </c>
      <c r="AD107">
        <v>19295.625</v>
      </c>
      <c r="AE107">
        <v>3808.76343</v>
      </c>
      <c r="AF107">
        <v>37635.429689999997</v>
      </c>
      <c r="AG107">
        <v>203.11036999999999</v>
      </c>
      <c r="AH107">
        <v>29.75</v>
      </c>
      <c r="AI107">
        <v>1817.5699119999999</v>
      </c>
      <c r="AJ107">
        <v>126.478877</v>
      </c>
      <c r="AK107">
        <v>5004</v>
      </c>
      <c r="AL107">
        <v>6672</v>
      </c>
    </row>
    <row r="108" spans="1:38" x14ac:dyDescent="0.25">
      <c r="A108">
        <v>26096</v>
      </c>
      <c r="B108" t="s">
        <v>169</v>
      </c>
      <c r="C108">
        <v>31513</v>
      </c>
      <c r="D108">
        <v>31514</v>
      </c>
      <c r="E108" t="s">
        <v>306</v>
      </c>
      <c r="F108">
        <v>2</v>
      </c>
      <c r="G108">
        <v>112</v>
      </c>
      <c r="H108">
        <v>0.27637</v>
      </c>
      <c r="I108">
        <v>12</v>
      </c>
      <c r="J108" t="s">
        <v>171</v>
      </c>
      <c r="K108">
        <v>15750</v>
      </c>
      <c r="L108">
        <v>1668</v>
      </c>
      <c r="M108">
        <v>0.55274000000000001</v>
      </c>
      <c r="N108">
        <v>2164.7443800000001</v>
      </c>
      <c r="O108">
        <v>0.11798</v>
      </c>
      <c r="P108">
        <v>5682.3852500000003</v>
      </c>
      <c r="Q108">
        <v>27.26</v>
      </c>
      <c r="R108">
        <v>5979.9072299999998</v>
      </c>
      <c r="S108">
        <v>0.89627000000000001</v>
      </c>
      <c r="T108">
        <v>12137.33691</v>
      </c>
      <c r="U108">
        <v>12.48</v>
      </c>
      <c r="V108">
        <v>7505.3447299999998</v>
      </c>
      <c r="W108">
        <v>0.74992999999999999</v>
      </c>
      <c r="X108">
        <v>14770.097659999999</v>
      </c>
      <c r="Y108">
        <v>25.24</v>
      </c>
      <c r="Z108">
        <v>3856.2048300000001</v>
      </c>
      <c r="AA108">
        <v>0.77061999999999997</v>
      </c>
      <c r="AB108">
        <v>7239.8652300000003</v>
      </c>
      <c r="AC108">
        <v>18.52</v>
      </c>
      <c r="AD108">
        <v>19506.20117</v>
      </c>
      <c r="AE108">
        <v>5390.9287100000001</v>
      </c>
      <c r="AF108">
        <v>39829.683590000001</v>
      </c>
      <c r="AG108">
        <v>294.09850999999998</v>
      </c>
      <c r="AH108">
        <v>29.75</v>
      </c>
      <c r="AI108">
        <v>2718.4061809999998</v>
      </c>
      <c r="AJ108">
        <v>189.970553</v>
      </c>
      <c r="AK108">
        <v>5004</v>
      </c>
      <c r="AL108">
        <v>6672</v>
      </c>
    </row>
    <row r="109" spans="1:38" x14ac:dyDescent="0.25">
      <c r="A109">
        <v>26097</v>
      </c>
      <c r="B109" t="s">
        <v>169</v>
      </c>
      <c r="C109">
        <v>31514</v>
      </c>
      <c r="D109">
        <v>31513</v>
      </c>
      <c r="E109" t="s">
        <v>306</v>
      </c>
      <c r="F109">
        <v>2</v>
      </c>
      <c r="G109">
        <v>112</v>
      </c>
      <c r="H109">
        <v>0.27637</v>
      </c>
      <c r="I109">
        <v>12</v>
      </c>
      <c r="J109" t="s">
        <v>171</v>
      </c>
      <c r="K109">
        <v>15750</v>
      </c>
      <c r="L109">
        <v>1668</v>
      </c>
      <c r="M109">
        <v>0.55274000000000001</v>
      </c>
      <c r="N109">
        <v>3517.6406299999999</v>
      </c>
      <c r="O109">
        <v>0.19172</v>
      </c>
      <c r="P109">
        <v>5682.3852500000003</v>
      </c>
      <c r="Q109">
        <v>27.19</v>
      </c>
      <c r="R109">
        <v>6157.4296899999999</v>
      </c>
      <c r="S109">
        <v>0.92288000000000003</v>
      </c>
      <c r="T109">
        <v>12137.33691</v>
      </c>
      <c r="U109">
        <v>12.03</v>
      </c>
      <c r="V109">
        <v>7264.7524400000002</v>
      </c>
      <c r="W109">
        <v>0.72589000000000004</v>
      </c>
      <c r="X109">
        <v>14770.097659999999</v>
      </c>
      <c r="Y109">
        <v>25.41</v>
      </c>
      <c r="Z109">
        <v>3383.6604000000002</v>
      </c>
      <c r="AA109">
        <v>0.67618999999999996</v>
      </c>
      <c r="AB109">
        <v>7239.8652300000003</v>
      </c>
      <c r="AC109">
        <v>19.739999999999998</v>
      </c>
      <c r="AD109">
        <v>20323.48242</v>
      </c>
      <c r="AE109">
        <v>5616.8007799999996</v>
      </c>
      <c r="AF109">
        <v>39829.683590000001</v>
      </c>
      <c r="AG109">
        <v>303.59926999999999</v>
      </c>
      <c r="AH109">
        <v>29.75</v>
      </c>
      <c r="AI109">
        <v>2636.870962</v>
      </c>
      <c r="AJ109">
        <v>188.83005</v>
      </c>
      <c r="AK109">
        <v>5004</v>
      </c>
      <c r="AL109">
        <v>6672</v>
      </c>
    </row>
    <row r="110" spans="1:38" x14ac:dyDescent="0.25">
      <c r="A110">
        <v>26098</v>
      </c>
      <c r="B110" t="s">
        <v>169</v>
      </c>
      <c r="C110">
        <v>31514</v>
      </c>
      <c r="D110">
        <v>31515</v>
      </c>
      <c r="E110" t="s">
        <v>307</v>
      </c>
      <c r="F110">
        <v>3</v>
      </c>
      <c r="G110">
        <v>112</v>
      </c>
      <c r="H110">
        <v>0.22978999999999999</v>
      </c>
      <c r="I110">
        <v>12</v>
      </c>
      <c r="J110" t="s">
        <v>171</v>
      </c>
      <c r="K110">
        <v>22950</v>
      </c>
      <c r="L110">
        <v>2434</v>
      </c>
      <c r="M110">
        <v>0.68937000000000004</v>
      </c>
      <c r="N110">
        <v>1748.0824</v>
      </c>
      <c r="O110">
        <v>6.5290000000000001E-2</v>
      </c>
      <c r="P110">
        <v>4128.3217800000002</v>
      </c>
      <c r="Q110">
        <v>27.03</v>
      </c>
      <c r="R110">
        <v>7958.8622999999998</v>
      </c>
      <c r="S110">
        <v>0.81747000000000003</v>
      </c>
      <c r="T110">
        <v>16064.945309999999</v>
      </c>
      <c r="U110">
        <v>12.71</v>
      </c>
      <c r="V110">
        <v>8469.8916000000008</v>
      </c>
      <c r="W110">
        <v>0.57996999999999999</v>
      </c>
      <c r="X110">
        <v>16292.115229999999</v>
      </c>
      <c r="Y110">
        <v>26.17</v>
      </c>
      <c r="Z110">
        <v>4680.3286099999996</v>
      </c>
      <c r="AA110">
        <v>0.64097000000000004</v>
      </c>
      <c r="AB110">
        <v>7999.41309</v>
      </c>
      <c r="AC110">
        <v>19.059999999999999</v>
      </c>
      <c r="AD110">
        <v>22857.164059999999</v>
      </c>
      <c r="AE110">
        <v>5252.3481400000001</v>
      </c>
      <c r="AF110">
        <v>44484.796880000002</v>
      </c>
      <c r="AG110">
        <v>289.55090000000001</v>
      </c>
      <c r="AH110">
        <v>29.75</v>
      </c>
      <c r="AI110">
        <v>2904.3597060000002</v>
      </c>
      <c r="AJ110">
        <v>200.31866500000001</v>
      </c>
      <c r="AK110">
        <v>7302</v>
      </c>
      <c r="AL110">
        <v>9736</v>
      </c>
    </row>
    <row r="111" spans="1:38" x14ac:dyDescent="0.25">
      <c r="A111">
        <v>26101</v>
      </c>
      <c r="B111" t="s">
        <v>169</v>
      </c>
      <c r="C111">
        <v>31515</v>
      </c>
      <c r="D111">
        <v>31514</v>
      </c>
      <c r="E111" t="s">
        <v>307</v>
      </c>
      <c r="F111">
        <v>3</v>
      </c>
      <c r="G111">
        <v>112</v>
      </c>
      <c r="H111">
        <v>0.22978999999999999</v>
      </c>
      <c r="I111">
        <v>12</v>
      </c>
      <c r="J111" t="s">
        <v>171</v>
      </c>
      <c r="K111">
        <v>22950</v>
      </c>
      <c r="L111">
        <v>2434</v>
      </c>
      <c r="M111">
        <v>0.68937000000000004</v>
      </c>
      <c r="N111">
        <v>2380.2395000000001</v>
      </c>
      <c r="O111">
        <v>8.8900000000000007E-2</v>
      </c>
      <c r="P111">
        <v>4128.3217800000002</v>
      </c>
      <c r="Q111">
        <v>27</v>
      </c>
      <c r="R111">
        <v>8106.0825199999999</v>
      </c>
      <c r="S111">
        <v>0.83259000000000005</v>
      </c>
      <c r="T111">
        <v>16064.945309999999</v>
      </c>
      <c r="U111">
        <v>12.43</v>
      </c>
      <c r="V111">
        <v>7822.2236300000004</v>
      </c>
      <c r="W111">
        <v>0.53561999999999999</v>
      </c>
      <c r="X111">
        <v>16292.115229999999</v>
      </c>
      <c r="Y111">
        <v>26.31</v>
      </c>
      <c r="Z111">
        <v>3319.0842299999999</v>
      </c>
      <c r="AA111">
        <v>0.45454</v>
      </c>
      <c r="AB111">
        <v>7999.41309</v>
      </c>
      <c r="AC111">
        <v>25.38</v>
      </c>
      <c r="AD111">
        <v>21627.628909999999</v>
      </c>
      <c r="AE111">
        <v>4969.8129900000004</v>
      </c>
      <c r="AF111">
        <v>44484.796880000002</v>
      </c>
      <c r="AG111">
        <v>268.48230000000001</v>
      </c>
      <c r="AH111">
        <v>29.75</v>
      </c>
      <c r="AI111">
        <v>2625.3890919999999</v>
      </c>
      <c r="AJ111">
        <v>179.905843</v>
      </c>
      <c r="AK111">
        <v>7302</v>
      </c>
      <c r="AL111">
        <v>9736</v>
      </c>
    </row>
    <row r="112" spans="1:38" x14ac:dyDescent="0.25">
      <c r="A112">
        <v>26102</v>
      </c>
      <c r="B112" t="s">
        <v>169</v>
      </c>
      <c r="C112">
        <v>31515</v>
      </c>
      <c r="D112">
        <v>31516</v>
      </c>
      <c r="E112" t="s">
        <v>308</v>
      </c>
      <c r="F112">
        <v>3</v>
      </c>
      <c r="G112">
        <v>112</v>
      </c>
      <c r="H112">
        <v>0.47881000000000001</v>
      </c>
      <c r="I112">
        <v>12</v>
      </c>
      <c r="J112" t="s">
        <v>171</v>
      </c>
      <c r="K112">
        <v>22950</v>
      </c>
      <c r="L112">
        <v>2434</v>
      </c>
      <c r="M112">
        <v>1.4364300000000001</v>
      </c>
      <c r="N112">
        <v>2788.2675800000002</v>
      </c>
      <c r="O112">
        <v>0.10414</v>
      </c>
      <c r="P112">
        <v>5483.8378899999998</v>
      </c>
      <c r="Q112">
        <v>28.66</v>
      </c>
      <c r="R112">
        <v>8844.8095699999994</v>
      </c>
      <c r="S112">
        <v>0.90846000000000005</v>
      </c>
      <c r="T112">
        <v>17363.318360000001</v>
      </c>
      <c r="U112">
        <v>13.48</v>
      </c>
      <c r="V112">
        <v>9298.2451199999996</v>
      </c>
      <c r="W112">
        <v>0.63668999999999998</v>
      </c>
      <c r="X112">
        <v>18219.376950000002</v>
      </c>
      <c r="Y112">
        <v>27.84</v>
      </c>
      <c r="Z112">
        <v>4247.3286099999996</v>
      </c>
      <c r="AA112">
        <v>0.58167000000000002</v>
      </c>
      <c r="AB112">
        <v>8595.1474600000001</v>
      </c>
      <c r="AC112">
        <v>24.72</v>
      </c>
      <c r="AD112">
        <v>25178.650389999999</v>
      </c>
      <c r="AE112">
        <v>12055.79004</v>
      </c>
      <c r="AF112">
        <v>49661.679689999997</v>
      </c>
      <c r="AG112">
        <v>602.93529999999998</v>
      </c>
      <c r="AH112">
        <v>29.75</v>
      </c>
      <c r="AI112">
        <v>6268.6468439999999</v>
      </c>
      <c r="AJ112">
        <v>396.43585899999999</v>
      </c>
      <c r="AK112">
        <v>7302</v>
      </c>
      <c r="AL112">
        <v>9736</v>
      </c>
    </row>
    <row r="113" spans="1:38" x14ac:dyDescent="0.25">
      <c r="A113">
        <v>26103</v>
      </c>
      <c r="B113" t="s">
        <v>169</v>
      </c>
      <c r="C113">
        <v>31516</v>
      </c>
      <c r="D113">
        <v>31515</v>
      </c>
      <c r="E113" t="s">
        <v>308</v>
      </c>
      <c r="F113">
        <v>3</v>
      </c>
      <c r="G113">
        <v>112</v>
      </c>
      <c r="H113">
        <v>0.47881000000000001</v>
      </c>
      <c r="I113">
        <v>12</v>
      </c>
      <c r="J113" t="s">
        <v>171</v>
      </c>
      <c r="K113">
        <v>22950</v>
      </c>
      <c r="L113">
        <v>2434</v>
      </c>
      <c r="M113">
        <v>1.4364300000000001</v>
      </c>
      <c r="N113">
        <v>2695.5703100000001</v>
      </c>
      <c r="O113">
        <v>0.10068000000000001</v>
      </c>
      <c r="P113">
        <v>5483.8378899999998</v>
      </c>
      <c r="Q113">
        <v>28.66</v>
      </c>
      <c r="R113">
        <v>8518.5097700000006</v>
      </c>
      <c r="S113">
        <v>0.87495000000000001</v>
      </c>
      <c r="T113">
        <v>17363.318360000001</v>
      </c>
      <c r="U113">
        <v>14.17</v>
      </c>
      <c r="V113">
        <v>8921.13184</v>
      </c>
      <c r="W113">
        <v>0.61087000000000002</v>
      </c>
      <c r="X113">
        <v>18219.376950000002</v>
      </c>
      <c r="Y113">
        <v>27.91</v>
      </c>
      <c r="Z113">
        <v>4347.8188499999997</v>
      </c>
      <c r="AA113">
        <v>0.59543000000000001</v>
      </c>
      <c r="AB113">
        <v>8595.1474600000001</v>
      </c>
      <c r="AC113">
        <v>24.13</v>
      </c>
      <c r="AD113">
        <v>24483.03125</v>
      </c>
      <c r="AE113">
        <v>11722.7207</v>
      </c>
      <c r="AF113">
        <v>49661.679689999997</v>
      </c>
      <c r="AG113">
        <v>572.19750999999997</v>
      </c>
      <c r="AH113">
        <v>29.75</v>
      </c>
      <c r="AI113">
        <v>6160.526965</v>
      </c>
      <c r="AJ113">
        <v>374.117366</v>
      </c>
      <c r="AK113">
        <v>7302</v>
      </c>
      <c r="AL113">
        <v>9736</v>
      </c>
    </row>
    <row r="114" spans="1:38" x14ac:dyDescent="0.25">
      <c r="A114">
        <v>26104</v>
      </c>
      <c r="B114" t="s">
        <v>169</v>
      </c>
      <c r="C114">
        <v>31516</v>
      </c>
      <c r="D114">
        <v>35883</v>
      </c>
      <c r="E114" t="s">
        <v>309</v>
      </c>
      <c r="F114">
        <v>3</v>
      </c>
      <c r="G114">
        <v>119</v>
      </c>
      <c r="H114">
        <v>6.9419999999999996E-2</v>
      </c>
      <c r="I114">
        <v>19</v>
      </c>
      <c r="J114" t="s">
        <v>171</v>
      </c>
      <c r="K114">
        <v>32100</v>
      </c>
      <c r="L114">
        <v>2947</v>
      </c>
      <c r="M114">
        <v>0.20826</v>
      </c>
      <c r="N114">
        <v>3909.7209499999999</v>
      </c>
      <c r="O114">
        <v>0.12060999999999999</v>
      </c>
      <c r="P114">
        <v>7225.0107399999997</v>
      </c>
      <c r="Q114">
        <v>22.24</v>
      </c>
      <c r="R114">
        <v>10079.41992</v>
      </c>
      <c r="S114">
        <v>0.85506000000000004</v>
      </c>
      <c r="T114">
        <v>19225.21875</v>
      </c>
      <c r="U114">
        <v>7.91</v>
      </c>
      <c r="V114">
        <v>10483.226559999999</v>
      </c>
      <c r="W114">
        <v>0.59287999999999996</v>
      </c>
      <c r="X114">
        <v>20395.800780000001</v>
      </c>
      <c r="Y114">
        <v>20.170000000000002</v>
      </c>
      <c r="Z114">
        <v>4526.8252000000002</v>
      </c>
      <c r="AA114">
        <v>0.51202999999999999</v>
      </c>
      <c r="AB114">
        <v>9469.5537100000001</v>
      </c>
      <c r="AC114">
        <v>17.920000000000002</v>
      </c>
      <c r="AD114">
        <v>28999.193360000001</v>
      </c>
      <c r="AE114">
        <v>2013.12402</v>
      </c>
      <c r="AF114">
        <v>56315.585939999997</v>
      </c>
      <c r="AG114">
        <v>154.28013999999999</v>
      </c>
      <c r="AH114">
        <v>28</v>
      </c>
      <c r="AI114">
        <v>1013.965571</v>
      </c>
      <c r="AJ114">
        <v>105.995735</v>
      </c>
      <c r="AK114">
        <v>8841</v>
      </c>
      <c r="AL114">
        <v>11788</v>
      </c>
    </row>
    <row r="115" spans="1:38" x14ac:dyDescent="0.25">
      <c r="A115">
        <v>26738</v>
      </c>
      <c r="B115" t="s">
        <v>169</v>
      </c>
      <c r="C115">
        <v>31764</v>
      </c>
      <c r="D115">
        <v>36536</v>
      </c>
      <c r="E115" t="s">
        <v>310</v>
      </c>
      <c r="F115">
        <v>4</v>
      </c>
      <c r="G115">
        <v>119</v>
      </c>
      <c r="H115">
        <v>7.1059999999999998E-2</v>
      </c>
      <c r="I115">
        <v>19</v>
      </c>
      <c r="J115" t="s">
        <v>171</v>
      </c>
      <c r="K115">
        <v>42550</v>
      </c>
      <c r="L115">
        <v>3908</v>
      </c>
      <c r="M115">
        <v>0.28423999999999999</v>
      </c>
      <c r="N115">
        <v>7336.5131799999999</v>
      </c>
      <c r="O115">
        <v>0.17066000000000001</v>
      </c>
      <c r="P115">
        <v>13437.005859999999</v>
      </c>
      <c r="Q115">
        <v>22.14</v>
      </c>
      <c r="R115">
        <v>16051.704100000001</v>
      </c>
      <c r="S115">
        <v>1.02685</v>
      </c>
      <c r="T115">
        <v>29111.896479999999</v>
      </c>
      <c r="U115">
        <v>6.13</v>
      </c>
      <c r="V115">
        <v>18187.976559999999</v>
      </c>
      <c r="W115">
        <v>0.77566999999999997</v>
      </c>
      <c r="X115">
        <v>31533.425780000001</v>
      </c>
      <c r="Y115">
        <v>17.190000000000001</v>
      </c>
      <c r="Z115">
        <v>8320.9121099999993</v>
      </c>
      <c r="AA115">
        <v>0.70972999999999997</v>
      </c>
      <c r="AB115">
        <v>13957.842769999999</v>
      </c>
      <c r="AC115">
        <v>11.96</v>
      </c>
      <c r="AD115">
        <v>49897.105470000002</v>
      </c>
      <c r="AE115">
        <v>3545.6884799999998</v>
      </c>
      <c r="AF115">
        <v>88040.171879999994</v>
      </c>
      <c r="AG115">
        <v>334.24509</v>
      </c>
      <c r="AH115">
        <v>28</v>
      </c>
      <c r="AI115">
        <v>1731.9181530000001</v>
      </c>
      <c r="AJ115">
        <v>235.512542</v>
      </c>
      <c r="AK115">
        <v>11724</v>
      </c>
      <c r="AL115">
        <v>15632</v>
      </c>
    </row>
    <row r="116" spans="1:38" x14ac:dyDescent="0.25">
      <c r="A116">
        <v>26739</v>
      </c>
      <c r="B116" t="s">
        <v>169</v>
      </c>
      <c r="C116">
        <v>31764</v>
      </c>
      <c r="D116">
        <v>40359</v>
      </c>
      <c r="E116" t="s">
        <v>311</v>
      </c>
      <c r="F116">
        <v>4</v>
      </c>
      <c r="G116">
        <v>119</v>
      </c>
      <c r="H116">
        <v>3.7879999999999997E-2</v>
      </c>
      <c r="I116">
        <v>19</v>
      </c>
      <c r="J116" t="s">
        <v>171</v>
      </c>
      <c r="K116">
        <v>42550</v>
      </c>
      <c r="L116">
        <v>3908</v>
      </c>
      <c r="M116">
        <v>0.15151999999999999</v>
      </c>
      <c r="N116">
        <v>6240.12842</v>
      </c>
      <c r="O116">
        <v>0.14516000000000001</v>
      </c>
      <c r="P116">
        <v>12843.299800000001</v>
      </c>
      <c r="Q116">
        <v>22.19</v>
      </c>
      <c r="R116">
        <v>13872.93262</v>
      </c>
      <c r="S116">
        <v>0.88746999999999998</v>
      </c>
      <c r="T116">
        <v>28720.603520000001</v>
      </c>
      <c r="U116">
        <v>7.54</v>
      </c>
      <c r="V116">
        <v>15192.69629</v>
      </c>
      <c r="W116">
        <v>0.64793000000000001</v>
      </c>
      <c r="X116">
        <v>32007.136719999999</v>
      </c>
      <c r="Y116">
        <v>19.79</v>
      </c>
      <c r="Z116">
        <v>6425.0571300000001</v>
      </c>
      <c r="AA116">
        <v>0.54803000000000002</v>
      </c>
      <c r="AB116">
        <v>14507.811519999999</v>
      </c>
      <c r="AC116">
        <v>16.239999999999998</v>
      </c>
      <c r="AD116">
        <v>41730.8125</v>
      </c>
      <c r="AE116">
        <v>1580.7631799999999</v>
      </c>
      <c r="AF116">
        <v>88078.851559999996</v>
      </c>
      <c r="AG116">
        <v>124.41504999999999</v>
      </c>
      <c r="AH116">
        <v>28</v>
      </c>
      <c r="AI116">
        <v>768.88784599999997</v>
      </c>
      <c r="AJ116">
        <v>84.682372000000001</v>
      </c>
      <c r="AK116">
        <v>11724</v>
      </c>
      <c r="AL116">
        <v>15632</v>
      </c>
    </row>
    <row r="117" spans="1:38" x14ac:dyDescent="0.25">
      <c r="A117">
        <v>26741</v>
      </c>
      <c r="B117" t="s">
        <v>169</v>
      </c>
      <c r="C117">
        <v>31765</v>
      </c>
      <c r="D117">
        <v>36536</v>
      </c>
      <c r="E117" t="s">
        <v>312</v>
      </c>
      <c r="F117">
        <v>4</v>
      </c>
      <c r="G117">
        <v>119</v>
      </c>
      <c r="H117">
        <v>0.12745000000000001</v>
      </c>
      <c r="I117">
        <v>19</v>
      </c>
      <c r="J117" t="s">
        <v>171</v>
      </c>
      <c r="K117">
        <v>42550</v>
      </c>
      <c r="L117">
        <v>3908</v>
      </c>
      <c r="M117">
        <v>0.50980000000000003</v>
      </c>
      <c r="N117">
        <v>3425.4658199999999</v>
      </c>
      <c r="O117">
        <v>7.9680000000000001E-2</v>
      </c>
      <c r="P117">
        <v>7533.0493200000001</v>
      </c>
      <c r="Q117">
        <v>22.56</v>
      </c>
      <c r="R117">
        <v>8970.2041000000008</v>
      </c>
      <c r="S117">
        <v>0.57384000000000002</v>
      </c>
      <c r="T117">
        <v>19508.021479999999</v>
      </c>
      <c r="U117">
        <v>11.72</v>
      </c>
      <c r="V117">
        <v>8455.9033199999994</v>
      </c>
      <c r="W117">
        <v>0.36062</v>
      </c>
      <c r="X117">
        <v>17521.73242</v>
      </c>
      <c r="Y117">
        <v>21.9</v>
      </c>
      <c r="Z117">
        <v>4605.3510699999997</v>
      </c>
      <c r="AA117">
        <v>0.39280999999999999</v>
      </c>
      <c r="AB117">
        <v>9168.0761700000003</v>
      </c>
      <c r="AC117">
        <v>20.97</v>
      </c>
      <c r="AD117">
        <v>25456.92383</v>
      </c>
      <c r="AE117">
        <v>3244.4851100000001</v>
      </c>
      <c r="AF117">
        <v>53730.878909999999</v>
      </c>
      <c r="AG117">
        <v>194.09925999999999</v>
      </c>
      <c r="AH117">
        <v>28</v>
      </c>
      <c r="AI117">
        <v>1730.2045639999999</v>
      </c>
      <c r="AJ117">
        <v>125.537226</v>
      </c>
      <c r="AK117">
        <v>11724</v>
      </c>
      <c r="AL117">
        <v>15632</v>
      </c>
    </row>
    <row r="118" spans="1:38" x14ac:dyDescent="0.25">
      <c r="A118">
        <v>26742</v>
      </c>
      <c r="B118" t="s">
        <v>169</v>
      </c>
      <c r="C118">
        <v>31765</v>
      </c>
      <c r="D118">
        <v>36537</v>
      </c>
      <c r="E118" t="s">
        <v>313</v>
      </c>
      <c r="F118">
        <v>4</v>
      </c>
      <c r="G118">
        <v>119</v>
      </c>
      <c r="H118">
        <v>8.2989999999999994E-2</v>
      </c>
      <c r="I118">
        <v>19</v>
      </c>
      <c r="J118" t="s">
        <v>171</v>
      </c>
      <c r="K118">
        <v>42550</v>
      </c>
      <c r="L118">
        <v>3908</v>
      </c>
      <c r="M118">
        <v>0.33195999999999998</v>
      </c>
      <c r="N118">
        <v>4711.1581999999999</v>
      </c>
      <c r="O118">
        <v>0.10959000000000001</v>
      </c>
      <c r="P118">
        <v>8488.2001999999993</v>
      </c>
      <c r="Q118">
        <v>22.26</v>
      </c>
      <c r="R118">
        <v>13586.037109999999</v>
      </c>
      <c r="S118">
        <v>0.86912</v>
      </c>
      <c r="T118">
        <v>23679.132809999999</v>
      </c>
      <c r="U118">
        <v>7.75</v>
      </c>
      <c r="V118">
        <v>10996.58496</v>
      </c>
      <c r="W118">
        <v>0.46898000000000001</v>
      </c>
      <c r="X118">
        <v>21685.195309999999</v>
      </c>
      <c r="Y118">
        <v>21.28</v>
      </c>
      <c r="Z118">
        <v>4337.0634799999998</v>
      </c>
      <c r="AA118">
        <v>0.36992999999999998</v>
      </c>
      <c r="AB118">
        <v>10502.40625</v>
      </c>
      <c r="AC118">
        <v>20.9</v>
      </c>
      <c r="AD118">
        <v>33630.84375</v>
      </c>
      <c r="AE118">
        <v>2791.0236799999998</v>
      </c>
      <c r="AF118">
        <v>64354.933590000001</v>
      </c>
      <c r="AG118">
        <v>223.15604999999999</v>
      </c>
      <c r="AH118">
        <v>28</v>
      </c>
      <c r="AI118">
        <v>1487.438085</v>
      </c>
      <c r="AJ118">
        <v>162.706211</v>
      </c>
      <c r="AK118">
        <v>11724</v>
      </c>
      <c r="AL118">
        <v>15632</v>
      </c>
    </row>
    <row r="119" spans="1:38" x14ac:dyDescent="0.25">
      <c r="A119">
        <v>26793</v>
      </c>
      <c r="B119" t="s">
        <v>169</v>
      </c>
      <c r="C119">
        <v>31783</v>
      </c>
      <c r="D119">
        <v>31784</v>
      </c>
      <c r="E119" t="s">
        <v>314</v>
      </c>
      <c r="F119">
        <v>4</v>
      </c>
      <c r="G119">
        <v>119</v>
      </c>
      <c r="H119">
        <v>0.25092999999999999</v>
      </c>
      <c r="I119">
        <v>19</v>
      </c>
      <c r="J119" t="s">
        <v>171</v>
      </c>
      <c r="K119">
        <v>42550</v>
      </c>
      <c r="L119">
        <v>3908</v>
      </c>
      <c r="M119">
        <v>1.0037199999999999</v>
      </c>
      <c r="N119">
        <v>4234.5800799999997</v>
      </c>
      <c r="O119">
        <v>9.851E-2</v>
      </c>
      <c r="P119">
        <v>8831.8242200000004</v>
      </c>
      <c r="Q119">
        <v>24.97</v>
      </c>
      <c r="R119">
        <v>9801.6865199999993</v>
      </c>
      <c r="S119">
        <v>0.62702999999999998</v>
      </c>
      <c r="T119">
        <v>22569.128909999999</v>
      </c>
      <c r="U119">
        <v>14.87</v>
      </c>
      <c r="V119">
        <v>12826.89941</v>
      </c>
      <c r="W119">
        <v>0.54703999999999997</v>
      </c>
      <c r="X119">
        <v>22187.021479999999</v>
      </c>
      <c r="Y119">
        <v>24.1</v>
      </c>
      <c r="Z119">
        <v>8211.9892600000003</v>
      </c>
      <c r="AA119">
        <v>0.70043999999999995</v>
      </c>
      <c r="AB119">
        <v>10427.148440000001</v>
      </c>
      <c r="AC119">
        <v>16.59</v>
      </c>
      <c r="AD119">
        <v>35075.15625</v>
      </c>
      <c r="AE119">
        <v>8801.4091800000006</v>
      </c>
      <c r="AF119">
        <v>64015.125</v>
      </c>
      <c r="AG119">
        <v>465.72057999999998</v>
      </c>
      <c r="AH119">
        <v>28</v>
      </c>
      <c r="AI119">
        <v>4520.171867</v>
      </c>
      <c r="AJ119">
        <v>289.61208099999999</v>
      </c>
      <c r="AK119">
        <v>11724</v>
      </c>
      <c r="AL119">
        <v>15632</v>
      </c>
    </row>
    <row r="120" spans="1:38" x14ac:dyDescent="0.25">
      <c r="A120">
        <v>26796</v>
      </c>
      <c r="B120" t="s">
        <v>169</v>
      </c>
      <c r="C120">
        <v>31783</v>
      </c>
      <c r="D120">
        <v>40366</v>
      </c>
      <c r="E120" t="s">
        <v>315</v>
      </c>
      <c r="F120">
        <v>4</v>
      </c>
      <c r="G120">
        <v>119</v>
      </c>
      <c r="H120">
        <v>0.17574000000000001</v>
      </c>
      <c r="I120">
        <v>19</v>
      </c>
      <c r="J120" t="s">
        <v>171</v>
      </c>
      <c r="K120">
        <v>42550</v>
      </c>
      <c r="L120">
        <v>3908</v>
      </c>
      <c r="M120">
        <v>0.70296000000000003</v>
      </c>
      <c r="N120">
        <v>4729.7553699999999</v>
      </c>
      <c r="O120">
        <v>0.11003</v>
      </c>
      <c r="P120">
        <v>8550.6376999999993</v>
      </c>
      <c r="Q120">
        <v>24</v>
      </c>
      <c r="R120">
        <v>14152.568359999999</v>
      </c>
      <c r="S120">
        <v>0.90536000000000005</v>
      </c>
      <c r="T120">
        <v>24113.347659999999</v>
      </c>
      <c r="U120">
        <v>8.86</v>
      </c>
      <c r="V120">
        <v>12696.124019999999</v>
      </c>
      <c r="W120">
        <v>0.54146000000000005</v>
      </c>
      <c r="X120">
        <v>26386.615229999999</v>
      </c>
      <c r="Y120">
        <v>22.93</v>
      </c>
      <c r="Z120">
        <v>3964.24341</v>
      </c>
      <c r="AA120">
        <v>0.33812999999999999</v>
      </c>
      <c r="AB120">
        <v>12739.115229999999</v>
      </c>
      <c r="AC120">
        <v>23.06</v>
      </c>
      <c r="AD120">
        <v>35542.691409999999</v>
      </c>
      <c r="AE120">
        <v>6246.2724600000001</v>
      </c>
      <c r="AF120">
        <v>71789.71875</v>
      </c>
      <c r="AG120">
        <v>442.86989999999997</v>
      </c>
      <c r="AH120">
        <v>28</v>
      </c>
      <c r="AI120">
        <v>3183.8485649999998</v>
      </c>
      <c r="AJ120">
        <v>310.930701</v>
      </c>
      <c r="AK120">
        <v>11724</v>
      </c>
      <c r="AL120">
        <v>15632</v>
      </c>
    </row>
    <row r="121" spans="1:38" x14ac:dyDescent="0.25">
      <c r="A121">
        <v>26797</v>
      </c>
      <c r="B121" t="s">
        <v>169</v>
      </c>
      <c r="C121">
        <v>31784</v>
      </c>
      <c r="D121">
        <v>31783</v>
      </c>
      <c r="E121" t="s">
        <v>314</v>
      </c>
      <c r="F121">
        <v>4</v>
      </c>
      <c r="G121">
        <v>119</v>
      </c>
      <c r="H121">
        <v>0.25092999999999999</v>
      </c>
      <c r="I121">
        <v>19</v>
      </c>
      <c r="J121" t="s">
        <v>171</v>
      </c>
      <c r="K121">
        <v>42550</v>
      </c>
      <c r="L121">
        <v>3908</v>
      </c>
      <c r="M121">
        <v>1.0037199999999999</v>
      </c>
      <c r="N121">
        <v>4597.2446300000001</v>
      </c>
      <c r="O121">
        <v>0.10693999999999999</v>
      </c>
      <c r="P121">
        <v>8831.8242200000004</v>
      </c>
      <c r="Q121">
        <v>24.96</v>
      </c>
      <c r="R121">
        <v>12767.44238</v>
      </c>
      <c r="S121">
        <v>0.81674999999999998</v>
      </c>
      <c r="T121">
        <v>22569.128909999999</v>
      </c>
      <c r="U121">
        <v>11.53</v>
      </c>
      <c r="V121">
        <v>9360.1210900000005</v>
      </c>
      <c r="W121">
        <v>0.39918999999999999</v>
      </c>
      <c r="X121">
        <v>22187.021479999999</v>
      </c>
      <c r="Y121">
        <v>24.48</v>
      </c>
      <c r="Z121">
        <v>2215.15942</v>
      </c>
      <c r="AA121">
        <v>0.18894</v>
      </c>
      <c r="AB121">
        <v>10427.148440000001</v>
      </c>
      <c r="AC121">
        <v>24.7</v>
      </c>
      <c r="AD121">
        <v>28939.966799999998</v>
      </c>
      <c r="AE121">
        <v>7261.90625</v>
      </c>
      <c r="AF121">
        <v>64015.125</v>
      </c>
      <c r="AG121">
        <v>442.52728000000002</v>
      </c>
      <c r="AH121">
        <v>28</v>
      </c>
      <c r="AI121">
        <v>3759.5844390000002</v>
      </c>
      <c r="AJ121">
        <v>300.36480499999999</v>
      </c>
      <c r="AK121">
        <v>11724</v>
      </c>
      <c r="AL121">
        <v>15632</v>
      </c>
    </row>
    <row r="122" spans="1:38" x14ac:dyDescent="0.25">
      <c r="A122">
        <v>26798</v>
      </c>
      <c r="B122" t="s">
        <v>169</v>
      </c>
      <c r="C122">
        <v>31784</v>
      </c>
      <c r="D122">
        <v>31785</v>
      </c>
      <c r="E122" t="s">
        <v>316</v>
      </c>
      <c r="F122">
        <v>4</v>
      </c>
      <c r="G122">
        <v>119</v>
      </c>
      <c r="H122">
        <v>0.21290999999999999</v>
      </c>
      <c r="I122">
        <v>19</v>
      </c>
      <c r="J122" t="s">
        <v>171</v>
      </c>
      <c r="K122">
        <v>42550</v>
      </c>
      <c r="L122">
        <v>3908</v>
      </c>
      <c r="M122">
        <v>0.85163999999999995</v>
      </c>
      <c r="N122">
        <v>7110.9052700000002</v>
      </c>
      <c r="O122">
        <v>0.16542000000000001</v>
      </c>
      <c r="P122">
        <v>14249.64941</v>
      </c>
      <c r="Q122">
        <v>24.38</v>
      </c>
      <c r="R122">
        <v>14106.23438</v>
      </c>
      <c r="S122">
        <v>0.90239000000000003</v>
      </c>
      <c r="T122">
        <v>28931.0625</v>
      </c>
      <c r="U122">
        <v>9.5</v>
      </c>
      <c r="V122">
        <v>18562.574219999999</v>
      </c>
      <c r="W122">
        <v>0.79164999999999996</v>
      </c>
      <c r="X122">
        <v>32960.699220000002</v>
      </c>
      <c r="Y122">
        <v>20.260000000000002</v>
      </c>
      <c r="Z122">
        <v>10404.89941</v>
      </c>
      <c r="AA122">
        <v>0.88749</v>
      </c>
      <c r="AB122">
        <v>15346.12305</v>
      </c>
      <c r="AC122">
        <v>13.25</v>
      </c>
      <c r="AD122">
        <v>50184.613279999998</v>
      </c>
      <c r="AE122">
        <v>10684.80566</v>
      </c>
      <c r="AF122">
        <v>91487.53125</v>
      </c>
      <c r="AG122">
        <v>740.50725999999997</v>
      </c>
      <c r="AH122">
        <v>28</v>
      </c>
      <c r="AI122">
        <v>5218.6654099999996</v>
      </c>
      <c r="AJ122">
        <v>483.33596899999998</v>
      </c>
      <c r="AK122">
        <v>11724</v>
      </c>
      <c r="AL122">
        <v>15632</v>
      </c>
    </row>
    <row r="123" spans="1:38" x14ac:dyDescent="0.25">
      <c r="A123">
        <v>26799</v>
      </c>
      <c r="B123" t="s">
        <v>169</v>
      </c>
      <c r="C123">
        <v>31785</v>
      </c>
      <c r="D123">
        <v>31784</v>
      </c>
      <c r="E123" t="s">
        <v>316</v>
      </c>
      <c r="F123">
        <v>4</v>
      </c>
      <c r="G123">
        <v>119</v>
      </c>
      <c r="H123">
        <v>0.21290999999999999</v>
      </c>
      <c r="I123">
        <v>19</v>
      </c>
      <c r="J123" t="s">
        <v>171</v>
      </c>
      <c r="K123">
        <v>42550</v>
      </c>
      <c r="L123">
        <v>3908</v>
      </c>
      <c r="M123">
        <v>0.85163999999999995</v>
      </c>
      <c r="N123">
        <v>7138.7441399999998</v>
      </c>
      <c r="O123">
        <v>0.16606000000000001</v>
      </c>
      <c r="P123">
        <v>14249.64941</v>
      </c>
      <c r="Q123">
        <v>24.38</v>
      </c>
      <c r="R123">
        <v>14824.82813</v>
      </c>
      <c r="S123">
        <v>0.94835999999999998</v>
      </c>
      <c r="T123">
        <v>28931.0625</v>
      </c>
      <c r="U123">
        <v>8.8699999999999992</v>
      </c>
      <c r="V123">
        <v>14398.125</v>
      </c>
      <c r="W123">
        <v>0.61404000000000003</v>
      </c>
      <c r="X123">
        <v>32960.699220000002</v>
      </c>
      <c r="Y123">
        <v>22.8</v>
      </c>
      <c r="Z123">
        <v>4941.2236300000004</v>
      </c>
      <c r="AA123">
        <v>0.42146</v>
      </c>
      <c r="AB123">
        <v>15346.12305</v>
      </c>
      <c r="AC123">
        <v>22.71</v>
      </c>
      <c r="AD123">
        <v>41302.921880000002</v>
      </c>
      <c r="AE123">
        <v>8793.8046900000008</v>
      </c>
      <c r="AF123">
        <v>91487.53125</v>
      </c>
      <c r="AG123">
        <v>598.96527000000003</v>
      </c>
      <c r="AH123">
        <v>28</v>
      </c>
      <c r="AI123">
        <v>4208.3900110000004</v>
      </c>
      <c r="AJ123">
        <v>402.17080299999998</v>
      </c>
      <c r="AK123">
        <v>11724</v>
      </c>
      <c r="AL123">
        <v>15632</v>
      </c>
    </row>
    <row r="124" spans="1:38" x14ac:dyDescent="0.25">
      <c r="A124">
        <v>26802</v>
      </c>
      <c r="B124" t="s">
        <v>169</v>
      </c>
      <c r="C124">
        <v>31785</v>
      </c>
      <c r="D124">
        <v>40355</v>
      </c>
      <c r="E124" t="s">
        <v>317</v>
      </c>
      <c r="F124">
        <v>4</v>
      </c>
      <c r="G124">
        <v>119</v>
      </c>
      <c r="H124">
        <v>5.9249999999999997E-2</v>
      </c>
      <c r="I124">
        <v>19</v>
      </c>
      <c r="J124" t="s">
        <v>171</v>
      </c>
      <c r="K124">
        <v>42550</v>
      </c>
      <c r="L124">
        <v>3908</v>
      </c>
      <c r="M124">
        <v>0.23699999999999999</v>
      </c>
      <c r="N124">
        <v>8685.5146499999992</v>
      </c>
      <c r="O124">
        <v>0.20205000000000001</v>
      </c>
      <c r="P124">
        <v>14598.003909999999</v>
      </c>
      <c r="Q124">
        <v>22.07</v>
      </c>
      <c r="R124">
        <v>14815.628909999999</v>
      </c>
      <c r="S124">
        <v>0.94777999999999996</v>
      </c>
      <c r="T124">
        <v>27459.070309999999</v>
      </c>
      <c r="U124">
        <v>6.89</v>
      </c>
      <c r="V124">
        <v>19826.16992</v>
      </c>
      <c r="W124">
        <v>0.84553999999999996</v>
      </c>
      <c r="X124">
        <v>31384.207030000001</v>
      </c>
      <c r="Y124">
        <v>15.63</v>
      </c>
      <c r="Z124">
        <v>11070.188480000001</v>
      </c>
      <c r="AA124">
        <v>0.94423000000000001</v>
      </c>
      <c r="AB124">
        <v>14607.771479999999</v>
      </c>
      <c r="AC124">
        <v>9.73</v>
      </c>
      <c r="AD124">
        <v>54397.5</v>
      </c>
      <c r="AE124">
        <v>3223.0520000000001</v>
      </c>
      <c r="AF124">
        <v>88049.054690000004</v>
      </c>
      <c r="AG124">
        <v>293.29104999999998</v>
      </c>
      <c r="AH124">
        <v>28</v>
      </c>
      <c r="AI124">
        <v>1533.7347030000001</v>
      </c>
      <c r="AJ124">
        <v>194.816779</v>
      </c>
      <c r="AK124">
        <v>11724</v>
      </c>
      <c r="AL124">
        <v>15632</v>
      </c>
    </row>
    <row r="125" spans="1:38" x14ac:dyDescent="0.25">
      <c r="A125">
        <v>26807</v>
      </c>
      <c r="B125" t="s">
        <v>169</v>
      </c>
      <c r="C125">
        <v>31787</v>
      </c>
      <c r="D125">
        <v>36538</v>
      </c>
      <c r="E125" t="s">
        <v>318</v>
      </c>
      <c r="F125">
        <v>4</v>
      </c>
      <c r="G125">
        <v>119</v>
      </c>
      <c r="H125">
        <v>0.12141</v>
      </c>
      <c r="I125">
        <v>19</v>
      </c>
      <c r="J125" t="s">
        <v>171</v>
      </c>
      <c r="K125">
        <v>42550</v>
      </c>
      <c r="L125">
        <v>3908</v>
      </c>
      <c r="M125">
        <v>0.48564000000000002</v>
      </c>
      <c r="N125">
        <v>6091.5859399999999</v>
      </c>
      <c r="O125">
        <v>0.14169999999999999</v>
      </c>
      <c r="P125">
        <v>9927.1171900000008</v>
      </c>
      <c r="Q125">
        <v>22.2</v>
      </c>
      <c r="R125">
        <v>13304.219730000001</v>
      </c>
      <c r="S125">
        <v>0.85109000000000001</v>
      </c>
      <c r="T125">
        <v>20451.552729999999</v>
      </c>
      <c r="U125">
        <v>7.96</v>
      </c>
      <c r="V125">
        <v>12459.67188</v>
      </c>
      <c r="W125">
        <v>0.53137000000000001</v>
      </c>
      <c r="X125">
        <v>22442.400389999999</v>
      </c>
      <c r="Y125">
        <v>21.01</v>
      </c>
      <c r="Z125">
        <v>4451.84375</v>
      </c>
      <c r="AA125">
        <v>0.37972</v>
      </c>
      <c r="AB125">
        <v>9645.1064499999993</v>
      </c>
      <c r="AC125">
        <v>20.82</v>
      </c>
      <c r="AD125">
        <v>36307.320310000003</v>
      </c>
      <c r="AE125">
        <v>4408.0717800000002</v>
      </c>
      <c r="AF125">
        <v>62466.175779999998</v>
      </c>
      <c r="AG125">
        <v>334.19812000000002</v>
      </c>
      <c r="AH125">
        <v>28</v>
      </c>
      <c r="AI125">
        <v>2155.7636200000002</v>
      </c>
      <c r="AJ125">
        <v>228.883308</v>
      </c>
      <c r="AK125">
        <v>11724</v>
      </c>
      <c r="AL125">
        <v>15632</v>
      </c>
    </row>
    <row r="126" spans="1:38" x14ac:dyDescent="0.25">
      <c r="A126">
        <v>26809</v>
      </c>
      <c r="B126" t="s">
        <v>169</v>
      </c>
      <c r="C126">
        <v>31787</v>
      </c>
      <c r="D126">
        <v>36765</v>
      </c>
      <c r="E126" t="s">
        <v>319</v>
      </c>
      <c r="F126">
        <v>4</v>
      </c>
      <c r="G126">
        <v>119</v>
      </c>
      <c r="H126">
        <v>0.11848</v>
      </c>
      <c r="I126">
        <v>19</v>
      </c>
      <c r="J126" t="s">
        <v>171</v>
      </c>
      <c r="K126">
        <v>42550</v>
      </c>
      <c r="L126">
        <v>3908</v>
      </c>
      <c r="M126">
        <v>0.47392000000000001</v>
      </c>
      <c r="N126">
        <v>4256.3422899999996</v>
      </c>
      <c r="O126">
        <v>9.9010000000000001E-2</v>
      </c>
      <c r="P126">
        <v>10277.083979999999</v>
      </c>
      <c r="Q126">
        <v>22.28</v>
      </c>
      <c r="R126">
        <v>7734.9804700000004</v>
      </c>
      <c r="S126">
        <v>0.49481999999999998</v>
      </c>
      <c r="T126">
        <v>20822.064450000002</v>
      </c>
      <c r="U126">
        <v>12.38</v>
      </c>
      <c r="V126">
        <v>10458.778319999999</v>
      </c>
      <c r="W126">
        <v>0.44603999999999999</v>
      </c>
      <c r="X126">
        <v>23367.208979999999</v>
      </c>
      <c r="Y126">
        <v>21.37</v>
      </c>
      <c r="Z126">
        <v>4806.9379900000004</v>
      </c>
      <c r="AA126">
        <v>0.41000999999999999</v>
      </c>
      <c r="AB126">
        <v>9856.0263699999996</v>
      </c>
      <c r="AC126">
        <v>20.02</v>
      </c>
      <c r="AD126">
        <v>27257.039059999999</v>
      </c>
      <c r="AE126">
        <v>3229.4138200000002</v>
      </c>
      <c r="AF126">
        <v>64322.382810000003</v>
      </c>
      <c r="AG126">
        <v>183.09378000000001</v>
      </c>
      <c r="AH126">
        <v>28</v>
      </c>
      <c r="AI126">
        <v>1485.966461</v>
      </c>
      <c r="AJ126">
        <v>102.473736</v>
      </c>
      <c r="AK126">
        <v>11724</v>
      </c>
      <c r="AL126">
        <v>15632</v>
      </c>
    </row>
    <row r="127" spans="1:38" x14ac:dyDescent="0.25">
      <c r="A127">
        <v>26812</v>
      </c>
      <c r="B127" t="s">
        <v>169</v>
      </c>
      <c r="C127">
        <v>31788</v>
      </c>
      <c r="D127">
        <v>36537</v>
      </c>
      <c r="E127" t="s">
        <v>320</v>
      </c>
      <c r="F127">
        <v>4</v>
      </c>
      <c r="G127">
        <v>119</v>
      </c>
      <c r="H127">
        <v>8.3629999999999996E-2</v>
      </c>
      <c r="I127">
        <v>19</v>
      </c>
      <c r="J127" t="s">
        <v>171</v>
      </c>
      <c r="K127">
        <v>42550</v>
      </c>
      <c r="L127">
        <v>3908</v>
      </c>
      <c r="M127">
        <v>0.33451999999999998</v>
      </c>
      <c r="N127">
        <v>3384.8937999999998</v>
      </c>
      <c r="O127">
        <v>7.8740000000000004E-2</v>
      </c>
      <c r="P127">
        <v>7721.1972699999997</v>
      </c>
      <c r="Q127">
        <v>22.32</v>
      </c>
      <c r="R127">
        <v>9442.5703099999992</v>
      </c>
      <c r="S127">
        <v>0.60404999999999998</v>
      </c>
      <c r="T127">
        <v>22361.757809999999</v>
      </c>
      <c r="U127">
        <v>11.08</v>
      </c>
      <c r="V127">
        <v>9927.7646499999992</v>
      </c>
      <c r="W127">
        <v>0.42338999999999999</v>
      </c>
      <c r="X127">
        <v>20080.195309999999</v>
      </c>
      <c r="Y127">
        <v>21.45</v>
      </c>
      <c r="Z127">
        <v>5845.5639600000004</v>
      </c>
      <c r="AA127">
        <v>0.49859999999999999</v>
      </c>
      <c r="AB127">
        <v>9837.3720699999994</v>
      </c>
      <c r="AC127">
        <v>18.21</v>
      </c>
      <c r="AD127">
        <v>28600.792969999999</v>
      </c>
      <c r="AE127">
        <v>2391.8842800000002</v>
      </c>
      <c r="AF127">
        <v>60000.523439999997</v>
      </c>
      <c r="AG127">
        <v>149.50635</v>
      </c>
      <c r="AH127">
        <v>28</v>
      </c>
      <c r="AI127">
        <v>1278.5467149999999</v>
      </c>
      <c r="AJ127">
        <v>98.116895</v>
      </c>
      <c r="AK127">
        <v>11724</v>
      </c>
      <c r="AL127">
        <v>15632</v>
      </c>
    </row>
    <row r="128" spans="1:38" x14ac:dyDescent="0.25">
      <c r="A128">
        <v>26813</v>
      </c>
      <c r="B128" t="s">
        <v>169</v>
      </c>
      <c r="C128">
        <v>31788</v>
      </c>
      <c r="D128">
        <v>36765</v>
      </c>
      <c r="E128" t="s">
        <v>321</v>
      </c>
      <c r="F128">
        <v>4</v>
      </c>
      <c r="G128">
        <v>119</v>
      </c>
      <c r="H128">
        <v>0.12035</v>
      </c>
      <c r="I128">
        <v>19</v>
      </c>
      <c r="J128" t="s">
        <v>171</v>
      </c>
      <c r="K128">
        <v>42550</v>
      </c>
      <c r="L128">
        <v>3908</v>
      </c>
      <c r="M128">
        <v>0.48139999999999999</v>
      </c>
      <c r="N128">
        <v>5819.7211900000002</v>
      </c>
      <c r="O128">
        <v>0.13538</v>
      </c>
      <c r="P128">
        <v>10163.36816</v>
      </c>
      <c r="Q128">
        <v>22.21</v>
      </c>
      <c r="R128">
        <v>12543.092769999999</v>
      </c>
      <c r="S128">
        <v>0.8024</v>
      </c>
      <c r="T128">
        <v>20772.726559999999</v>
      </c>
      <c r="U128">
        <v>8.5399999999999991</v>
      </c>
      <c r="V128">
        <v>12873.91992</v>
      </c>
      <c r="W128">
        <v>0.54903999999999997</v>
      </c>
      <c r="X128">
        <v>23357.71875</v>
      </c>
      <c r="Y128">
        <v>20.93</v>
      </c>
      <c r="Z128">
        <v>5362.4418900000001</v>
      </c>
      <c r="AA128">
        <v>0.45739000000000002</v>
      </c>
      <c r="AB128">
        <v>9927.47559</v>
      </c>
      <c r="AC128">
        <v>18.93</v>
      </c>
      <c r="AD128">
        <v>36599.175779999998</v>
      </c>
      <c r="AE128">
        <v>4404.7109399999999</v>
      </c>
      <c r="AF128">
        <v>64221.289060000003</v>
      </c>
      <c r="AG128">
        <v>316.41811999999999</v>
      </c>
      <c r="AH128">
        <v>28</v>
      </c>
      <c r="AI128">
        <v>2154.9311539999999</v>
      </c>
      <c r="AJ128">
        <v>210.856054</v>
      </c>
      <c r="AK128">
        <v>11724</v>
      </c>
      <c r="AL128">
        <v>15632</v>
      </c>
    </row>
    <row r="129" spans="1:38" x14ac:dyDescent="0.25">
      <c r="A129">
        <v>26972</v>
      </c>
      <c r="B129" t="s">
        <v>169</v>
      </c>
      <c r="C129">
        <v>31853</v>
      </c>
      <c r="D129">
        <v>31854</v>
      </c>
      <c r="E129" t="s">
        <v>322</v>
      </c>
      <c r="F129">
        <v>4</v>
      </c>
      <c r="G129">
        <v>119</v>
      </c>
      <c r="H129">
        <v>0.44697999999999999</v>
      </c>
      <c r="I129">
        <v>19</v>
      </c>
      <c r="J129" t="s">
        <v>171</v>
      </c>
      <c r="K129">
        <v>41750</v>
      </c>
      <c r="L129">
        <v>3908</v>
      </c>
      <c r="M129">
        <v>1.78792</v>
      </c>
      <c r="N129">
        <v>4358.4355500000001</v>
      </c>
      <c r="O129">
        <v>0.10138999999999999</v>
      </c>
      <c r="P129">
        <v>10665.543949999999</v>
      </c>
      <c r="Q129">
        <v>33.729999999999997</v>
      </c>
      <c r="R129">
        <v>12052.590819999999</v>
      </c>
      <c r="S129">
        <v>0.77102000000000004</v>
      </c>
      <c r="T129">
        <v>26409.083979999999</v>
      </c>
      <c r="U129">
        <v>17.940000000000001</v>
      </c>
      <c r="V129">
        <v>14292.79199</v>
      </c>
      <c r="W129">
        <v>0.60955000000000004</v>
      </c>
      <c r="X129">
        <v>30000.474610000001</v>
      </c>
      <c r="Y129">
        <v>32.229999999999997</v>
      </c>
      <c r="Z129">
        <v>8122.9599600000001</v>
      </c>
      <c r="AA129">
        <v>0.69284999999999997</v>
      </c>
      <c r="AB129">
        <v>14746.160159999999</v>
      </c>
      <c r="AC129">
        <v>24.32</v>
      </c>
      <c r="AD129">
        <v>38826.777340000001</v>
      </c>
      <c r="AE129">
        <v>17354.792969999999</v>
      </c>
      <c r="AF129">
        <v>81821.265629999994</v>
      </c>
      <c r="AG129">
        <v>705.56188999999995</v>
      </c>
      <c r="AH129">
        <v>36</v>
      </c>
      <c r="AI129">
        <v>9018.0676779999994</v>
      </c>
      <c r="AJ129">
        <v>449.58637399999998</v>
      </c>
      <c r="AK129">
        <v>11724</v>
      </c>
      <c r="AL129">
        <v>15632</v>
      </c>
    </row>
    <row r="130" spans="1:38" x14ac:dyDescent="0.25">
      <c r="A130">
        <v>26974</v>
      </c>
      <c r="B130" t="s">
        <v>169</v>
      </c>
      <c r="C130">
        <v>31853</v>
      </c>
      <c r="D130">
        <v>33970</v>
      </c>
      <c r="E130" t="s">
        <v>323</v>
      </c>
      <c r="F130">
        <v>4</v>
      </c>
      <c r="G130">
        <v>119</v>
      </c>
      <c r="H130">
        <v>0.20413999999999999</v>
      </c>
      <c r="I130">
        <v>19</v>
      </c>
      <c r="J130" t="s">
        <v>171</v>
      </c>
      <c r="K130">
        <v>42550</v>
      </c>
      <c r="L130">
        <v>3908</v>
      </c>
      <c r="M130">
        <v>0.81655999999999995</v>
      </c>
      <c r="N130">
        <v>9690.7392600000003</v>
      </c>
      <c r="O130">
        <v>0.22542999999999999</v>
      </c>
      <c r="P130">
        <v>16048.797850000001</v>
      </c>
      <c r="Q130">
        <v>24.14</v>
      </c>
      <c r="R130">
        <v>14849.54004</v>
      </c>
      <c r="S130">
        <v>0.94994000000000001</v>
      </c>
      <c r="T130">
        <v>28314.261719999999</v>
      </c>
      <c r="U130">
        <v>8.68</v>
      </c>
      <c r="V130">
        <v>16322.313480000001</v>
      </c>
      <c r="W130">
        <v>0.69611000000000001</v>
      </c>
      <c r="X130">
        <v>31338.847659999999</v>
      </c>
      <c r="Y130">
        <v>21.63</v>
      </c>
      <c r="Z130">
        <v>7051.7416999999996</v>
      </c>
      <c r="AA130">
        <v>0.60148000000000001</v>
      </c>
      <c r="AB130">
        <v>14944.974609999999</v>
      </c>
      <c r="AC130">
        <v>16.440000000000001</v>
      </c>
      <c r="AD130">
        <v>47914.335939999997</v>
      </c>
      <c r="AE130">
        <v>9781.2314499999993</v>
      </c>
      <c r="AF130">
        <v>90646.882809999996</v>
      </c>
      <c r="AG130">
        <v>672.79809999999998</v>
      </c>
      <c r="AH130">
        <v>28</v>
      </c>
      <c r="AI130">
        <v>4470.9274919999998</v>
      </c>
      <c r="AJ130">
        <v>436.80130000000003</v>
      </c>
      <c r="AK130">
        <v>11724</v>
      </c>
      <c r="AL130">
        <v>15632</v>
      </c>
    </row>
    <row r="131" spans="1:38" x14ac:dyDescent="0.25">
      <c r="A131">
        <v>26975</v>
      </c>
      <c r="B131" t="s">
        <v>169</v>
      </c>
      <c r="C131">
        <v>31854</v>
      </c>
      <c r="D131">
        <v>31853</v>
      </c>
      <c r="E131" t="s">
        <v>322</v>
      </c>
      <c r="F131">
        <v>4</v>
      </c>
      <c r="G131">
        <v>119</v>
      </c>
      <c r="H131">
        <v>0.44697999999999999</v>
      </c>
      <c r="I131">
        <v>19</v>
      </c>
      <c r="J131" t="s">
        <v>171</v>
      </c>
      <c r="K131">
        <v>41750</v>
      </c>
      <c r="L131">
        <v>3908</v>
      </c>
      <c r="M131">
        <v>1.78792</v>
      </c>
      <c r="N131">
        <v>6307.1079099999997</v>
      </c>
      <c r="O131">
        <v>0.14671999999999999</v>
      </c>
      <c r="P131">
        <v>10665.543949999999</v>
      </c>
      <c r="Q131">
        <v>33.68</v>
      </c>
      <c r="R131">
        <v>14356.49316</v>
      </c>
      <c r="S131">
        <v>0.91839999999999999</v>
      </c>
      <c r="T131">
        <v>26409.083979999999</v>
      </c>
      <c r="U131">
        <v>14.47</v>
      </c>
      <c r="V131">
        <v>15707.68262</v>
      </c>
      <c r="W131">
        <v>0.66988999999999999</v>
      </c>
      <c r="X131">
        <v>30000.474610000001</v>
      </c>
      <c r="Y131">
        <v>31.91</v>
      </c>
      <c r="Z131">
        <v>6623.1997099999999</v>
      </c>
      <c r="AA131">
        <v>0.56493000000000004</v>
      </c>
      <c r="AB131">
        <v>14746.160159999999</v>
      </c>
      <c r="AC131">
        <v>28.56</v>
      </c>
      <c r="AD131">
        <v>42994.484380000002</v>
      </c>
      <c r="AE131">
        <v>19217.67383</v>
      </c>
      <c r="AF131">
        <v>81821.265629999994</v>
      </c>
      <c r="AG131">
        <v>850.86023</v>
      </c>
      <c r="AH131">
        <v>36</v>
      </c>
      <c r="AI131">
        <v>9377.5031089999993</v>
      </c>
      <c r="AJ131">
        <v>547.13054</v>
      </c>
      <c r="AK131">
        <v>11724</v>
      </c>
      <c r="AL131">
        <v>15632</v>
      </c>
    </row>
    <row r="132" spans="1:38" x14ac:dyDescent="0.25">
      <c r="A132">
        <v>26976</v>
      </c>
      <c r="B132" t="s">
        <v>169</v>
      </c>
      <c r="C132">
        <v>31854</v>
      </c>
      <c r="D132">
        <v>36809</v>
      </c>
      <c r="E132" t="s">
        <v>324</v>
      </c>
      <c r="F132">
        <v>4</v>
      </c>
      <c r="G132">
        <v>119</v>
      </c>
      <c r="H132">
        <v>0.38852999999999999</v>
      </c>
      <c r="I132">
        <v>19</v>
      </c>
      <c r="J132" t="s">
        <v>171</v>
      </c>
      <c r="K132">
        <v>41750</v>
      </c>
      <c r="L132">
        <v>3908</v>
      </c>
      <c r="M132">
        <v>1.5541199999999999</v>
      </c>
      <c r="N132">
        <v>5435.9418900000001</v>
      </c>
      <c r="O132">
        <v>0.12645000000000001</v>
      </c>
      <c r="P132">
        <v>13065.244140000001</v>
      </c>
      <c r="Q132">
        <v>33.31</v>
      </c>
      <c r="R132">
        <v>12081.146479999999</v>
      </c>
      <c r="S132">
        <v>0.77285000000000004</v>
      </c>
      <c r="T132">
        <v>27323.20508</v>
      </c>
      <c r="U132">
        <v>17.12</v>
      </c>
      <c r="V132">
        <v>14971.726559999999</v>
      </c>
      <c r="W132">
        <v>0.63851000000000002</v>
      </c>
      <c r="X132">
        <v>31303.435549999998</v>
      </c>
      <c r="Y132">
        <v>31.5</v>
      </c>
      <c r="Z132">
        <v>8945.0771499999992</v>
      </c>
      <c r="AA132">
        <v>0.76297000000000004</v>
      </c>
      <c r="AB132">
        <v>15520.360350000001</v>
      </c>
      <c r="AC132">
        <v>22.06</v>
      </c>
      <c r="AD132">
        <v>41433.890630000002</v>
      </c>
      <c r="AE132">
        <v>16098.309569999999</v>
      </c>
      <c r="AF132">
        <v>87212.242190000004</v>
      </c>
      <c r="AG132">
        <v>679.79083000000003</v>
      </c>
      <c r="AH132">
        <v>36</v>
      </c>
      <c r="AI132">
        <v>8169.3183760000002</v>
      </c>
      <c r="AJ132">
        <v>431.72012799999999</v>
      </c>
      <c r="AK132">
        <v>11724</v>
      </c>
      <c r="AL132">
        <v>15632</v>
      </c>
    </row>
    <row r="133" spans="1:38" x14ac:dyDescent="0.25">
      <c r="A133">
        <v>26979</v>
      </c>
      <c r="B133" t="s">
        <v>169</v>
      </c>
      <c r="C133">
        <v>31855</v>
      </c>
      <c r="D133">
        <v>36809</v>
      </c>
      <c r="E133" t="s">
        <v>325</v>
      </c>
      <c r="F133">
        <v>4</v>
      </c>
      <c r="G133">
        <v>119</v>
      </c>
      <c r="H133">
        <v>0.22886999999999999</v>
      </c>
      <c r="I133">
        <v>19</v>
      </c>
      <c r="J133" t="s">
        <v>171</v>
      </c>
      <c r="K133">
        <v>41750</v>
      </c>
      <c r="L133">
        <v>3908</v>
      </c>
      <c r="M133">
        <v>0.91547999999999996</v>
      </c>
      <c r="N133">
        <v>7826.6132799999996</v>
      </c>
      <c r="O133">
        <v>0.18207000000000001</v>
      </c>
      <c r="P133">
        <v>13629.42383</v>
      </c>
      <c r="Q133">
        <v>31.8</v>
      </c>
      <c r="R133">
        <v>14993.083979999999</v>
      </c>
      <c r="S133">
        <v>0.95913000000000004</v>
      </c>
      <c r="T133">
        <v>26978.027340000001</v>
      </c>
      <c r="U133">
        <v>11.06</v>
      </c>
      <c r="V133">
        <v>16126.516600000001</v>
      </c>
      <c r="W133">
        <v>0.68776000000000004</v>
      </c>
      <c r="X133">
        <v>31589.01367</v>
      </c>
      <c r="Y133">
        <v>28.36</v>
      </c>
      <c r="Z133">
        <v>6719.0249000000003</v>
      </c>
      <c r="AA133">
        <v>0.57310000000000005</v>
      </c>
      <c r="AB133">
        <v>15609.60059</v>
      </c>
      <c r="AC133">
        <v>23.98</v>
      </c>
      <c r="AD133">
        <v>45665.238279999998</v>
      </c>
      <c r="AE133">
        <v>10451.403319999999</v>
      </c>
      <c r="AF133">
        <v>87806.0625</v>
      </c>
      <c r="AG133">
        <v>560.86017000000004</v>
      </c>
      <c r="AH133">
        <v>36</v>
      </c>
      <c r="AI133">
        <v>4969.2504550000003</v>
      </c>
      <c r="AJ133">
        <v>374.38697200000001</v>
      </c>
      <c r="AK133">
        <v>11724</v>
      </c>
      <c r="AL133">
        <v>15632</v>
      </c>
    </row>
    <row r="134" spans="1:38" x14ac:dyDescent="0.25">
      <c r="A134">
        <v>26980</v>
      </c>
      <c r="B134" t="s">
        <v>169</v>
      </c>
      <c r="C134">
        <v>31855</v>
      </c>
      <c r="D134">
        <v>40329</v>
      </c>
      <c r="E134" t="s">
        <v>326</v>
      </c>
      <c r="F134">
        <v>4</v>
      </c>
      <c r="G134">
        <v>119</v>
      </c>
      <c r="H134">
        <v>0.53503999999999996</v>
      </c>
      <c r="I134">
        <v>19</v>
      </c>
      <c r="J134" t="s">
        <v>171</v>
      </c>
      <c r="K134">
        <v>42550</v>
      </c>
      <c r="L134">
        <v>3908</v>
      </c>
      <c r="M134">
        <v>2.1401599999999998</v>
      </c>
      <c r="N134">
        <v>3099.6381799999999</v>
      </c>
      <c r="O134">
        <v>7.2099999999999997E-2</v>
      </c>
      <c r="P134">
        <v>8145.0185499999998</v>
      </c>
      <c r="Q134">
        <v>26.87</v>
      </c>
      <c r="R134">
        <v>7508.2363299999997</v>
      </c>
      <c r="S134">
        <v>0.48031000000000001</v>
      </c>
      <c r="T134">
        <v>19064.546880000002</v>
      </c>
      <c r="U134">
        <v>21.8</v>
      </c>
      <c r="V134">
        <v>10181.05176</v>
      </c>
      <c r="W134">
        <v>0.43419999999999997</v>
      </c>
      <c r="X134">
        <v>21132.753909999999</v>
      </c>
      <c r="Y134">
        <v>26.55</v>
      </c>
      <c r="Z134">
        <v>6852.2446300000001</v>
      </c>
      <c r="AA134">
        <v>0.58445999999999998</v>
      </c>
      <c r="AB134">
        <v>10533.393550000001</v>
      </c>
      <c r="AC134">
        <v>23.07</v>
      </c>
      <c r="AD134">
        <v>27641.171880000002</v>
      </c>
      <c r="AE134">
        <v>14789.132809999999</v>
      </c>
      <c r="AF134">
        <v>58875.710939999997</v>
      </c>
      <c r="AG134">
        <v>610.08374000000003</v>
      </c>
      <c r="AH134">
        <v>28</v>
      </c>
      <c r="AI134">
        <v>7683.4320340000004</v>
      </c>
      <c r="AJ134">
        <v>343.19298600000002</v>
      </c>
      <c r="AK134">
        <v>11724</v>
      </c>
      <c r="AL134">
        <v>15632</v>
      </c>
    </row>
    <row r="135" spans="1:38" x14ac:dyDescent="0.25">
      <c r="A135">
        <v>26981</v>
      </c>
      <c r="B135" t="s">
        <v>169</v>
      </c>
      <c r="C135">
        <v>31856</v>
      </c>
      <c r="D135">
        <v>40329</v>
      </c>
      <c r="E135" t="s">
        <v>327</v>
      </c>
      <c r="F135">
        <v>4</v>
      </c>
      <c r="G135">
        <v>119</v>
      </c>
      <c r="H135">
        <v>0.13153999999999999</v>
      </c>
      <c r="I135">
        <v>19</v>
      </c>
      <c r="J135" t="s">
        <v>171</v>
      </c>
      <c r="K135">
        <v>42550</v>
      </c>
      <c r="L135">
        <v>3908</v>
      </c>
      <c r="M135">
        <v>0.52615999999999996</v>
      </c>
      <c r="N135">
        <v>5878.1747999999998</v>
      </c>
      <c r="O135">
        <v>0.13674</v>
      </c>
      <c r="P135">
        <v>9802.6425799999997</v>
      </c>
      <c r="Q135">
        <v>22.45</v>
      </c>
      <c r="R135">
        <v>13059.35547</v>
      </c>
      <c r="S135">
        <v>0.83542000000000005</v>
      </c>
      <c r="T135">
        <v>21898.257809999999</v>
      </c>
      <c r="U135">
        <v>8.33</v>
      </c>
      <c r="V135">
        <v>12897.244140000001</v>
      </c>
      <c r="W135">
        <v>0.55003999999999997</v>
      </c>
      <c r="X135">
        <v>24973.585940000001</v>
      </c>
      <c r="Y135">
        <v>21.18</v>
      </c>
      <c r="Z135">
        <v>4211.3456999999999</v>
      </c>
      <c r="AA135">
        <v>0.35920999999999997</v>
      </c>
      <c r="AB135">
        <v>11653.17578</v>
      </c>
      <c r="AC135">
        <v>21.23</v>
      </c>
      <c r="AD135">
        <v>36046.121090000001</v>
      </c>
      <c r="AE135">
        <v>4741.50684</v>
      </c>
      <c r="AF135">
        <v>68327.664059999996</v>
      </c>
      <c r="AG135">
        <v>346.85604999999998</v>
      </c>
      <c r="AH135">
        <v>28</v>
      </c>
      <c r="AI135">
        <v>2271.788039</v>
      </c>
      <c r="AJ135">
        <v>232.31509</v>
      </c>
      <c r="AK135">
        <v>11724</v>
      </c>
      <c r="AL135">
        <v>15632</v>
      </c>
    </row>
    <row r="136" spans="1:38" x14ac:dyDescent="0.25">
      <c r="A136">
        <v>26982</v>
      </c>
      <c r="B136" t="s">
        <v>169</v>
      </c>
      <c r="C136">
        <v>31856</v>
      </c>
      <c r="D136">
        <v>40332</v>
      </c>
      <c r="E136" t="s">
        <v>328</v>
      </c>
      <c r="F136">
        <v>4</v>
      </c>
      <c r="G136">
        <v>119</v>
      </c>
      <c r="H136">
        <v>0.30274000000000001</v>
      </c>
      <c r="I136">
        <v>19</v>
      </c>
      <c r="J136" t="s">
        <v>171</v>
      </c>
      <c r="K136">
        <v>42550</v>
      </c>
      <c r="L136">
        <v>3908</v>
      </c>
      <c r="M136">
        <v>1.21096</v>
      </c>
      <c r="N136">
        <v>4687.9145500000004</v>
      </c>
      <c r="O136">
        <v>0.10904999999999999</v>
      </c>
      <c r="P136">
        <v>11409.20117</v>
      </c>
      <c r="Q136">
        <v>25.44</v>
      </c>
      <c r="R136">
        <v>9890.3544899999997</v>
      </c>
      <c r="S136">
        <v>0.63270000000000004</v>
      </c>
      <c r="T136">
        <v>24309.921880000002</v>
      </c>
      <c r="U136">
        <v>15.75</v>
      </c>
      <c r="V136">
        <v>13651.249019999999</v>
      </c>
      <c r="W136">
        <v>0.58218999999999999</v>
      </c>
      <c r="X136">
        <v>28036.76367</v>
      </c>
      <c r="Y136">
        <v>24.59</v>
      </c>
      <c r="Z136">
        <v>8369.8320299999996</v>
      </c>
      <c r="AA136">
        <v>0.71391000000000004</v>
      </c>
      <c r="AB136">
        <v>13013.30078</v>
      </c>
      <c r="AC136">
        <v>17.52</v>
      </c>
      <c r="AD136">
        <v>36599.351560000003</v>
      </c>
      <c r="AE136">
        <v>11080.087890000001</v>
      </c>
      <c r="AF136">
        <v>76769.1875</v>
      </c>
      <c r="AG136">
        <v>558.59076000000005</v>
      </c>
      <c r="AH136">
        <v>28</v>
      </c>
      <c r="AI136">
        <v>5528.0890069999996</v>
      </c>
      <c r="AJ136">
        <v>334.73633899999999</v>
      </c>
      <c r="AK136">
        <v>11724</v>
      </c>
      <c r="AL136">
        <v>15632</v>
      </c>
    </row>
    <row r="137" spans="1:38" x14ac:dyDescent="0.25">
      <c r="A137">
        <v>26985</v>
      </c>
      <c r="B137" t="s">
        <v>169</v>
      </c>
      <c r="C137">
        <v>31857</v>
      </c>
      <c r="D137">
        <v>40332</v>
      </c>
      <c r="E137" t="s">
        <v>329</v>
      </c>
      <c r="F137">
        <v>4</v>
      </c>
      <c r="G137">
        <v>119</v>
      </c>
      <c r="H137">
        <v>0.24876000000000001</v>
      </c>
      <c r="I137">
        <v>19</v>
      </c>
      <c r="J137" t="s">
        <v>171</v>
      </c>
      <c r="K137">
        <v>42550</v>
      </c>
      <c r="L137">
        <v>3908</v>
      </c>
      <c r="M137">
        <v>0.99504000000000004</v>
      </c>
      <c r="N137">
        <v>6350.3418000000001</v>
      </c>
      <c r="O137">
        <v>0.14771999999999999</v>
      </c>
      <c r="P137">
        <v>10628.889649999999</v>
      </c>
      <c r="Q137">
        <v>24.9</v>
      </c>
      <c r="R137">
        <v>14051.21387</v>
      </c>
      <c r="S137">
        <v>0.89886999999999995</v>
      </c>
      <c r="T137">
        <v>24317.082030000001</v>
      </c>
      <c r="U137">
        <v>10.220000000000001</v>
      </c>
      <c r="V137">
        <v>13496.07422</v>
      </c>
      <c r="W137">
        <v>0.57557000000000003</v>
      </c>
      <c r="X137">
        <v>26233.425780000001</v>
      </c>
      <c r="Y137">
        <v>24</v>
      </c>
      <c r="Z137">
        <v>4467.6860399999996</v>
      </c>
      <c r="AA137">
        <v>0.38107000000000002</v>
      </c>
      <c r="AB137">
        <v>12580.07129</v>
      </c>
      <c r="AC137">
        <v>24.01</v>
      </c>
      <c r="AD137">
        <v>38365.316409999999</v>
      </c>
      <c r="AE137">
        <v>9543.7558599999993</v>
      </c>
      <c r="AF137">
        <v>73759.46875</v>
      </c>
      <c r="AG137">
        <v>591.63098000000002</v>
      </c>
      <c r="AH137">
        <v>28</v>
      </c>
      <c r="AI137">
        <v>4606.7615390000001</v>
      </c>
      <c r="AJ137">
        <v>388.301964</v>
      </c>
      <c r="AK137">
        <v>11724</v>
      </c>
      <c r="AL137">
        <v>15632</v>
      </c>
    </row>
    <row r="138" spans="1:38" x14ac:dyDescent="0.25">
      <c r="A138">
        <v>26986</v>
      </c>
      <c r="B138" t="s">
        <v>169</v>
      </c>
      <c r="C138">
        <v>31857</v>
      </c>
      <c r="D138">
        <v>40333</v>
      </c>
      <c r="E138" t="s">
        <v>330</v>
      </c>
      <c r="F138">
        <v>4</v>
      </c>
      <c r="G138">
        <v>119</v>
      </c>
      <c r="H138">
        <v>0.27357999999999999</v>
      </c>
      <c r="I138">
        <v>19</v>
      </c>
      <c r="J138" t="s">
        <v>171</v>
      </c>
      <c r="K138">
        <v>42550</v>
      </c>
      <c r="L138">
        <v>3908</v>
      </c>
      <c r="M138">
        <v>1.09432</v>
      </c>
      <c r="N138">
        <v>3698.5825199999999</v>
      </c>
      <c r="O138">
        <v>8.6040000000000005E-2</v>
      </c>
      <c r="P138">
        <v>8002.3134799999998</v>
      </c>
      <c r="Q138">
        <v>25.18</v>
      </c>
      <c r="R138">
        <v>9210.5234400000008</v>
      </c>
      <c r="S138">
        <v>0.58921000000000001</v>
      </c>
      <c r="T138">
        <v>22459.53125</v>
      </c>
      <c r="U138">
        <v>15.96</v>
      </c>
      <c r="V138">
        <v>12770.228520000001</v>
      </c>
      <c r="W138">
        <v>0.54461999999999999</v>
      </c>
      <c r="X138">
        <v>24769.480469999999</v>
      </c>
      <c r="Y138">
        <v>24.35</v>
      </c>
      <c r="Z138">
        <v>8167.2158200000003</v>
      </c>
      <c r="AA138">
        <v>0.69662000000000002</v>
      </c>
      <c r="AB138">
        <v>12004.49121</v>
      </c>
      <c r="AC138">
        <v>17.11</v>
      </c>
      <c r="AD138">
        <v>33846.550779999998</v>
      </c>
      <c r="AE138">
        <v>9259.7392600000003</v>
      </c>
      <c r="AF138">
        <v>67235.8125</v>
      </c>
      <c r="AG138">
        <v>472.13528000000002</v>
      </c>
      <c r="AH138">
        <v>28</v>
      </c>
      <c r="AI138">
        <v>4754.2021619999996</v>
      </c>
      <c r="AJ138">
        <v>288.472689</v>
      </c>
      <c r="AK138">
        <v>11724</v>
      </c>
      <c r="AL138">
        <v>15632</v>
      </c>
    </row>
    <row r="139" spans="1:38" x14ac:dyDescent="0.25">
      <c r="A139">
        <v>26989</v>
      </c>
      <c r="B139" t="s">
        <v>169</v>
      </c>
      <c r="C139">
        <v>31859</v>
      </c>
      <c r="D139">
        <v>40333</v>
      </c>
      <c r="E139" t="s">
        <v>331</v>
      </c>
      <c r="F139">
        <v>4</v>
      </c>
      <c r="G139">
        <v>119</v>
      </c>
      <c r="H139">
        <v>0.21032000000000001</v>
      </c>
      <c r="I139">
        <v>19</v>
      </c>
      <c r="J139" t="s">
        <v>171</v>
      </c>
      <c r="K139">
        <v>42550</v>
      </c>
      <c r="L139">
        <v>3908</v>
      </c>
      <c r="M139">
        <v>0.84128000000000003</v>
      </c>
      <c r="N139">
        <v>5417.1962899999999</v>
      </c>
      <c r="O139">
        <v>0.12601999999999999</v>
      </c>
      <c r="P139">
        <v>9913.9990199999993</v>
      </c>
      <c r="Q139">
        <v>24.44</v>
      </c>
      <c r="R139">
        <v>15062.837890000001</v>
      </c>
      <c r="S139">
        <v>0.96358999999999995</v>
      </c>
      <c r="T139">
        <v>25786.539059999999</v>
      </c>
      <c r="U139">
        <v>8.68</v>
      </c>
      <c r="V139">
        <v>13831.375</v>
      </c>
      <c r="W139">
        <v>0.58987000000000001</v>
      </c>
      <c r="X139">
        <v>28616.998049999998</v>
      </c>
      <c r="Y139">
        <v>23.32</v>
      </c>
      <c r="Z139">
        <v>4367.6157199999998</v>
      </c>
      <c r="AA139">
        <v>0.37253999999999998</v>
      </c>
      <c r="AB139">
        <v>13559.615229999999</v>
      </c>
      <c r="AC139">
        <v>23.45</v>
      </c>
      <c r="AD139">
        <v>38679.023439999997</v>
      </c>
      <c r="AE139">
        <v>8134.97217</v>
      </c>
      <c r="AF139">
        <v>77877.148440000004</v>
      </c>
      <c r="AG139">
        <v>575.51275999999996</v>
      </c>
      <c r="AH139">
        <v>28</v>
      </c>
      <c r="AI139">
        <v>4086.6129230000001</v>
      </c>
      <c r="AJ139">
        <v>404.151365</v>
      </c>
      <c r="AK139">
        <v>11724</v>
      </c>
      <c r="AL139">
        <v>15632</v>
      </c>
    </row>
    <row r="140" spans="1:38" x14ac:dyDescent="0.25">
      <c r="A140">
        <v>26990</v>
      </c>
      <c r="B140" t="s">
        <v>169</v>
      </c>
      <c r="C140">
        <v>31859</v>
      </c>
      <c r="D140">
        <v>40366</v>
      </c>
      <c r="E140" t="s">
        <v>332</v>
      </c>
      <c r="F140">
        <v>4</v>
      </c>
      <c r="G140">
        <v>119</v>
      </c>
      <c r="H140">
        <v>0.33943000000000001</v>
      </c>
      <c r="I140">
        <v>19</v>
      </c>
      <c r="J140" t="s">
        <v>171</v>
      </c>
      <c r="K140">
        <v>42550</v>
      </c>
      <c r="L140">
        <v>3908</v>
      </c>
      <c r="M140">
        <v>1.35772</v>
      </c>
      <c r="N140">
        <v>3820.5437000000002</v>
      </c>
      <c r="O140">
        <v>8.8870000000000005E-2</v>
      </c>
      <c r="P140">
        <v>8534.5585900000005</v>
      </c>
      <c r="Q140">
        <v>25.77</v>
      </c>
      <c r="R140">
        <v>9686.7851599999995</v>
      </c>
      <c r="S140">
        <v>0.61968000000000001</v>
      </c>
      <c r="T140">
        <v>23534.322270000001</v>
      </c>
      <c r="U140">
        <v>16.649999999999999</v>
      </c>
      <c r="V140">
        <v>13380.349609999999</v>
      </c>
      <c r="W140">
        <v>0.57064000000000004</v>
      </c>
      <c r="X140">
        <v>25836.867190000001</v>
      </c>
      <c r="Y140">
        <v>25.01</v>
      </c>
      <c r="Z140">
        <v>8553.5117200000004</v>
      </c>
      <c r="AA140">
        <v>0.72957000000000005</v>
      </c>
      <c r="AB140">
        <v>12422.07324</v>
      </c>
      <c r="AC140">
        <v>18.03</v>
      </c>
      <c r="AD140">
        <v>35441.191409999999</v>
      </c>
      <c r="AE140">
        <v>12029.80371</v>
      </c>
      <c r="AF140">
        <v>70327.820309999996</v>
      </c>
      <c r="AG140">
        <v>590.42114000000004</v>
      </c>
      <c r="AH140">
        <v>28</v>
      </c>
      <c r="AI140">
        <v>6191.3040490000003</v>
      </c>
      <c r="AJ140">
        <v>358.50370199999998</v>
      </c>
      <c r="AK140">
        <v>11724</v>
      </c>
      <c r="AL140">
        <v>15632</v>
      </c>
    </row>
    <row r="141" spans="1:38" x14ac:dyDescent="0.25">
      <c r="A141">
        <v>26991</v>
      </c>
      <c r="B141" t="s">
        <v>169</v>
      </c>
      <c r="C141">
        <v>31860</v>
      </c>
      <c r="D141">
        <v>29838</v>
      </c>
      <c r="E141" t="s">
        <v>231</v>
      </c>
      <c r="F141">
        <v>4</v>
      </c>
      <c r="G141">
        <v>119</v>
      </c>
      <c r="H141">
        <v>0.23895</v>
      </c>
      <c r="I141">
        <v>19</v>
      </c>
      <c r="J141" t="s">
        <v>171</v>
      </c>
      <c r="K141">
        <v>42550</v>
      </c>
      <c r="L141">
        <v>3908</v>
      </c>
      <c r="M141">
        <v>0.95579999999999998</v>
      </c>
      <c r="N141">
        <v>5376.1098599999996</v>
      </c>
      <c r="O141">
        <v>0.12506</v>
      </c>
      <c r="P141">
        <v>8372.2685500000007</v>
      </c>
      <c r="Q141">
        <v>24.82</v>
      </c>
      <c r="R141">
        <v>12302.24121</v>
      </c>
      <c r="S141">
        <v>0.78698999999999997</v>
      </c>
      <c r="T141">
        <v>22988.416020000001</v>
      </c>
      <c r="U141">
        <v>11.85</v>
      </c>
      <c r="V141">
        <v>11443.78125</v>
      </c>
      <c r="W141">
        <v>0.48804999999999998</v>
      </c>
      <c r="X141">
        <v>21640.59375</v>
      </c>
      <c r="Y141">
        <v>24.14</v>
      </c>
      <c r="Z141">
        <v>4815.7587899999999</v>
      </c>
      <c r="AA141">
        <v>0.41076000000000001</v>
      </c>
      <c r="AB141">
        <v>11231.037109999999</v>
      </c>
      <c r="AC141">
        <v>23.32</v>
      </c>
      <c r="AD141">
        <v>33937.890630000002</v>
      </c>
      <c r="AE141">
        <v>8109.4589800000003</v>
      </c>
      <c r="AF141">
        <v>64232.316409999999</v>
      </c>
      <c r="AG141">
        <v>462.44812000000002</v>
      </c>
      <c r="AH141">
        <v>28</v>
      </c>
      <c r="AI141">
        <v>4090.3460869999999</v>
      </c>
      <c r="AJ141">
        <v>297.414242</v>
      </c>
      <c r="AK141">
        <v>11724</v>
      </c>
      <c r="AL141">
        <v>15632</v>
      </c>
    </row>
    <row r="142" spans="1:38" x14ac:dyDescent="0.25">
      <c r="A142">
        <v>26992</v>
      </c>
      <c r="B142" t="s">
        <v>169</v>
      </c>
      <c r="C142">
        <v>31860</v>
      </c>
      <c r="D142">
        <v>33970</v>
      </c>
      <c r="E142" t="s">
        <v>333</v>
      </c>
      <c r="F142">
        <v>4</v>
      </c>
      <c r="G142">
        <v>119</v>
      </c>
      <c r="H142">
        <v>0.36723</v>
      </c>
      <c r="I142">
        <v>19</v>
      </c>
      <c r="J142" t="s">
        <v>171</v>
      </c>
      <c r="K142">
        <v>42550</v>
      </c>
      <c r="L142">
        <v>3908</v>
      </c>
      <c r="M142">
        <v>1.46892</v>
      </c>
      <c r="N142">
        <v>5314.7109399999999</v>
      </c>
      <c r="O142">
        <v>0.12363</v>
      </c>
      <c r="P142">
        <v>13592.534180000001</v>
      </c>
      <c r="Q142">
        <v>25.96</v>
      </c>
      <c r="R142">
        <v>11619.61426</v>
      </c>
      <c r="S142">
        <v>0.74331999999999998</v>
      </c>
      <c r="T142">
        <v>24576.375</v>
      </c>
      <c r="U142">
        <v>14.58</v>
      </c>
      <c r="V142">
        <v>12781.856449999999</v>
      </c>
      <c r="W142">
        <v>0.54510999999999998</v>
      </c>
      <c r="X142">
        <v>26767.86133</v>
      </c>
      <c r="Y142">
        <v>25.35</v>
      </c>
      <c r="Z142">
        <v>6940.5756799999999</v>
      </c>
      <c r="AA142">
        <v>0.59199999999999997</v>
      </c>
      <c r="AB142">
        <v>13034.41797</v>
      </c>
      <c r="AC142">
        <v>20.78</v>
      </c>
      <c r="AD142">
        <v>36656.757810000003</v>
      </c>
      <c r="AE142">
        <v>13461.460940000001</v>
      </c>
      <c r="AF142">
        <v>77971.1875</v>
      </c>
      <c r="AG142">
        <v>675.66669000000002</v>
      </c>
      <c r="AH142">
        <v>28</v>
      </c>
      <c r="AI142">
        <v>6815.8585169999997</v>
      </c>
      <c r="AJ142">
        <v>415.321845</v>
      </c>
      <c r="AK142">
        <v>11724</v>
      </c>
      <c r="AL142">
        <v>15632</v>
      </c>
    </row>
    <row r="143" spans="1:38" x14ac:dyDescent="0.25">
      <c r="A143">
        <v>27004</v>
      </c>
      <c r="B143" t="s">
        <v>169</v>
      </c>
      <c r="C143">
        <v>31865</v>
      </c>
      <c r="D143">
        <v>31866</v>
      </c>
      <c r="E143" t="s">
        <v>334</v>
      </c>
      <c r="F143">
        <v>4</v>
      </c>
      <c r="G143">
        <v>119</v>
      </c>
      <c r="H143">
        <v>4.5490000000000003E-2</v>
      </c>
      <c r="I143">
        <v>19</v>
      </c>
      <c r="J143" t="s">
        <v>171</v>
      </c>
      <c r="K143">
        <v>42550</v>
      </c>
      <c r="L143">
        <v>3908</v>
      </c>
      <c r="M143">
        <v>0.18196000000000001</v>
      </c>
      <c r="N143">
        <v>5018.0610399999996</v>
      </c>
      <c r="O143">
        <v>0.11673</v>
      </c>
      <c r="P143">
        <v>13308.94922</v>
      </c>
      <c r="Q143">
        <v>22.25</v>
      </c>
      <c r="R143">
        <v>16454.537110000001</v>
      </c>
      <c r="S143">
        <v>1.0526199999999999</v>
      </c>
      <c r="T143">
        <v>34591.417970000002</v>
      </c>
      <c r="U143">
        <v>5.91</v>
      </c>
      <c r="V143">
        <v>14615.64063</v>
      </c>
      <c r="W143">
        <v>0.62331999999999999</v>
      </c>
      <c r="X143">
        <v>32612.646479999999</v>
      </c>
      <c r="Y143">
        <v>19.97</v>
      </c>
      <c r="Z143">
        <v>8504.2831999999999</v>
      </c>
      <c r="AA143">
        <v>0.72536999999999996</v>
      </c>
      <c r="AB143">
        <v>17046.744139999999</v>
      </c>
      <c r="AC143">
        <v>11.82</v>
      </c>
      <c r="AD143">
        <v>44592.523439999997</v>
      </c>
      <c r="AE143">
        <v>2028.51379</v>
      </c>
      <c r="AF143">
        <v>97559.757809999996</v>
      </c>
      <c r="AG143">
        <v>202.93448000000001</v>
      </c>
      <c r="AH143">
        <v>28</v>
      </c>
      <c r="AI143">
        <v>1135.3767459999999</v>
      </c>
      <c r="AJ143">
        <v>159.38186899999999</v>
      </c>
      <c r="AK143">
        <v>11724</v>
      </c>
      <c r="AL143">
        <v>15632</v>
      </c>
    </row>
    <row r="144" spans="1:38" x14ac:dyDescent="0.25">
      <c r="A144">
        <v>27005</v>
      </c>
      <c r="B144" t="s">
        <v>169</v>
      </c>
      <c r="C144">
        <v>31865</v>
      </c>
      <c r="D144">
        <v>31929</v>
      </c>
      <c r="E144" t="s">
        <v>335</v>
      </c>
      <c r="F144">
        <v>4</v>
      </c>
      <c r="G144">
        <v>119</v>
      </c>
      <c r="H144">
        <v>0.26153999999999999</v>
      </c>
      <c r="I144">
        <v>19</v>
      </c>
      <c r="J144" t="s">
        <v>171</v>
      </c>
      <c r="K144">
        <v>42550</v>
      </c>
      <c r="L144">
        <v>3908</v>
      </c>
      <c r="M144">
        <v>1.04616</v>
      </c>
      <c r="N144">
        <v>6355.2426800000003</v>
      </c>
      <c r="O144">
        <v>0.14784</v>
      </c>
      <c r="P144">
        <v>11199.60254</v>
      </c>
      <c r="Q144">
        <v>25.01</v>
      </c>
      <c r="R144">
        <v>16816.4375</v>
      </c>
      <c r="S144">
        <v>1.0757699999999999</v>
      </c>
      <c r="T144">
        <v>30049.109380000002</v>
      </c>
      <c r="U144">
        <v>7.99</v>
      </c>
      <c r="V144">
        <v>15200.464840000001</v>
      </c>
      <c r="W144">
        <v>0.64825999999999995</v>
      </c>
      <c r="X144">
        <v>30919.783200000002</v>
      </c>
      <c r="Y144">
        <v>23.46</v>
      </c>
      <c r="Z144">
        <v>5771.2983400000003</v>
      </c>
      <c r="AA144">
        <v>0.49225999999999998</v>
      </c>
      <c r="AB144">
        <v>15579.53613</v>
      </c>
      <c r="AC144">
        <v>22.46</v>
      </c>
      <c r="AD144">
        <v>44143.445310000003</v>
      </c>
      <c r="AE144">
        <v>11545.27637</v>
      </c>
      <c r="AF144">
        <v>87748.03125</v>
      </c>
      <c r="AG144">
        <v>853.5838</v>
      </c>
      <c r="AH144">
        <v>28</v>
      </c>
      <c r="AI144">
        <v>5907.5963339999998</v>
      </c>
      <c r="AJ144">
        <v>617.66451300000006</v>
      </c>
      <c r="AK144">
        <v>11724</v>
      </c>
      <c r="AL144">
        <v>15632</v>
      </c>
    </row>
    <row r="145" spans="1:38" x14ac:dyDescent="0.25">
      <c r="A145">
        <v>27006</v>
      </c>
      <c r="B145" t="s">
        <v>169</v>
      </c>
      <c r="C145">
        <v>31866</v>
      </c>
      <c r="D145">
        <v>22787</v>
      </c>
      <c r="E145" t="s">
        <v>213</v>
      </c>
      <c r="F145">
        <v>4</v>
      </c>
      <c r="G145">
        <v>119</v>
      </c>
      <c r="H145">
        <v>0.17657999999999999</v>
      </c>
      <c r="I145">
        <v>19</v>
      </c>
      <c r="J145" t="s">
        <v>171</v>
      </c>
      <c r="K145">
        <v>42550</v>
      </c>
      <c r="L145">
        <v>3908</v>
      </c>
      <c r="M145">
        <v>0.70631999999999995</v>
      </c>
      <c r="N145">
        <v>5528.3139600000004</v>
      </c>
      <c r="O145">
        <v>0.12859999999999999</v>
      </c>
      <c r="P145">
        <v>12285.875</v>
      </c>
      <c r="Q145">
        <v>23.97</v>
      </c>
      <c r="R145">
        <v>14941.030269999999</v>
      </c>
      <c r="S145">
        <v>0.95579999999999998</v>
      </c>
      <c r="T145">
        <v>29960.505860000001</v>
      </c>
      <c r="U145">
        <v>8.2200000000000006</v>
      </c>
      <c r="V145">
        <v>16631.070309999999</v>
      </c>
      <c r="W145">
        <v>0.70926999999999996</v>
      </c>
      <c r="X145">
        <v>31780.04883</v>
      </c>
      <c r="Y145">
        <v>20.99</v>
      </c>
      <c r="Z145">
        <v>9589.0771499999992</v>
      </c>
      <c r="AA145">
        <v>0.81789999999999996</v>
      </c>
      <c r="AB145">
        <v>16545.859380000002</v>
      </c>
      <c r="AC145">
        <v>13.23</v>
      </c>
      <c r="AD145">
        <v>46689.492189999997</v>
      </c>
      <c r="AE145">
        <v>8244.43066</v>
      </c>
      <c r="AF145">
        <v>90572.289059999996</v>
      </c>
      <c r="AG145">
        <v>629.57996000000003</v>
      </c>
      <c r="AH145">
        <v>28</v>
      </c>
      <c r="AI145">
        <v>4331.5262929999999</v>
      </c>
      <c r="AJ145">
        <v>448.94431600000001</v>
      </c>
      <c r="AK145">
        <v>11724</v>
      </c>
      <c r="AL145">
        <v>15632</v>
      </c>
    </row>
    <row r="146" spans="1:38" x14ac:dyDescent="0.25">
      <c r="A146">
        <v>27007</v>
      </c>
      <c r="B146" t="s">
        <v>169</v>
      </c>
      <c r="C146">
        <v>31866</v>
      </c>
      <c r="D146">
        <v>31865</v>
      </c>
      <c r="E146" t="s">
        <v>334</v>
      </c>
      <c r="F146">
        <v>4</v>
      </c>
      <c r="G146">
        <v>119</v>
      </c>
      <c r="H146">
        <v>4.5490000000000003E-2</v>
      </c>
      <c r="I146">
        <v>19</v>
      </c>
      <c r="J146" t="s">
        <v>171</v>
      </c>
      <c r="K146">
        <v>42550</v>
      </c>
      <c r="L146">
        <v>3908</v>
      </c>
      <c r="M146">
        <v>0.18196000000000001</v>
      </c>
      <c r="N146">
        <v>8290.8876999999993</v>
      </c>
      <c r="O146">
        <v>0.19287000000000001</v>
      </c>
      <c r="P146">
        <v>13308.94922</v>
      </c>
      <c r="Q146">
        <v>22.09</v>
      </c>
      <c r="R146">
        <v>18136.880860000001</v>
      </c>
      <c r="S146">
        <v>1.1602399999999999</v>
      </c>
      <c r="T146">
        <v>34591.417970000002</v>
      </c>
      <c r="U146">
        <v>5.07</v>
      </c>
      <c r="V146">
        <v>17997.005860000001</v>
      </c>
      <c r="W146">
        <v>0.76753000000000005</v>
      </c>
      <c r="X146">
        <v>32612.646479999999</v>
      </c>
      <c r="Y146">
        <v>17.920000000000002</v>
      </c>
      <c r="Z146">
        <v>8542.4609400000008</v>
      </c>
      <c r="AA146">
        <v>0.72863</v>
      </c>
      <c r="AB146">
        <v>17046.744139999999</v>
      </c>
      <c r="AC146">
        <v>11.79</v>
      </c>
      <c r="AD146">
        <v>52967.234380000002</v>
      </c>
      <c r="AE146">
        <v>2409.4794900000002</v>
      </c>
      <c r="AF146">
        <v>97559.757809999996</v>
      </c>
      <c r="AG146">
        <v>258.44988999999998</v>
      </c>
      <c r="AH146">
        <v>28</v>
      </c>
      <c r="AI146">
        <v>1213.6432689999999</v>
      </c>
      <c r="AJ146">
        <v>195.690946</v>
      </c>
      <c r="AK146">
        <v>11724</v>
      </c>
      <c r="AL146">
        <v>15632</v>
      </c>
    </row>
    <row r="147" spans="1:38" x14ac:dyDescent="0.25">
      <c r="A147">
        <v>27183</v>
      </c>
      <c r="B147" t="s">
        <v>169</v>
      </c>
      <c r="C147">
        <v>31928</v>
      </c>
      <c r="D147">
        <v>31929</v>
      </c>
      <c r="E147" t="s">
        <v>336</v>
      </c>
      <c r="F147">
        <v>4</v>
      </c>
      <c r="G147">
        <v>119</v>
      </c>
      <c r="H147">
        <v>0.45432</v>
      </c>
      <c r="I147">
        <v>19</v>
      </c>
      <c r="J147" t="s">
        <v>171</v>
      </c>
      <c r="K147">
        <v>42550</v>
      </c>
      <c r="L147">
        <v>3908</v>
      </c>
      <c r="M147">
        <v>1.81728</v>
      </c>
      <c r="N147">
        <v>3522.8335000000002</v>
      </c>
      <c r="O147">
        <v>8.1949999999999995E-2</v>
      </c>
      <c r="P147">
        <v>8682.2763699999996</v>
      </c>
      <c r="Q147">
        <v>26.5</v>
      </c>
      <c r="R147">
        <v>10695.021479999999</v>
      </c>
      <c r="S147">
        <v>0.68416999999999994</v>
      </c>
      <c r="T147">
        <v>24173.851559999999</v>
      </c>
      <c r="U147">
        <v>16.7</v>
      </c>
      <c r="V147">
        <v>13354.467769999999</v>
      </c>
      <c r="W147">
        <v>0.56954000000000005</v>
      </c>
      <c r="X147">
        <v>26078.253909999999</v>
      </c>
      <c r="Y147">
        <v>25.88</v>
      </c>
      <c r="Z147">
        <v>8286.3662100000001</v>
      </c>
      <c r="AA147">
        <v>0.70679000000000003</v>
      </c>
      <c r="AB147">
        <v>12787.773440000001</v>
      </c>
      <c r="AC147">
        <v>19.920000000000002</v>
      </c>
      <c r="AD147">
        <v>35858.6875</v>
      </c>
      <c r="AE147">
        <v>16291.320309999999</v>
      </c>
      <c r="AF147">
        <v>71722.15625</v>
      </c>
      <c r="AG147">
        <v>774.77679000000001</v>
      </c>
      <c r="AH147">
        <v>28</v>
      </c>
      <c r="AI147">
        <v>8623.6243119999999</v>
      </c>
      <c r="AJ147">
        <v>479.94486899999998</v>
      </c>
      <c r="AK147">
        <v>11724</v>
      </c>
      <c r="AL147">
        <v>15632</v>
      </c>
    </row>
    <row r="148" spans="1:38" x14ac:dyDescent="0.25">
      <c r="A148">
        <v>27185</v>
      </c>
      <c r="B148" t="s">
        <v>169</v>
      </c>
      <c r="C148">
        <v>31928</v>
      </c>
      <c r="D148">
        <v>31960</v>
      </c>
      <c r="E148" t="s">
        <v>337</v>
      </c>
      <c r="F148">
        <v>4</v>
      </c>
      <c r="G148">
        <v>119</v>
      </c>
      <c r="H148">
        <v>0.56747000000000003</v>
      </c>
      <c r="I148">
        <v>19</v>
      </c>
      <c r="J148" t="s">
        <v>171</v>
      </c>
      <c r="K148">
        <v>42550</v>
      </c>
      <c r="L148">
        <v>3908</v>
      </c>
      <c r="M148">
        <v>2.2698800000000001</v>
      </c>
      <c r="N148">
        <v>3900.47705</v>
      </c>
      <c r="O148">
        <v>9.0730000000000005E-2</v>
      </c>
      <c r="P148">
        <v>5921.2343799999999</v>
      </c>
      <c r="Q148">
        <v>26.92</v>
      </c>
      <c r="R148">
        <v>13725.583979999999</v>
      </c>
      <c r="S148">
        <v>0.87804000000000004</v>
      </c>
      <c r="T148">
        <v>23512.626950000002</v>
      </c>
      <c r="U148">
        <v>13.44</v>
      </c>
      <c r="V148">
        <v>8865.4023400000005</v>
      </c>
      <c r="W148">
        <v>0.37808999999999998</v>
      </c>
      <c r="X148">
        <v>17882.962889999999</v>
      </c>
      <c r="Y148">
        <v>26.69</v>
      </c>
      <c r="Z148">
        <v>2505.0070799999999</v>
      </c>
      <c r="AA148">
        <v>0.21365999999999999</v>
      </c>
      <c r="AB148">
        <v>9532.66309</v>
      </c>
      <c r="AC148">
        <v>26.75</v>
      </c>
      <c r="AD148">
        <v>28996.470700000002</v>
      </c>
      <c r="AE148">
        <v>16454.626950000002</v>
      </c>
      <c r="AF148">
        <v>56849.488279999998</v>
      </c>
      <c r="AG148">
        <v>903.38238999999999</v>
      </c>
      <c r="AH148">
        <v>28</v>
      </c>
      <c r="AI148">
        <v>9210.3737380000002</v>
      </c>
      <c r="AJ148">
        <v>632.66889400000002</v>
      </c>
      <c r="AK148">
        <v>11724</v>
      </c>
      <c r="AL148">
        <v>15632</v>
      </c>
    </row>
    <row r="149" spans="1:38" x14ac:dyDescent="0.25">
      <c r="A149">
        <v>27187</v>
      </c>
      <c r="B149" t="s">
        <v>169</v>
      </c>
      <c r="C149">
        <v>31929</v>
      </c>
      <c r="D149">
        <v>31865</v>
      </c>
      <c r="E149" t="s">
        <v>335</v>
      </c>
      <c r="F149">
        <v>4</v>
      </c>
      <c r="G149">
        <v>119</v>
      </c>
      <c r="H149">
        <v>0.26153999999999999</v>
      </c>
      <c r="I149">
        <v>19</v>
      </c>
      <c r="J149" t="s">
        <v>171</v>
      </c>
      <c r="K149">
        <v>42550</v>
      </c>
      <c r="L149">
        <v>3908</v>
      </c>
      <c r="M149">
        <v>1.04616</v>
      </c>
      <c r="N149">
        <v>4844.3598599999996</v>
      </c>
      <c r="O149">
        <v>0.11269</v>
      </c>
      <c r="P149">
        <v>11199.60254</v>
      </c>
      <c r="Q149">
        <v>25.05</v>
      </c>
      <c r="R149">
        <v>13232.672850000001</v>
      </c>
      <c r="S149">
        <v>0.84650999999999998</v>
      </c>
      <c r="T149">
        <v>30049.109380000002</v>
      </c>
      <c r="U149">
        <v>11.2</v>
      </c>
      <c r="V149">
        <v>15719.31934</v>
      </c>
      <c r="W149">
        <v>0.67039000000000004</v>
      </c>
      <c r="X149">
        <v>30919.783200000002</v>
      </c>
      <c r="Y149">
        <v>23.34</v>
      </c>
      <c r="Z149">
        <v>9808.2373000000007</v>
      </c>
      <c r="AA149">
        <v>0.83658999999999994</v>
      </c>
      <c r="AB149">
        <v>15579.53613</v>
      </c>
      <c r="AC149">
        <v>15.07</v>
      </c>
      <c r="AD149">
        <v>43604.589840000001</v>
      </c>
      <c r="AE149">
        <v>11404.34375</v>
      </c>
      <c r="AF149">
        <v>87748.03125</v>
      </c>
      <c r="AG149">
        <v>705.95245</v>
      </c>
      <c r="AH149">
        <v>28</v>
      </c>
      <c r="AI149">
        <v>6026.119541</v>
      </c>
      <c r="AJ149">
        <v>479.22859799999998</v>
      </c>
      <c r="AK149">
        <v>11724</v>
      </c>
      <c r="AL149">
        <v>15632</v>
      </c>
    </row>
    <row r="150" spans="1:38" x14ac:dyDescent="0.25">
      <c r="A150">
        <v>27188</v>
      </c>
      <c r="B150" t="s">
        <v>169</v>
      </c>
      <c r="C150">
        <v>31929</v>
      </c>
      <c r="D150">
        <v>31928</v>
      </c>
      <c r="E150" t="s">
        <v>336</v>
      </c>
      <c r="F150">
        <v>4</v>
      </c>
      <c r="G150">
        <v>119</v>
      </c>
      <c r="H150">
        <v>0.45432</v>
      </c>
      <c r="I150">
        <v>19</v>
      </c>
      <c r="J150" t="s">
        <v>171</v>
      </c>
      <c r="K150">
        <v>42550</v>
      </c>
      <c r="L150">
        <v>3908</v>
      </c>
      <c r="M150">
        <v>1.81728</v>
      </c>
      <c r="N150">
        <v>5159.4423800000004</v>
      </c>
      <c r="O150">
        <v>0.12002</v>
      </c>
      <c r="P150">
        <v>8682.2763699999996</v>
      </c>
      <c r="Q150">
        <v>26.47</v>
      </c>
      <c r="R150">
        <v>13478.829100000001</v>
      </c>
      <c r="S150">
        <v>0.86226000000000003</v>
      </c>
      <c r="T150">
        <v>24173.851559999999</v>
      </c>
      <c r="U150">
        <v>13.01</v>
      </c>
      <c r="V150">
        <v>12723.78613</v>
      </c>
      <c r="W150">
        <v>0.54264000000000001</v>
      </c>
      <c r="X150">
        <v>26078.253909999999</v>
      </c>
      <c r="Y150">
        <v>25.94</v>
      </c>
      <c r="Z150">
        <v>4501.4067400000004</v>
      </c>
      <c r="AA150">
        <v>0.38395000000000001</v>
      </c>
      <c r="AB150">
        <v>12787.773440000001</v>
      </c>
      <c r="AC150">
        <v>25.87</v>
      </c>
      <c r="AD150">
        <v>35863.464840000001</v>
      </c>
      <c r="AE150">
        <v>16293.48926</v>
      </c>
      <c r="AF150">
        <v>71722.15625</v>
      </c>
      <c r="AG150">
        <v>861.14635999999996</v>
      </c>
      <c r="AH150">
        <v>28</v>
      </c>
      <c r="AI150">
        <v>8168.7809900000002</v>
      </c>
      <c r="AJ150">
        <v>549.744056</v>
      </c>
      <c r="AK150">
        <v>11724</v>
      </c>
      <c r="AL150">
        <v>15632</v>
      </c>
    </row>
    <row r="151" spans="1:38" x14ac:dyDescent="0.25">
      <c r="A151">
        <v>27258</v>
      </c>
      <c r="B151" t="s">
        <v>169</v>
      </c>
      <c r="C151">
        <v>31959</v>
      </c>
      <c r="D151">
        <v>39039</v>
      </c>
      <c r="E151" t="s">
        <v>338</v>
      </c>
      <c r="F151">
        <v>4</v>
      </c>
      <c r="G151">
        <v>119</v>
      </c>
      <c r="H151">
        <v>0.21756</v>
      </c>
      <c r="I151">
        <v>19</v>
      </c>
      <c r="J151" t="s">
        <v>171</v>
      </c>
      <c r="K151">
        <v>42550</v>
      </c>
      <c r="L151">
        <v>3908</v>
      </c>
      <c r="M151">
        <v>0.87024000000000001</v>
      </c>
      <c r="N151">
        <v>3085.9758299999999</v>
      </c>
      <c r="O151">
        <v>7.1790000000000007E-2</v>
      </c>
      <c r="P151">
        <v>8571.94434</v>
      </c>
      <c r="Q151">
        <v>24.65</v>
      </c>
      <c r="R151">
        <v>11980.822270000001</v>
      </c>
      <c r="S151">
        <v>0.76642999999999994</v>
      </c>
      <c r="T151">
        <v>28221.115229999999</v>
      </c>
      <c r="U151">
        <v>11.79</v>
      </c>
      <c r="V151">
        <v>12080.3125</v>
      </c>
      <c r="W151">
        <v>0.51519999999999999</v>
      </c>
      <c r="X151">
        <v>23621.654299999998</v>
      </c>
      <c r="Y151">
        <v>23.76</v>
      </c>
      <c r="Z151">
        <v>8292.6699200000003</v>
      </c>
      <c r="AA151">
        <v>0.70731999999999995</v>
      </c>
      <c r="AB151">
        <v>11528.471680000001</v>
      </c>
      <c r="AC151">
        <v>15.72</v>
      </c>
      <c r="AD151">
        <v>35439.78125</v>
      </c>
      <c r="AE151">
        <v>7710.2783200000003</v>
      </c>
      <c r="AF151">
        <v>71943.1875</v>
      </c>
      <c r="AG151">
        <v>473.70013</v>
      </c>
      <c r="AH151">
        <v>28</v>
      </c>
      <c r="AI151">
        <v>4410.7008239999996</v>
      </c>
      <c r="AJ151">
        <v>335.84923700000002</v>
      </c>
      <c r="AK151">
        <v>11724</v>
      </c>
      <c r="AL151">
        <v>15632</v>
      </c>
    </row>
    <row r="152" spans="1:38" x14ac:dyDescent="0.25">
      <c r="A152">
        <v>27259</v>
      </c>
      <c r="B152" t="s">
        <v>169</v>
      </c>
      <c r="C152">
        <v>31959</v>
      </c>
      <c r="D152">
        <v>39946</v>
      </c>
      <c r="E152" t="s">
        <v>339</v>
      </c>
      <c r="F152">
        <v>4</v>
      </c>
      <c r="G152">
        <v>119</v>
      </c>
      <c r="H152">
        <v>0.14892</v>
      </c>
      <c r="I152">
        <v>19</v>
      </c>
      <c r="J152" t="s">
        <v>171</v>
      </c>
      <c r="K152">
        <v>41750</v>
      </c>
      <c r="L152">
        <v>3908</v>
      </c>
      <c r="M152">
        <v>0.59567999999999999</v>
      </c>
      <c r="N152">
        <v>5266.0703100000001</v>
      </c>
      <c r="O152">
        <v>0.1225</v>
      </c>
      <c r="P152">
        <v>8154.47559</v>
      </c>
      <c r="Q152">
        <v>31.93</v>
      </c>
      <c r="R152">
        <v>14783.73438</v>
      </c>
      <c r="S152">
        <v>0.94574000000000003</v>
      </c>
      <c r="T152">
        <v>25386.85742</v>
      </c>
      <c r="U152">
        <v>11.28</v>
      </c>
      <c r="V152">
        <v>11654.714840000001</v>
      </c>
      <c r="W152">
        <v>0.49704999999999999</v>
      </c>
      <c r="X152">
        <v>23452.810549999998</v>
      </c>
      <c r="Y152">
        <v>30.81</v>
      </c>
      <c r="Z152">
        <v>3237.62183</v>
      </c>
      <c r="AA152">
        <v>0.27615000000000001</v>
      </c>
      <c r="AB152">
        <v>11818.940430000001</v>
      </c>
      <c r="AC152">
        <v>31.14</v>
      </c>
      <c r="AD152">
        <v>34942.140630000002</v>
      </c>
      <c r="AE152">
        <v>5203.5834999999997</v>
      </c>
      <c r="AF152">
        <v>68813.085940000004</v>
      </c>
      <c r="AG152">
        <v>291.55365</v>
      </c>
      <c r="AH152">
        <v>36</v>
      </c>
      <c r="AI152">
        <v>2683.7403599999998</v>
      </c>
      <c r="AJ152">
        <v>210.65994599999999</v>
      </c>
      <c r="AK152">
        <v>11724</v>
      </c>
      <c r="AL152">
        <v>15632</v>
      </c>
    </row>
    <row r="153" spans="1:38" x14ac:dyDescent="0.25">
      <c r="A153">
        <v>27261</v>
      </c>
      <c r="B153" t="s">
        <v>169</v>
      </c>
      <c r="C153">
        <v>31960</v>
      </c>
      <c r="D153">
        <v>31928</v>
      </c>
      <c r="E153" t="s">
        <v>337</v>
      </c>
      <c r="F153">
        <v>4</v>
      </c>
      <c r="G153">
        <v>119</v>
      </c>
      <c r="H153">
        <v>0.56747000000000003</v>
      </c>
      <c r="I153">
        <v>19</v>
      </c>
      <c r="J153" t="s">
        <v>171</v>
      </c>
      <c r="K153">
        <v>42550</v>
      </c>
      <c r="L153">
        <v>3908</v>
      </c>
      <c r="M153">
        <v>2.2698800000000001</v>
      </c>
      <c r="N153">
        <v>2020.7573199999999</v>
      </c>
      <c r="O153">
        <v>4.7010000000000003E-2</v>
      </c>
      <c r="P153">
        <v>5921.2343799999999</v>
      </c>
      <c r="Q153">
        <v>26.95</v>
      </c>
      <c r="R153">
        <v>9787.0439499999993</v>
      </c>
      <c r="S153">
        <v>0.62609000000000004</v>
      </c>
      <c r="T153">
        <v>23512.626950000002</v>
      </c>
      <c r="U153">
        <v>18.98</v>
      </c>
      <c r="V153">
        <v>9017.5605500000001</v>
      </c>
      <c r="W153">
        <v>0.38457999999999998</v>
      </c>
      <c r="X153">
        <v>17882.962889999999</v>
      </c>
      <c r="Y153">
        <v>26.68</v>
      </c>
      <c r="Z153">
        <v>7027.6557599999996</v>
      </c>
      <c r="AA153">
        <v>0.59941999999999995</v>
      </c>
      <c r="AB153">
        <v>9532.66309</v>
      </c>
      <c r="AC153">
        <v>22.76</v>
      </c>
      <c r="AD153">
        <v>27853.01758</v>
      </c>
      <c r="AE153">
        <v>15805.75195</v>
      </c>
      <c r="AF153">
        <v>56849.488279999998</v>
      </c>
      <c r="AG153">
        <v>702.18389999999999</v>
      </c>
      <c r="AH153">
        <v>28</v>
      </c>
      <c r="AI153">
        <v>9541.8378809999995</v>
      </c>
      <c r="AJ153">
        <v>467.835103</v>
      </c>
      <c r="AK153">
        <v>11724</v>
      </c>
      <c r="AL153">
        <v>15632</v>
      </c>
    </row>
    <row r="154" spans="1:38" x14ac:dyDescent="0.25">
      <c r="A154">
        <v>27262</v>
      </c>
      <c r="B154" t="s">
        <v>169</v>
      </c>
      <c r="C154">
        <v>31960</v>
      </c>
      <c r="D154">
        <v>39039</v>
      </c>
      <c r="E154" t="s">
        <v>340</v>
      </c>
      <c r="F154">
        <v>4</v>
      </c>
      <c r="G154">
        <v>119</v>
      </c>
      <c r="H154">
        <v>0.22847000000000001</v>
      </c>
      <c r="I154">
        <v>19</v>
      </c>
      <c r="J154" t="s">
        <v>171</v>
      </c>
      <c r="K154">
        <v>42550</v>
      </c>
      <c r="L154">
        <v>3908</v>
      </c>
      <c r="M154">
        <v>0.91388000000000003</v>
      </c>
      <c r="N154">
        <v>4354.4209000000001</v>
      </c>
      <c r="O154">
        <v>0.10129000000000001</v>
      </c>
      <c r="P154">
        <v>6739.00342</v>
      </c>
      <c r="Q154">
        <v>24.73</v>
      </c>
      <c r="R154">
        <v>14418.93555</v>
      </c>
      <c r="S154">
        <v>0.9224</v>
      </c>
      <c r="T154">
        <v>24983.32617</v>
      </c>
      <c r="U154">
        <v>9.56</v>
      </c>
      <c r="V154">
        <v>9697.06934</v>
      </c>
      <c r="W154">
        <v>0.41355999999999998</v>
      </c>
      <c r="X154">
        <v>19652.625</v>
      </c>
      <c r="Y154">
        <v>24.19</v>
      </c>
      <c r="Z154">
        <v>2841.0114699999999</v>
      </c>
      <c r="AA154">
        <v>0.24232000000000001</v>
      </c>
      <c r="AB154">
        <v>10141.907230000001</v>
      </c>
      <c r="AC154">
        <v>24.3</v>
      </c>
      <c r="AD154">
        <v>31311.4375</v>
      </c>
      <c r="AE154">
        <v>7153.7241199999999</v>
      </c>
      <c r="AF154">
        <v>61516.863279999998</v>
      </c>
      <c r="AG154">
        <v>503.11844000000002</v>
      </c>
      <c r="AH154">
        <v>28</v>
      </c>
      <c r="AI154">
        <v>3943.3800550000001</v>
      </c>
      <c r="AJ154">
        <v>371.30277899999999</v>
      </c>
      <c r="AK154">
        <v>11724</v>
      </c>
      <c r="AL154">
        <v>15632</v>
      </c>
    </row>
    <row r="155" spans="1:38" x14ac:dyDescent="0.25">
      <c r="A155">
        <v>27263</v>
      </c>
      <c r="B155" t="s">
        <v>169</v>
      </c>
      <c r="C155">
        <v>31961</v>
      </c>
      <c r="D155">
        <v>31988</v>
      </c>
      <c r="E155" t="s">
        <v>341</v>
      </c>
      <c r="F155">
        <v>4</v>
      </c>
      <c r="G155">
        <v>119</v>
      </c>
      <c r="H155">
        <v>0.1857</v>
      </c>
      <c r="I155">
        <v>19</v>
      </c>
      <c r="J155" t="s">
        <v>171</v>
      </c>
      <c r="K155">
        <v>41750</v>
      </c>
      <c r="L155">
        <v>3908</v>
      </c>
      <c r="M155">
        <v>0.74280000000000002</v>
      </c>
      <c r="N155">
        <v>6452.9604499999996</v>
      </c>
      <c r="O155">
        <v>0.15010999999999999</v>
      </c>
      <c r="P155">
        <v>9923.2373000000007</v>
      </c>
      <c r="Q155">
        <v>31.88</v>
      </c>
      <c r="R155">
        <v>15881.30078</v>
      </c>
      <c r="S155">
        <v>1.0159499999999999</v>
      </c>
      <c r="T155">
        <v>28147.791020000001</v>
      </c>
      <c r="U155">
        <v>10.17</v>
      </c>
      <c r="V155">
        <v>14414.240229999999</v>
      </c>
      <c r="W155">
        <v>0.61473</v>
      </c>
      <c r="X155">
        <v>28546.214840000001</v>
      </c>
      <c r="Y155">
        <v>29.59</v>
      </c>
      <c r="Z155">
        <v>4881.6040000000003</v>
      </c>
      <c r="AA155">
        <v>0.41637999999999997</v>
      </c>
      <c r="AB155">
        <v>14449.31934</v>
      </c>
      <c r="AC155">
        <v>29.51</v>
      </c>
      <c r="AD155">
        <v>41630.105470000002</v>
      </c>
      <c r="AE155">
        <v>7730.7104499999996</v>
      </c>
      <c r="AF155">
        <v>81066.5625</v>
      </c>
      <c r="AG155">
        <v>448.75360000000001</v>
      </c>
      <c r="AH155">
        <v>36</v>
      </c>
      <c r="AI155">
        <v>3855.6714040000002</v>
      </c>
      <c r="AJ155">
        <v>320.70486</v>
      </c>
      <c r="AK155">
        <v>11724</v>
      </c>
      <c r="AL155">
        <v>15632</v>
      </c>
    </row>
    <row r="156" spans="1:38" x14ac:dyDescent="0.25">
      <c r="A156">
        <v>27264</v>
      </c>
      <c r="B156" t="s">
        <v>169</v>
      </c>
      <c r="C156">
        <v>31961</v>
      </c>
      <c r="D156">
        <v>39946</v>
      </c>
      <c r="E156" t="s">
        <v>342</v>
      </c>
      <c r="F156">
        <v>4</v>
      </c>
      <c r="G156">
        <v>119</v>
      </c>
      <c r="H156">
        <v>9.0810000000000002E-2</v>
      </c>
      <c r="I156">
        <v>19</v>
      </c>
      <c r="J156" t="s">
        <v>171</v>
      </c>
      <c r="K156">
        <v>41750</v>
      </c>
      <c r="L156">
        <v>3908</v>
      </c>
      <c r="M156">
        <v>0.36324000000000001</v>
      </c>
      <c r="N156">
        <v>2545.0104999999999</v>
      </c>
      <c r="O156">
        <v>5.9200000000000003E-2</v>
      </c>
      <c r="P156">
        <v>7588.1884799999998</v>
      </c>
      <c r="Q156">
        <v>32.06</v>
      </c>
      <c r="R156">
        <v>10358.583979999999</v>
      </c>
      <c r="S156">
        <v>0.66264999999999996</v>
      </c>
      <c r="T156">
        <v>24635.136719999999</v>
      </c>
      <c r="U156">
        <v>16.84</v>
      </c>
      <c r="V156">
        <v>10961.646479999999</v>
      </c>
      <c r="W156">
        <v>0.46749000000000002</v>
      </c>
      <c r="X156">
        <v>21764.121090000001</v>
      </c>
      <c r="Y156">
        <v>30.94</v>
      </c>
      <c r="Z156">
        <v>8441.03809</v>
      </c>
      <c r="AA156">
        <v>0.71997999999999995</v>
      </c>
      <c r="AB156">
        <v>11428.30078</v>
      </c>
      <c r="AC156">
        <v>19.36</v>
      </c>
      <c r="AD156">
        <v>32306.279299999998</v>
      </c>
      <c r="AE156">
        <v>2933.73315</v>
      </c>
      <c r="AF156">
        <v>65415.746090000001</v>
      </c>
      <c r="AG156">
        <v>134.83394000000001</v>
      </c>
      <c r="AH156">
        <v>36</v>
      </c>
      <c r="AI156">
        <v>1707.1936969999999</v>
      </c>
      <c r="AJ156">
        <v>95.452374000000006</v>
      </c>
      <c r="AK156">
        <v>11724</v>
      </c>
      <c r="AL156">
        <v>15632</v>
      </c>
    </row>
    <row r="157" spans="1:38" x14ac:dyDescent="0.25">
      <c r="A157">
        <v>27342</v>
      </c>
      <c r="B157" t="s">
        <v>169</v>
      </c>
      <c r="C157">
        <v>31985</v>
      </c>
      <c r="D157">
        <v>31988</v>
      </c>
      <c r="E157" t="s">
        <v>343</v>
      </c>
      <c r="F157">
        <v>4</v>
      </c>
      <c r="G157">
        <v>119</v>
      </c>
      <c r="H157">
        <v>0.60985</v>
      </c>
      <c r="I157">
        <v>19</v>
      </c>
      <c r="J157" t="s">
        <v>171</v>
      </c>
      <c r="K157">
        <v>41750</v>
      </c>
      <c r="L157">
        <v>3908</v>
      </c>
      <c r="M157">
        <v>2.4394</v>
      </c>
      <c r="N157">
        <v>2218.3247099999999</v>
      </c>
      <c r="O157">
        <v>5.16E-2</v>
      </c>
      <c r="P157">
        <v>7541.1127900000001</v>
      </c>
      <c r="Q157">
        <v>34.380000000000003</v>
      </c>
      <c r="R157">
        <v>9888.5791000000008</v>
      </c>
      <c r="S157">
        <v>0.63258999999999999</v>
      </c>
      <c r="T157">
        <v>23446.412110000001</v>
      </c>
      <c r="U157">
        <v>23.29</v>
      </c>
      <c r="V157">
        <v>11492.2832</v>
      </c>
      <c r="W157">
        <v>0.49012</v>
      </c>
      <c r="X157">
        <v>23156.453130000002</v>
      </c>
      <c r="Y157">
        <v>33.79</v>
      </c>
      <c r="Z157">
        <v>8548.7539099999995</v>
      </c>
      <c r="AA157">
        <v>0.72916999999999998</v>
      </c>
      <c r="AB157">
        <v>12212.70703</v>
      </c>
      <c r="AC157">
        <v>25.62</v>
      </c>
      <c r="AD157">
        <v>32147.941409999999</v>
      </c>
      <c r="AE157">
        <v>19605.421880000002</v>
      </c>
      <c r="AF157">
        <v>66356.6875</v>
      </c>
      <c r="AG157">
        <v>709.18993999999998</v>
      </c>
      <c r="AH157">
        <v>36</v>
      </c>
      <c r="AI157">
        <v>11244.007341</v>
      </c>
      <c r="AJ157">
        <v>462.42470100000003</v>
      </c>
      <c r="AK157">
        <v>11724</v>
      </c>
      <c r="AL157">
        <v>15632</v>
      </c>
    </row>
    <row r="158" spans="1:38" x14ac:dyDescent="0.25">
      <c r="A158">
        <v>27343</v>
      </c>
      <c r="B158" t="s">
        <v>169</v>
      </c>
      <c r="C158">
        <v>31985</v>
      </c>
      <c r="D158">
        <v>32008</v>
      </c>
      <c r="E158" t="s">
        <v>344</v>
      </c>
      <c r="F158">
        <v>4</v>
      </c>
      <c r="G158">
        <v>119</v>
      </c>
      <c r="H158">
        <v>0.46288000000000001</v>
      </c>
      <c r="I158">
        <v>19</v>
      </c>
      <c r="J158" t="s">
        <v>171</v>
      </c>
      <c r="K158">
        <v>41750</v>
      </c>
      <c r="L158">
        <v>3908</v>
      </c>
      <c r="M158">
        <v>1.8515200000000001</v>
      </c>
      <c r="N158">
        <v>6741.83691</v>
      </c>
      <c r="O158">
        <v>0.15683</v>
      </c>
      <c r="P158">
        <v>10213.94434</v>
      </c>
      <c r="Q158">
        <v>33.72</v>
      </c>
      <c r="R158">
        <v>14046.18066</v>
      </c>
      <c r="S158">
        <v>0.89854999999999996</v>
      </c>
      <c r="T158">
        <v>24175.29492</v>
      </c>
      <c r="U158">
        <v>15</v>
      </c>
      <c r="V158">
        <v>12284.4082</v>
      </c>
      <c r="W158">
        <v>0.52390000000000003</v>
      </c>
      <c r="X158">
        <v>23873.615229999999</v>
      </c>
      <c r="Y158">
        <v>32.99</v>
      </c>
      <c r="Z158">
        <v>3508.2839399999998</v>
      </c>
      <c r="AA158">
        <v>0.29924000000000001</v>
      </c>
      <c r="AB158">
        <v>12153.33301</v>
      </c>
      <c r="AC158">
        <v>33.200000000000003</v>
      </c>
      <c r="AD158">
        <v>36580.710939999997</v>
      </c>
      <c r="AE158">
        <v>16932.478520000001</v>
      </c>
      <c r="AF158">
        <v>70416.1875</v>
      </c>
      <c r="AG158">
        <v>747.26733000000002</v>
      </c>
      <c r="AH158">
        <v>36</v>
      </c>
      <c r="AI158">
        <v>8125.6103210000001</v>
      </c>
      <c r="AJ158">
        <v>482.35947700000003</v>
      </c>
      <c r="AK158">
        <v>11724</v>
      </c>
      <c r="AL158">
        <v>15632</v>
      </c>
    </row>
    <row r="159" spans="1:38" x14ac:dyDescent="0.25">
      <c r="A159">
        <v>27349</v>
      </c>
      <c r="B159" t="s">
        <v>169</v>
      </c>
      <c r="C159">
        <v>31988</v>
      </c>
      <c r="D159">
        <v>31961</v>
      </c>
      <c r="E159" t="s">
        <v>341</v>
      </c>
      <c r="F159">
        <v>4</v>
      </c>
      <c r="G159">
        <v>119</v>
      </c>
      <c r="H159">
        <v>0.1857</v>
      </c>
      <c r="I159">
        <v>19</v>
      </c>
      <c r="J159" t="s">
        <v>171</v>
      </c>
      <c r="K159">
        <v>41750</v>
      </c>
      <c r="L159">
        <v>3908</v>
      </c>
      <c r="M159">
        <v>0.74280000000000002</v>
      </c>
      <c r="N159">
        <v>3470.2766099999999</v>
      </c>
      <c r="O159">
        <v>8.0729999999999996E-2</v>
      </c>
      <c r="P159">
        <v>9923.2373000000007</v>
      </c>
      <c r="Q159">
        <v>32.020000000000003</v>
      </c>
      <c r="R159">
        <v>12266.490229999999</v>
      </c>
      <c r="S159">
        <v>0.78469999999999995</v>
      </c>
      <c r="T159">
        <v>28147.791020000001</v>
      </c>
      <c r="U159">
        <v>14.29</v>
      </c>
      <c r="V159">
        <v>14131.974609999999</v>
      </c>
      <c r="W159">
        <v>0.60268999999999995</v>
      </c>
      <c r="X159">
        <v>28546.214840000001</v>
      </c>
      <c r="Y159">
        <v>29.68</v>
      </c>
      <c r="Z159">
        <v>9567.7158199999994</v>
      </c>
      <c r="AA159">
        <v>0.81608000000000003</v>
      </c>
      <c r="AB159">
        <v>14449.31934</v>
      </c>
      <c r="AC159">
        <v>17.91</v>
      </c>
      <c r="AD159">
        <v>39436.457029999998</v>
      </c>
      <c r="AE159">
        <v>7323.3500999999997</v>
      </c>
      <c r="AF159">
        <v>81066.5625</v>
      </c>
      <c r="AG159">
        <v>367.15316999999999</v>
      </c>
      <c r="AH159">
        <v>36</v>
      </c>
      <c r="AI159">
        <v>4054.6120489999998</v>
      </c>
      <c r="AJ159">
        <v>258.607235</v>
      </c>
      <c r="AK159">
        <v>11724</v>
      </c>
      <c r="AL159">
        <v>15632</v>
      </c>
    </row>
    <row r="160" spans="1:38" x14ac:dyDescent="0.25">
      <c r="A160">
        <v>27350</v>
      </c>
      <c r="B160" t="s">
        <v>169</v>
      </c>
      <c r="C160">
        <v>31988</v>
      </c>
      <c r="D160">
        <v>31985</v>
      </c>
      <c r="E160" t="s">
        <v>343</v>
      </c>
      <c r="F160">
        <v>4</v>
      </c>
      <c r="G160">
        <v>119</v>
      </c>
      <c r="H160">
        <v>0.60985</v>
      </c>
      <c r="I160">
        <v>19</v>
      </c>
      <c r="J160" t="s">
        <v>171</v>
      </c>
      <c r="K160">
        <v>41750</v>
      </c>
      <c r="L160">
        <v>3908</v>
      </c>
      <c r="M160">
        <v>2.4394</v>
      </c>
      <c r="N160">
        <v>5322.78809</v>
      </c>
      <c r="O160">
        <v>0.12382</v>
      </c>
      <c r="P160">
        <v>7541.1127900000001</v>
      </c>
      <c r="Q160">
        <v>34.31</v>
      </c>
      <c r="R160">
        <v>13557.83203</v>
      </c>
      <c r="S160">
        <v>0.86731000000000003</v>
      </c>
      <c r="T160">
        <v>23446.412110000001</v>
      </c>
      <c r="U160">
        <v>16.89</v>
      </c>
      <c r="V160">
        <v>11664.168949999999</v>
      </c>
      <c r="W160">
        <v>0.49745</v>
      </c>
      <c r="X160">
        <v>23156.453130000002</v>
      </c>
      <c r="Y160">
        <v>33.770000000000003</v>
      </c>
      <c r="Z160">
        <v>3663.9528799999998</v>
      </c>
      <c r="AA160">
        <v>0.31252000000000002</v>
      </c>
      <c r="AB160">
        <v>12212.70703</v>
      </c>
      <c r="AC160">
        <v>33.83</v>
      </c>
      <c r="AD160">
        <v>34208.742189999997</v>
      </c>
      <c r="AE160">
        <v>20862.20117</v>
      </c>
      <c r="AF160">
        <v>66356.6875</v>
      </c>
      <c r="AG160">
        <v>860.83789000000002</v>
      </c>
      <c r="AH160">
        <v>36</v>
      </c>
      <c r="AI160">
        <v>10502.705345</v>
      </c>
      <c r="AJ160">
        <v>555.58457799999996</v>
      </c>
      <c r="AK160">
        <v>11724</v>
      </c>
      <c r="AL160">
        <v>15632</v>
      </c>
    </row>
    <row r="161" spans="1:38" x14ac:dyDescent="0.25">
      <c r="A161">
        <v>27399</v>
      </c>
      <c r="B161" t="s">
        <v>169</v>
      </c>
      <c r="C161">
        <v>32006</v>
      </c>
      <c r="D161">
        <v>32007</v>
      </c>
      <c r="E161" t="s">
        <v>345</v>
      </c>
      <c r="F161">
        <v>4</v>
      </c>
      <c r="G161">
        <v>119</v>
      </c>
      <c r="H161">
        <v>0.13074</v>
      </c>
      <c r="I161">
        <v>19</v>
      </c>
      <c r="J161" t="s">
        <v>171</v>
      </c>
      <c r="K161">
        <v>41750</v>
      </c>
      <c r="L161">
        <v>3908</v>
      </c>
      <c r="M161">
        <v>0.52295999999999998</v>
      </c>
      <c r="N161">
        <v>2766.6735800000001</v>
      </c>
      <c r="O161">
        <v>6.4360000000000001E-2</v>
      </c>
      <c r="P161">
        <v>8370.1093799999999</v>
      </c>
      <c r="Q161">
        <v>32.049999999999997</v>
      </c>
      <c r="R161">
        <v>9376.6367200000004</v>
      </c>
      <c r="S161">
        <v>0.59984000000000004</v>
      </c>
      <c r="T161">
        <v>22129.476559999999</v>
      </c>
      <c r="U161">
        <v>18.16</v>
      </c>
      <c r="V161">
        <v>10437.214840000001</v>
      </c>
      <c r="W161">
        <v>0.44512000000000002</v>
      </c>
      <c r="X161">
        <v>21719.347659999999</v>
      </c>
      <c r="Y161">
        <v>31.03</v>
      </c>
      <c r="Z161">
        <v>7770.5913099999998</v>
      </c>
      <c r="AA161">
        <v>0.66278999999999999</v>
      </c>
      <c r="AB161">
        <v>10822.33203</v>
      </c>
      <c r="AC161">
        <v>20.16</v>
      </c>
      <c r="AD161">
        <v>30351.117190000001</v>
      </c>
      <c r="AE161">
        <v>3968.1049800000001</v>
      </c>
      <c r="AF161">
        <v>63041.265630000002</v>
      </c>
      <c r="AG161">
        <v>173.16031000000001</v>
      </c>
      <c r="AH161">
        <v>36</v>
      </c>
      <c r="AI161">
        <v>2241.8286229999999</v>
      </c>
      <c r="AJ161">
        <v>117.89880100000001</v>
      </c>
      <c r="AK161">
        <v>11724</v>
      </c>
      <c r="AL161">
        <v>15632</v>
      </c>
    </row>
    <row r="162" spans="1:38" x14ac:dyDescent="0.25">
      <c r="A162">
        <v>27400</v>
      </c>
      <c r="B162" t="s">
        <v>169</v>
      </c>
      <c r="C162">
        <v>32006</v>
      </c>
      <c r="D162">
        <v>39953</v>
      </c>
      <c r="E162" t="s">
        <v>346</v>
      </c>
      <c r="F162">
        <v>4</v>
      </c>
      <c r="G162">
        <v>119</v>
      </c>
      <c r="H162">
        <v>0.12536</v>
      </c>
      <c r="I162">
        <v>19</v>
      </c>
      <c r="J162" t="s">
        <v>171</v>
      </c>
      <c r="K162">
        <v>41750</v>
      </c>
      <c r="L162">
        <v>3908</v>
      </c>
      <c r="M162">
        <v>0.50144</v>
      </c>
      <c r="N162">
        <v>5459.6357399999997</v>
      </c>
      <c r="O162">
        <v>0.127</v>
      </c>
      <c r="P162">
        <v>8116.3491199999999</v>
      </c>
      <c r="Q162">
        <v>31.92</v>
      </c>
      <c r="R162">
        <v>13262.672850000001</v>
      </c>
      <c r="S162">
        <v>0.84843000000000002</v>
      </c>
      <c r="T162">
        <v>23578.83008</v>
      </c>
      <c r="U162">
        <v>13.03</v>
      </c>
      <c r="V162">
        <v>10960.375980000001</v>
      </c>
      <c r="W162">
        <v>0.46743000000000001</v>
      </c>
      <c r="X162">
        <v>21050.271479999999</v>
      </c>
      <c r="Y162">
        <v>30.94</v>
      </c>
      <c r="Z162">
        <v>2943.1738300000002</v>
      </c>
      <c r="AA162">
        <v>0.25103999999999999</v>
      </c>
      <c r="AB162">
        <v>10539.721680000001</v>
      </c>
      <c r="AC162">
        <v>31.27</v>
      </c>
      <c r="AD162">
        <v>32625.859380000002</v>
      </c>
      <c r="AE162">
        <v>4089.9775399999999</v>
      </c>
      <c r="AF162">
        <v>63285.171880000002</v>
      </c>
      <c r="AG162">
        <v>205.24759</v>
      </c>
      <c r="AH162">
        <v>36</v>
      </c>
      <c r="AI162">
        <v>2031.5648940000001</v>
      </c>
      <c r="AJ162">
        <v>139.39756499999999</v>
      </c>
      <c r="AK162">
        <v>11724</v>
      </c>
      <c r="AL162">
        <v>15632</v>
      </c>
    </row>
    <row r="163" spans="1:38" x14ac:dyDescent="0.25">
      <c r="A163">
        <v>27402</v>
      </c>
      <c r="B163" t="s">
        <v>169</v>
      </c>
      <c r="C163">
        <v>32007</v>
      </c>
      <c r="D163">
        <v>32006</v>
      </c>
      <c r="E163" t="s">
        <v>345</v>
      </c>
      <c r="F163">
        <v>4</v>
      </c>
      <c r="G163">
        <v>119</v>
      </c>
      <c r="H163">
        <v>0.13074</v>
      </c>
      <c r="I163">
        <v>19</v>
      </c>
      <c r="J163" t="s">
        <v>171</v>
      </c>
      <c r="K163">
        <v>41750</v>
      </c>
      <c r="L163">
        <v>3908</v>
      </c>
      <c r="M163">
        <v>0.52295999999999998</v>
      </c>
      <c r="N163">
        <v>5603.4355500000001</v>
      </c>
      <c r="O163">
        <v>0.13034999999999999</v>
      </c>
      <c r="P163">
        <v>8370.1093799999999</v>
      </c>
      <c r="Q163">
        <v>31.92</v>
      </c>
      <c r="R163">
        <v>12752.83887</v>
      </c>
      <c r="S163">
        <v>0.81581999999999999</v>
      </c>
      <c r="T163">
        <v>22129.476559999999</v>
      </c>
      <c r="U163">
        <v>13.66</v>
      </c>
      <c r="V163">
        <v>11282.132809999999</v>
      </c>
      <c r="W163">
        <v>0.48115999999999998</v>
      </c>
      <c r="X163">
        <v>21719.347659999999</v>
      </c>
      <c r="Y163">
        <v>30.88</v>
      </c>
      <c r="Z163">
        <v>3051.7409699999998</v>
      </c>
      <c r="AA163">
        <v>0.26029999999999998</v>
      </c>
      <c r="AB163">
        <v>10822.33203</v>
      </c>
      <c r="AC163">
        <v>31.23</v>
      </c>
      <c r="AD163">
        <v>32690.148440000001</v>
      </c>
      <c r="AE163">
        <v>4273.9101600000004</v>
      </c>
      <c r="AF163">
        <v>63041.265630000002</v>
      </c>
      <c r="AG163">
        <v>205.55054999999999</v>
      </c>
      <c r="AH163">
        <v>36</v>
      </c>
      <c r="AI163">
        <v>2066.2907970000001</v>
      </c>
      <c r="AJ163">
        <v>134.83323899999999</v>
      </c>
      <c r="AK163">
        <v>11724</v>
      </c>
      <c r="AL163">
        <v>15632</v>
      </c>
    </row>
    <row r="164" spans="1:38" x14ac:dyDescent="0.25">
      <c r="A164">
        <v>27403</v>
      </c>
      <c r="B164" t="s">
        <v>169</v>
      </c>
      <c r="C164">
        <v>32007</v>
      </c>
      <c r="D164">
        <v>32008</v>
      </c>
      <c r="E164" t="s">
        <v>347</v>
      </c>
      <c r="F164">
        <v>4</v>
      </c>
      <c r="G164">
        <v>119</v>
      </c>
      <c r="H164">
        <v>0.23901</v>
      </c>
      <c r="I164">
        <v>19</v>
      </c>
      <c r="J164" t="s">
        <v>171</v>
      </c>
      <c r="K164">
        <v>41750</v>
      </c>
      <c r="L164">
        <v>3908</v>
      </c>
      <c r="M164">
        <v>0.95604</v>
      </c>
      <c r="N164">
        <v>2766.6735800000001</v>
      </c>
      <c r="O164">
        <v>6.4360000000000001E-2</v>
      </c>
      <c r="P164">
        <v>8370.1093799999999</v>
      </c>
      <c r="Q164">
        <v>32.049999999999997</v>
      </c>
      <c r="R164">
        <v>9376.6367200000004</v>
      </c>
      <c r="S164">
        <v>0.59984000000000004</v>
      </c>
      <c r="T164">
        <v>22129.476559999999</v>
      </c>
      <c r="U164">
        <v>18.16</v>
      </c>
      <c r="V164">
        <v>10437.214840000001</v>
      </c>
      <c r="W164">
        <v>0.44512000000000002</v>
      </c>
      <c r="X164">
        <v>21719.347659999999</v>
      </c>
      <c r="Y164">
        <v>31.03</v>
      </c>
      <c r="Z164">
        <v>7770.5913099999998</v>
      </c>
      <c r="AA164">
        <v>0.66278999999999999</v>
      </c>
      <c r="AB164">
        <v>10822.33203</v>
      </c>
      <c r="AC164">
        <v>20.16</v>
      </c>
      <c r="AD164">
        <v>30351.117190000001</v>
      </c>
      <c r="AE164">
        <v>7254.2206999999999</v>
      </c>
      <c r="AF164">
        <v>63041.265630000002</v>
      </c>
      <c r="AG164">
        <v>316.55993999999998</v>
      </c>
      <c r="AH164">
        <v>36</v>
      </c>
      <c r="AI164">
        <v>4098.3590780000004</v>
      </c>
      <c r="AJ164">
        <v>215.534593</v>
      </c>
      <c r="AK164">
        <v>11724</v>
      </c>
      <c r="AL164">
        <v>15632</v>
      </c>
    </row>
    <row r="165" spans="1:38" x14ac:dyDescent="0.25">
      <c r="A165">
        <v>27404</v>
      </c>
      <c r="B165" t="s">
        <v>169</v>
      </c>
      <c r="C165">
        <v>32008</v>
      </c>
      <c r="D165">
        <v>31985</v>
      </c>
      <c r="E165" t="s">
        <v>344</v>
      </c>
      <c r="F165">
        <v>4</v>
      </c>
      <c r="G165">
        <v>119</v>
      </c>
      <c r="H165">
        <v>0.46288000000000001</v>
      </c>
      <c r="I165">
        <v>19</v>
      </c>
      <c r="J165" t="s">
        <v>171</v>
      </c>
      <c r="K165">
        <v>41750</v>
      </c>
      <c r="L165">
        <v>3908</v>
      </c>
      <c r="M165">
        <v>1.8515200000000001</v>
      </c>
      <c r="N165">
        <v>3472.1074199999998</v>
      </c>
      <c r="O165">
        <v>8.0769999999999995E-2</v>
      </c>
      <c r="P165">
        <v>10213.94434</v>
      </c>
      <c r="Q165">
        <v>33.81</v>
      </c>
      <c r="R165">
        <v>10129.11426</v>
      </c>
      <c r="S165">
        <v>0.64797000000000005</v>
      </c>
      <c r="T165">
        <v>24175.29492</v>
      </c>
      <c r="U165">
        <v>21.27</v>
      </c>
      <c r="V165">
        <v>11589.20703</v>
      </c>
      <c r="W165">
        <v>0.49425000000000002</v>
      </c>
      <c r="X165">
        <v>23873.615229999999</v>
      </c>
      <c r="Y165">
        <v>33.08</v>
      </c>
      <c r="Z165">
        <v>8645.0488299999997</v>
      </c>
      <c r="AA165">
        <v>0.73738000000000004</v>
      </c>
      <c r="AB165">
        <v>12153.33301</v>
      </c>
      <c r="AC165">
        <v>23.69</v>
      </c>
      <c r="AD165">
        <v>33835.476560000003</v>
      </c>
      <c r="AE165">
        <v>15661.76563</v>
      </c>
      <c r="AF165">
        <v>70416.1875</v>
      </c>
      <c r="AG165">
        <v>599.04700000000003</v>
      </c>
      <c r="AH165">
        <v>36</v>
      </c>
      <c r="AI165">
        <v>8690.1843399999998</v>
      </c>
      <c r="AJ165">
        <v>389.34684700000003</v>
      </c>
      <c r="AK165">
        <v>11724</v>
      </c>
      <c r="AL165">
        <v>15632</v>
      </c>
    </row>
    <row r="166" spans="1:38" x14ac:dyDescent="0.25">
      <c r="A166">
        <v>27405</v>
      </c>
      <c r="B166" t="s">
        <v>169</v>
      </c>
      <c r="C166">
        <v>32008</v>
      </c>
      <c r="D166">
        <v>32007</v>
      </c>
      <c r="E166" t="s">
        <v>347</v>
      </c>
      <c r="F166">
        <v>4</v>
      </c>
      <c r="G166">
        <v>119</v>
      </c>
      <c r="H166">
        <v>0.23901</v>
      </c>
      <c r="I166">
        <v>19</v>
      </c>
      <c r="J166" t="s">
        <v>171</v>
      </c>
      <c r="K166">
        <v>41750</v>
      </c>
      <c r="L166">
        <v>3908</v>
      </c>
      <c r="M166">
        <v>0.95604</v>
      </c>
      <c r="N166">
        <v>5603.4355500000001</v>
      </c>
      <c r="O166">
        <v>0.13034999999999999</v>
      </c>
      <c r="P166">
        <v>8370.1093799999999</v>
      </c>
      <c r="Q166">
        <v>31.92</v>
      </c>
      <c r="R166">
        <v>12752.83887</v>
      </c>
      <c r="S166">
        <v>0.81581999999999999</v>
      </c>
      <c r="T166">
        <v>22129.476559999999</v>
      </c>
      <c r="U166">
        <v>13.66</v>
      </c>
      <c r="V166">
        <v>11282.132809999999</v>
      </c>
      <c r="W166">
        <v>0.48115999999999998</v>
      </c>
      <c r="X166">
        <v>21719.347659999999</v>
      </c>
      <c r="Y166">
        <v>30.88</v>
      </c>
      <c r="Z166">
        <v>3051.7409699999998</v>
      </c>
      <c r="AA166">
        <v>0.26029999999999998</v>
      </c>
      <c r="AB166">
        <v>10822.33203</v>
      </c>
      <c r="AC166">
        <v>31.23</v>
      </c>
      <c r="AD166">
        <v>32690.148440000001</v>
      </c>
      <c r="AE166">
        <v>7813.2724600000001</v>
      </c>
      <c r="AF166">
        <v>63041.265630000002</v>
      </c>
      <c r="AG166">
        <v>375.77355999999997</v>
      </c>
      <c r="AH166">
        <v>36</v>
      </c>
      <c r="AI166">
        <v>3777.4527250000001</v>
      </c>
      <c r="AJ166">
        <v>246.492985</v>
      </c>
      <c r="AK166">
        <v>11724</v>
      </c>
      <c r="AL166">
        <v>15632</v>
      </c>
    </row>
    <row r="167" spans="1:38" x14ac:dyDescent="0.25">
      <c r="A167">
        <v>27406</v>
      </c>
      <c r="B167" t="s">
        <v>169</v>
      </c>
      <c r="C167">
        <v>32009</v>
      </c>
      <c r="D167">
        <v>32011</v>
      </c>
      <c r="E167" t="s">
        <v>348</v>
      </c>
      <c r="F167">
        <v>4</v>
      </c>
      <c r="G167">
        <v>119</v>
      </c>
      <c r="H167">
        <v>0.49542999999999998</v>
      </c>
      <c r="I167">
        <v>19</v>
      </c>
      <c r="J167" t="s">
        <v>171</v>
      </c>
      <c r="K167">
        <v>41750</v>
      </c>
      <c r="L167">
        <v>3908</v>
      </c>
      <c r="M167">
        <v>1.9817199999999999</v>
      </c>
      <c r="N167">
        <v>6729.6186500000003</v>
      </c>
      <c r="O167">
        <v>0.15654999999999999</v>
      </c>
      <c r="P167">
        <v>10308.33301</v>
      </c>
      <c r="Q167">
        <v>33.92</v>
      </c>
      <c r="R167">
        <v>14403.672850000001</v>
      </c>
      <c r="S167">
        <v>0.92142000000000002</v>
      </c>
      <c r="T167">
        <v>24160.310549999998</v>
      </c>
      <c r="U167">
        <v>14.84</v>
      </c>
      <c r="V167">
        <v>12085.193359999999</v>
      </c>
      <c r="W167">
        <v>0.51539999999999997</v>
      </c>
      <c r="X167">
        <v>22777.425780000001</v>
      </c>
      <c r="Y167">
        <v>33.270000000000003</v>
      </c>
      <c r="Z167">
        <v>3232.6498999999999</v>
      </c>
      <c r="AA167">
        <v>0.27572999999999998</v>
      </c>
      <c r="AB167">
        <v>12407.331050000001</v>
      </c>
      <c r="AC167">
        <v>33.51</v>
      </c>
      <c r="AD167">
        <v>36451.132810000003</v>
      </c>
      <c r="AE167">
        <v>18058.98633</v>
      </c>
      <c r="AF167">
        <v>69653.398440000004</v>
      </c>
      <c r="AG167">
        <v>806.91125</v>
      </c>
      <c r="AH167">
        <v>36</v>
      </c>
      <c r="AI167">
        <v>8737.5632509999996</v>
      </c>
      <c r="AJ167">
        <v>528.65655600000002</v>
      </c>
      <c r="AK167">
        <v>11724</v>
      </c>
      <c r="AL167">
        <v>15632</v>
      </c>
    </row>
    <row r="168" spans="1:38" x14ac:dyDescent="0.25">
      <c r="A168">
        <v>27407</v>
      </c>
      <c r="B168" t="s">
        <v>169</v>
      </c>
      <c r="C168">
        <v>32009</v>
      </c>
      <c r="D168">
        <v>39953</v>
      </c>
      <c r="E168" t="s">
        <v>349</v>
      </c>
      <c r="F168">
        <v>4</v>
      </c>
      <c r="G168">
        <v>119</v>
      </c>
      <c r="H168">
        <v>0.12012</v>
      </c>
      <c r="I168">
        <v>19</v>
      </c>
      <c r="J168" t="s">
        <v>171</v>
      </c>
      <c r="K168">
        <v>41750</v>
      </c>
      <c r="L168">
        <v>3908</v>
      </c>
      <c r="M168">
        <v>0.48048000000000002</v>
      </c>
      <c r="N168">
        <v>2656.7133800000001</v>
      </c>
      <c r="O168">
        <v>6.1800000000000001E-2</v>
      </c>
      <c r="P168">
        <v>8116.3491199999999</v>
      </c>
      <c r="Q168">
        <v>32.06</v>
      </c>
      <c r="R168">
        <v>10316.157230000001</v>
      </c>
      <c r="S168">
        <v>0.65993999999999997</v>
      </c>
      <c r="T168">
        <v>23578.83008</v>
      </c>
      <c r="U168">
        <v>16.899999999999999</v>
      </c>
      <c r="V168">
        <v>10089.89453</v>
      </c>
      <c r="W168">
        <v>0.43031000000000003</v>
      </c>
      <c r="X168">
        <v>21050.271479999999</v>
      </c>
      <c r="Y168">
        <v>31.09</v>
      </c>
      <c r="Z168">
        <v>7596.5478499999999</v>
      </c>
      <c r="AA168">
        <v>0.64795000000000003</v>
      </c>
      <c r="AB168">
        <v>10539.721680000001</v>
      </c>
      <c r="AC168">
        <v>20.350000000000001</v>
      </c>
      <c r="AD168">
        <v>30659.3125</v>
      </c>
      <c r="AE168">
        <v>3682.7966299999998</v>
      </c>
      <c r="AF168">
        <v>63285.171880000002</v>
      </c>
      <c r="AG168">
        <v>167.10175000000001</v>
      </c>
      <c r="AH168">
        <v>36</v>
      </c>
      <c r="AI168">
        <v>2151.6740690000001</v>
      </c>
      <c r="AJ168">
        <v>118.164232</v>
      </c>
      <c r="AK168">
        <v>11724</v>
      </c>
      <c r="AL168">
        <v>15632</v>
      </c>
    </row>
    <row r="169" spans="1:38" x14ac:dyDescent="0.25">
      <c r="A169">
        <v>27412</v>
      </c>
      <c r="B169" t="s">
        <v>169</v>
      </c>
      <c r="C169">
        <v>32011</v>
      </c>
      <c r="D169">
        <v>32009</v>
      </c>
      <c r="E169" t="s">
        <v>348</v>
      </c>
      <c r="F169">
        <v>4</v>
      </c>
      <c r="G169">
        <v>119</v>
      </c>
      <c r="H169">
        <v>0.49542999999999998</v>
      </c>
      <c r="I169">
        <v>19</v>
      </c>
      <c r="J169" t="s">
        <v>171</v>
      </c>
      <c r="K169">
        <v>41750</v>
      </c>
      <c r="L169">
        <v>3908</v>
      </c>
      <c r="M169">
        <v>1.9817199999999999</v>
      </c>
      <c r="N169">
        <v>3578.7143599999999</v>
      </c>
      <c r="O169">
        <v>8.3250000000000005E-2</v>
      </c>
      <c r="P169">
        <v>10308.33301</v>
      </c>
      <c r="Q169">
        <v>34.01</v>
      </c>
      <c r="R169">
        <v>9756.6386700000003</v>
      </c>
      <c r="S169">
        <v>0.62414999999999998</v>
      </c>
      <c r="T169">
        <v>24160.310549999998</v>
      </c>
      <c r="U169">
        <v>22.41</v>
      </c>
      <c r="V169">
        <v>10692.231449999999</v>
      </c>
      <c r="W169">
        <v>0.45600000000000002</v>
      </c>
      <c r="X169">
        <v>22777.425780000001</v>
      </c>
      <c r="Y169">
        <v>33.42</v>
      </c>
      <c r="Z169">
        <v>9174.68066</v>
      </c>
      <c r="AA169">
        <v>0.78256000000000003</v>
      </c>
      <c r="AB169">
        <v>12407.331050000001</v>
      </c>
      <c r="AC169">
        <v>23.39</v>
      </c>
      <c r="AD169">
        <v>33202.265630000002</v>
      </c>
      <c r="AE169">
        <v>16449.398440000001</v>
      </c>
      <c r="AF169">
        <v>69653.398440000004</v>
      </c>
      <c r="AG169">
        <v>620.66394000000003</v>
      </c>
      <c r="AH169">
        <v>36</v>
      </c>
      <c r="AI169">
        <v>9379.1433969999998</v>
      </c>
      <c r="AJ169">
        <v>410.02671800000002</v>
      </c>
      <c r="AK169">
        <v>11724</v>
      </c>
      <c r="AL169">
        <v>15632</v>
      </c>
    </row>
    <row r="170" spans="1:38" x14ac:dyDescent="0.25">
      <c r="A170">
        <v>27413</v>
      </c>
      <c r="B170" t="s">
        <v>169</v>
      </c>
      <c r="C170">
        <v>32011</v>
      </c>
      <c r="D170">
        <v>32012</v>
      </c>
      <c r="E170" t="s">
        <v>350</v>
      </c>
      <c r="F170">
        <v>4</v>
      </c>
      <c r="G170">
        <v>119</v>
      </c>
      <c r="H170">
        <v>0.72507999999999995</v>
      </c>
      <c r="I170">
        <v>19</v>
      </c>
      <c r="J170" t="s">
        <v>171</v>
      </c>
      <c r="K170">
        <v>41750</v>
      </c>
      <c r="L170">
        <v>3908</v>
      </c>
      <c r="M170">
        <v>2.9003199999999998</v>
      </c>
      <c r="N170">
        <v>5590.11816</v>
      </c>
      <c r="O170">
        <v>0.13003999999999999</v>
      </c>
      <c r="P170">
        <v>8031.8344699999998</v>
      </c>
      <c r="Q170">
        <v>34.57</v>
      </c>
      <c r="R170">
        <v>11609.18555</v>
      </c>
      <c r="S170">
        <v>0.74265999999999999</v>
      </c>
      <c r="T170">
        <v>18913.470700000002</v>
      </c>
      <c r="U170">
        <v>20.98</v>
      </c>
      <c r="V170">
        <v>8975.6367200000004</v>
      </c>
      <c r="W170">
        <v>0.38279000000000002</v>
      </c>
      <c r="X170">
        <v>16698.691409999999</v>
      </c>
      <c r="Y170">
        <v>34.299999999999997</v>
      </c>
      <c r="Z170">
        <v>2202.7988300000002</v>
      </c>
      <c r="AA170">
        <v>0.18789</v>
      </c>
      <c r="AB170">
        <v>10010.39063</v>
      </c>
      <c r="AC170">
        <v>34.43</v>
      </c>
      <c r="AD170">
        <v>28377.738280000001</v>
      </c>
      <c r="AE170">
        <v>20576.130860000001</v>
      </c>
      <c r="AF170">
        <v>53654.386720000002</v>
      </c>
      <c r="AG170">
        <v>754.59735000000001</v>
      </c>
      <c r="AH170">
        <v>36</v>
      </c>
      <c r="AI170">
        <v>10014.793818</v>
      </c>
      <c r="AJ170">
        <v>447.609599</v>
      </c>
      <c r="AK170">
        <v>11724</v>
      </c>
      <c r="AL170">
        <v>15632</v>
      </c>
    </row>
    <row r="171" spans="1:38" x14ac:dyDescent="0.25">
      <c r="A171">
        <v>27414</v>
      </c>
      <c r="B171" t="s">
        <v>169</v>
      </c>
      <c r="C171">
        <v>32012</v>
      </c>
      <c r="D171">
        <v>32011</v>
      </c>
      <c r="E171" t="s">
        <v>350</v>
      </c>
      <c r="F171">
        <v>4</v>
      </c>
      <c r="G171">
        <v>119</v>
      </c>
      <c r="H171">
        <v>0.72507999999999995</v>
      </c>
      <c r="I171">
        <v>19</v>
      </c>
      <c r="J171" t="s">
        <v>171</v>
      </c>
      <c r="K171">
        <v>41750</v>
      </c>
      <c r="L171">
        <v>3908</v>
      </c>
      <c r="M171">
        <v>2.9003199999999998</v>
      </c>
      <c r="N171">
        <v>2441.7165500000001</v>
      </c>
      <c r="O171">
        <v>5.6800000000000003E-2</v>
      </c>
      <c r="P171">
        <v>8031.8344699999998</v>
      </c>
      <c r="Q171">
        <v>34.630000000000003</v>
      </c>
      <c r="R171">
        <v>7304.2856400000001</v>
      </c>
      <c r="S171">
        <v>0.46726000000000001</v>
      </c>
      <c r="T171">
        <v>18913.470700000002</v>
      </c>
      <c r="U171">
        <v>28.62</v>
      </c>
      <c r="V171">
        <v>7723.0546899999999</v>
      </c>
      <c r="W171">
        <v>0.32937</v>
      </c>
      <c r="X171">
        <v>16698.691409999999</v>
      </c>
      <c r="Y171">
        <v>34.369999999999997</v>
      </c>
      <c r="Z171">
        <v>7807.5922899999996</v>
      </c>
      <c r="AA171">
        <v>0.66595000000000004</v>
      </c>
      <c r="AB171">
        <v>10010.39063</v>
      </c>
      <c r="AC171">
        <v>27.84</v>
      </c>
      <c r="AD171">
        <v>25276.648440000001</v>
      </c>
      <c r="AE171">
        <v>18327.59375</v>
      </c>
      <c r="AF171">
        <v>53654.386720000002</v>
      </c>
      <c r="AG171">
        <v>602.44965000000002</v>
      </c>
      <c r="AH171">
        <v>36</v>
      </c>
      <c r="AI171">
        <v>10957.32065</v>
      </c>
      <c r="AJ171">
        <v>388.39726400000001</v>
      </c>
      <c r="AK171">
        <v>11724</v>
      </c>
      <c r="AL171">
        <v>15632</v>
      </c>
    </row>
    <row r="172" spans="1:38" x14ac:dyDescent="0.25">
      <c r="A172">
        <v>27417</v>
      </c>
      <c r="B172" t="s">
        <v>169</v>
      </c>
      <c r="C172">
        <v>32012</v>
      </c>
      <c r="D172">
        <v>39969</v>
      </c>
      <c r="E172" t="s">
        <v>351</v>
      </c>
      <c r="F172">
        <v>3</v>
      </c>
      <c r="G172">
        <v>110</v>
      </c>
      <c r="H172">
        <v>0.26096000000000003</v>
      </c>
      <c r="I172">
        <v>10</v>
      </c>
      <c r="J172" t="s">
        <v>171</v>
      </c>
      <c r="K172">
        <v>23000</v>
      </c>
      <c r="L172">
        <v>2483</v>
      </c>
      <c r="M172">
        <v>0.78288000000000002</v>
      </c>
      <c r="N172">
        <v>9684.8564499999993</v>
      </c>
      <c r="O172">
        <v>0.35459000000000002</v>
      </c>
      <c r="P172">
        <v>14311.54297</v>
      </c>
      <c r="Q172">
        <v>31.28</v>
      </c>
      <c r="R172">
        <v>12297.594730000001</v>
      </c>
      <c r="S172">
        <v>1.2381800000000001</v>
      </c>
      <c r="T172">
        <v>21298.091799999998</v>
      </c>
      <c r="U172">
        <v>7.92</v>
      </c>
      <c r="V172">
        <v>12957.95313</v>
      </c>
      <c r="W172">
        <v>0.86978</v>
      </c>
      <c r="X172">
        <v>24443.853520000001</v>
      </c>
      <c r="Y172">
        <v>24.19</v>
      </c>
      <c r="Z172">
        <v>3514.75342</v>
      </c>
      <c r="AA172">
        <v>0.47183999999999998</v>
      </c>
      <c r="AB172">
        <v>12225.246090000001</v>
      </c>
      <c r="AC172">
        <v>29.01</v>
      </c>
      <c r="AD172">
        <v>38455.15625</v>
      </c>
      <c r="AE172">
        <v>10035.25879</v>
      </c>
      <c r="AF172">
        <v>72278.734379999994</v>
      </c>
      <c r="AG172">
        <v>657.40404999999998</v>
      </c>
      <c r="AH172">
        <v>34</v>
      </c>
      <c r="AI172">
        <v>4126.390574</v>
      </c>
      <c r="AJ172">
        <v>436.81658299999998</v>
      </c>
      <c r="AK172">
        <v>7449</v>
      </c>
      <c r="AL172">
        <v>9932</v>
      </c>
    </row>
    <row r="173" spans="1:38" x14ac:dyDescent="0.25">
      <c r="A173">
        <v>31732</v>
      </c>
      <c r="B173" t="s">
        <v>169</v>
      </c>
      <c r="C173">
        <v>33970</v>
      </c>
      <c r="D173">
        <v>31853</v>
      </c>
      <c r="E173" t="s">
        <v>323</v>
      </c>
      <c r="F173">
        <v>4</v>
      </c>
      <c r="G173">
        <v>119</v>
      </c>
      <c r="H173">
        <v>0.20413999999999999</v>
      </c>
      <c r="I173">
        <v>19</v>
      </c>
      <c r="J173" t="s">
        <v>171</v>
      </c>
      <c r="K173">
        <v>42550</v>
      </c>
      <c r="L173">
        <v>3908</v>
      </c>
      <c r="M173">
        <v>0.81655999999999995</v>
      </c>
      <c r="N173">
        <v>6358.0585899999996</v>
      </c>
      <c r="O173">
        <v>0.1479</v>
      </c>
      <c r="P173">
        <v>16048.797850000001</v>
      </c>
      <c r="Q173">
        <v>24.27</v>
      </c>
      <c r="R173">
        <v>13464.721680000001</v>
      </c>
      <c r="S173">
        <v>0.86136000000000001</v>
      </c>
      <c r="T173">
        <v>28314.261719999999</v>
      </c>
      <c r="U173">
        <v>9.9</v>
      </c>
      <c r="V173">
        <v>15016.534180000001</v>
      </c>
      <c r="W173">
        <v>0.64041999999999999</v>
      </c>
      <c r="X173">
        <v>31338.847659999999</v>
      </c>
      <c r="Y173">
        <v>22.46</v>
      </c>
      <c r="Z173">
        <v>7893.2334000000001</v>
      </c>
      <c r="AA173">
        <v>0.67325000000000002</v>
      </c>
      <c r="AB173">
        <v>14944.974609999999</v>
      </c>
      <c r="AC173">
        <v>15.49</v>
      </c>
      <c r="AD173">
        <v>42732.546880000002</v>
      </c>
      <c r="AE173">
        <v>8723.4218799999999</v>
      </c>
      <c r="AF173">
        <v>90646.882809999996</v>
      </c>
      <c r="AG173">
        <v>571.63373000000001</v>
      </c>
      <c r="AH173">
        <v>28</v>
      </c>
      <c r="AI173">
        <v>4360.0127920000004</v>
      </c>
      <c r="AJ173">
        <v>381.66882199999998</v>
      </c>
      <c r="AK173">
        <v>11724</v>
      </c>
      <c r="AL173">
        <v>15632</v>
      </c>
    </row>
    <row r="174" spans="1:38" x14ac:dyDescent="0.25">
      <c r="A174">
        <v>31733</v>
      </c>
      <c r="B174" t="s">
        <v>169</v>
      </c>
      <c r="C174">
        <v>33970</v>
      </c>
      <c r="D174">
        <v>31860</v>
      </c>
      <c r="E174" t="s">
        <v>333</v>
      </c>
      <c r="F174">
        <v>4</v>
      </c>
      <c r="G174">
        <v>119</v>
      </c>
      <c r="H174">
        <v>0.36723</v>
      </c>
      <c r="I174">
        <v>19</v>
      </c>
      <c r="J174" t="s">
        <v>171</v>
      </c>
      <c r="K174">
        <v>42550</v>
      </c>
      <c r="L174">
        <v>3908</v>
      </c>
      <c r="M174">
        <v>1.46892</v>
      </c>
      <c r="N174">
        <v>8277.8232399999997</v>
      </c>
      <c r="O174">
        <v>0.19256000000000001</v>
      </c>
      <c r="P174">
        <v>13592.534180000001</v>
      </c>
      <c r="Q174">
        <v>25.9</v>
      </c>
      <c r="R174">
        <v>12956.759770000001</v>
      </c>
      <c r="S174">
        <v>0.82886000000000004</v>
      </c>
      <c r="T174">
        <v>24576.375</v>
      </c>
      <c r="U174">
        <v>12.91</v>
      </c>
      <c r="V174">
        <v>13986.00488</v>
      </c>
      <c r="W174">
        <v>0.59646999999999994</v>
      </c>
      <c r="X174">
        <v>26767.86133</v>
      </c>
      <c r="Y174">
        <v>24.94</v>
      </c>
      <c r="Z174">
        <v>6093.8427700000002</v>
      </c>
      <c r="AA174">
        <v>0.51978000000000002</v>
      </c>
      <c r="AB174">
        <v>13034.41797</v>
      </c>
      <c r="AC174">
        <v>23.23</v>
      </c>
      <c r="AD174">
        <v>41314.429689999997</v>
      </c>
      <c r="AE174">
        <v>15171.898440000001</v>
      </c>
      <c r="AF174">
        <v>77971.1875</v>
      </c>
      <c r="AG174">
        <v>788.20099000000005</v>
      </c>
      <c r="AH174">
        <v>28</v>
      </c>
      <c r="AI174">
        <v>6995.9527349999998</v>
      </c>
      <c r="AJ174">
        <v>464.89423599999998</v>
      </c>
      <c r="AK174">
        <v>11724</v>
      </c>
      <c r="AL174">
        <v>15632</v>
      </c>
    </row>
    <row r="175" spans="1:38" x14ac:dyDescent="0.25">
      <c r="A175">
        <v>33053</v>
      </c>
      <c r="B175" t="s">
        <v>169</v>
      </c>
      <c r="C175">
        <v>34909</v>
      </c>
      <c r="D175">
        <v>27320</v>
      </c>
      <c r="E175" t="s">
        <v>352</v>
      </c>
      <c r="F175">
        <v>4</v>
      </c>
      <c r="G175">
        <v>115</v>
      </c>
      <c r="H175">
        <v>3.031E-2</v>
      </c>
      <c r="I175">
        <v>15</v>
      </c>
      <c r="J175" t="s">
        <v>180</v>
      </c>
      <c r="K175">
        <v>28200</v>
      </c>
      <c r="L175">
        <v>3118</v>
      </c>
      <c r="M175">
        <v>0.12124</v>
      </c>
      <c r="N175">
        <v>79.637879999999996</v>
      </c>
      <c r="O175">
        <v>2.32E-3</v>
      </c>
      <c r="P175">
        <v>79.637879999999996</v>
      </c>
      <c r="Q175">
        <v>21.92</v>
      </c>
      <c r="R175">
        <v>146.11582999999999</v>
      </c>
      <c r="S175">
        <v>1.172E-2</v>
      </c>
      <c r="T175">
        <v>146.11582999999999</v>
      </c>
      <c r="U175">
        <v>21.89</v>
      </c>
      <c r="V175">
        <v>140.28478999999999</v>
      </c>
      <c r="W175">
        <v>7.4999999999999997E-3</v>
      </c>
      <c r="X175">
        <v>140.28478999999999</v>
      </c>
      <c r="Y175">
        <v>21.91</v>
      </c>
      <c r="Z175">
        <v>26.540410000000001</v>
      </c>
      <c r="AA175">
        <v>2.8400000000000001E-3</v>
      </c>
      <c r="AB175">
        <v>26.540410000000001</v>
      </c>
      <c r="AC175">
        <v>21.91</v>
      </c>
      <c r="AD175">
        <v>392.57891999999998</v>
      </c>
      <c r="AE175">
        <v>11.89907</v>
      </c>
      <c r="AF175">
        <v>392.57891999999998</v>
      </c>
      <c r="AG175">
        <v>0.54322000000000004</v>
      </c>
      <c r="AH175">
        <v>25.5</v>
      </c>
      <c r="AI175">
        <v>5.2332109999999998</v>
      </c>
      <c r="AJ175">
        <v>0.239035</v>
      </c>
      <c r="AK175">
        <v>9354</v>
      </c>
      <c r="AL175">
        <v>12472</v>
      </c>
    </row>
    <row r="176" spans="1:38" x14ac:dyDescent="0.25">
      <c r="A176">
        <v>33055</v>
      </c>
      <c r="B176" t="s">
        <v>169</v>
      </c>
      <c r="C176">
        <v>34911</v>
      </c>
      <c r="D176">
        <v>30783</v>
      </c>
      <c r="E176" t="s">
        <v>353</v>
      </c>
      <c r="F176">
        <v>5</v>
      </c>
      <c r="G176">
        <v>115</v>
      </c>
      <c r="H176">
        <v>3.2099999999999997E-2</v>
      </c>
      <c r="I176">
        <v>15</v>
      </c>
      <c r="J176" t="s">
        <v>177</v>
      </c>
      <c r="K176">
        <v>35200</v>
      </c>
      <c r="L176">
        <v>3897</v>
      </c>
      <c r="M176">
        <v>0.1605</v>
      </c>
      <c r="N176">
        <v>4023.0119599999998</v>
      </c>
      <c r="O176">
        <v>9.3850000000000003E-2</v>
      </c>
      <c r="P176">
        <v>4023.0119599999998</v>
      </c>
      <c r="Q176">
        <v>21.81</v>
      </c>
      <c r="R176">
        <v>5816.7705100000003</v>
      </c>
      <c r="S176">
        <v>0.37315999999999999</v>
      </c>
      <c r="T176">
        <v>5816.7705100000003</v>
      </c>
      <c r="U176">
        <v>18.78</v>
      </c>
      <c r="V176">
        <v>9881.5302699999993</v>
      </c>
      <c r="W176">
        <v>0.42260999999999999</v>
      </c>
      <c r="X176">
        <v>9881.5302699999993</v>
      </c>
      <c r="Y176">
        <v>21.27</v>
      </c>
      <c r="Z176">
        <v>6960.2548800000004</v>
      </c>
      <c r="AA176">
        <v>0.59535000000000005</v>
      </c>
      <c r="AB176">
        <v>6960.2548800000004</v>
      </c>
      <c r="AC176">
        <v>14.14</v>
      </c>
      <c r="AD176">
        <v>26681.568360000001</v>
      </c>
      <c r="AE176">
        <v>856.47833000000003</v>
      </c>
      <c r="AF176">
        <v>26681.568360000001</v>
      </c>
      <c r="AG176">
        <v>46.57723</v>
      </c>
      <c r="AH176">
        <v>25.5</v>
      </c>
      <c r="AI176">
        <v>410.14250800000002</v>
      </c>
      <c r="AJ176">
        <v>25.743264</v>
      </c>
      <c r="AK176">
        <v>11691</v>
      </c>
      <c r="AL176">
        <v>15588</v>
      </c>
    </row>
    <row r="177" spans="1:38" x14ac:dyDescent="0.25">
      <c r="A177">
        <v>33056</v>
      </c>
      <c r="B177" t="s">
        <v>169</v>
      </c>
      <c r="C177">
        <v>34912</v>
      </c>
      <c r="D177">
        <v>30782</v>
      </c>
      <c r="E177" t="s">
        <v>354</v>
      </c>
      <c r="F177">
        <v>5</v>
      </c>
      <c r="G177">
        <v>115</v>
      </c>
      <c r="H177">
        <v>3.2550000000000003E-2</v>
      </c>
      <c r="I177">
        <v>15</v>
      </c>
      <c r="J177" t="s">
        <v>177</v>
      </c>
      <c r="K177">
        <v>35200</v>
      </c>
      <c r="L177">
        <v>3897</v>
      </c>
      <c r="M177">
        <v>0.16275000000000001</v>
      </c>
      <c r="N177">
        <v>4096.1723599999996</v>
      </c>
      <c r="O177">
        <v>9.5560000000000006E-2</v>
      </c>
      <c r="P177">
        <v>4096.1723599999996</v>
      </c>
      <c r="Q177">
        <v>21.81</v>
      </c>
      <c r="R177">
        <v>7964.3203100000001</v>
      </c>
      <c r="S177">
        <v>0.51093</v>
      </c>
      <c r="T177">
        <v>7964.3203100000001</v>
      </c>
      <c r="U177">
        <v>12.84</v>
      </c>
      <c r="V177">
        <v>12687.273440000001</v>
      </c>
      <c r="W177">
        <v>0.54261000000000004</v>
      </c>
      <c r="X177">
        <v>12687.273440000001</v>
      </c>
      <c r="Y177">
        <v>20.92</v>
      </c>
      <c r="Z177">
        <v>7978.9892600000003</v>
      </c>
      <c r="AA177">
        <v>0.68249000000000004</v>
      </c>
      <c r="AB177">
        <v>7978.9892600000003</v>
      </c>
      <c r="AC177">
        <v>12.83</v>
      </c>
      <c r="AD177">
        <v>32726.755860000001</v>
      </c>
      <c r="AE177">
        <v>1065.25586</v>
      </c>
      <c r="AF177">
        <v>32726.755860000001</v>
      </c>
      <c r="AG177">
        <v>66.286540000000002</v>
      </c>
      <c r="AH177">
        <v>25.5</v>
      </c>
      <c r="AI177">
        <v>518.95472099999995</v>
      </c>
      <c r="AJ177">
        <v>40.4328</v>
      </c>
      <c r="AK177">
        <v>11691</v>
      </c>
      <c r="AL177">
        <v>15588</v>
      </c>
    </row>
    <row r="178" spans="1:38" x14ac:dyDescent="0.25">
      <c r="A178">
        <v>33057</v>
      </c>
      <c r="B178" t="s">
        <v>169</v>
      </c>
      <c r="C178">
        <v>34913</v>
      </c>
      <c r="D178">
        <v>30785</v>
      </c>
      <c r="E178" t="s">
        <v>355</v>
      </c>
      <c r="F178">
        <v>5</v>
      </c>
      <c r="G178">
        <v>115</v>
      </c>
      <c r="H178">
        <v>3.0880000000000001E-2</v>
      </c>
      <c r="I178">
        <v>15</v>
      </c>
      <c r="J178" t="s">
        <v>177</v>
      </c>
      <c r="K178">
        <v>35200</v>
      </c>
      <c r="L178">
        <v>3897</v>
      </c>
      <c r="M178">
        <v>0.15440000000000001</v>
      </c>
      <c r="N178">
        <v>3559.0847199999998</v>
      </c>
      <c r="O178">
        <v>8.3030000000000007E-2</v>
      </c>
      <c r="P178">
        <v>3559.0847199999998</v>
      </c>
      <c r="Q178">
        <v>21.83</v>
      </c>
      <c r="R178">
        <v>7302.3701199999996</v>
      </c>
      <c r="S178">
        <v>0.46845999999999999</v>
      </c>
      <c r="T178">
        <v>7302.3701199999996</v>
      </c>
      <c r="U178">
        <v>13.32</v>
      </c>
      <c r="V178">
        <v>10343.920899999999</v>
      </c>
      <c r="W178">
        <v>0.44239000000000001</v>
      </c>
      <c r="X178">
        <v>10343.920899999999</v>
      </c>
      <c r="Y178">
        <v>21.22</v>
      </c>
      <c r="Z178">
        <v>6214.6533200000003</v>
      </c>
      <c r="AA178">
        <v>0.53158000000000005</v>
      </c>
      <c r="AB178">
        <v>6214.6533200000003</v>
      </c>
      <c r="AC178">
        <v>17.5</v>
      </c>
      <c r="AD178">
        <v>27420.029299999998</v>
      </c>
      <c r="AE178">
        <v>846.73053000000004</v>
      </c>
      <c r="AF178">
        <v>27420.029299999998</v>
      </c>
      <c r="AG178">
        <v>47.982779999999998</v>
      </c>
      <c r="AH178">
        <v>25.5</v>
      </c>
      <c r="AI178">
        <v>417.40568999999999</v>
      </c>
      <c r="AJ178">
        <v>27.895419</v>
      </c>
      <c r="AK178">
        <v>11691</v>
      </c>
      <c r="AL178">
        <v>15588</v>
      </c>
    </row>
    <row r="179" spans="1:38" x14ac:dyDescent="0.25">
      <c r="A179">
        <v>33058</v>
      </c>
      <c r="B179" t="s">
        <v>169</v>
      </c>
      <c r="C179">
        <v>34914</v>
      </c>
      <c r="D179">
        <v>30786</v>
      </c>
      <c r="E179" t="s">
        <v>356</v>
      </c>
      <c r="F179">
        <v>5</v>
      </c>
      <c r="G179">
        <v>115</v>
      </c>
      <c r="H179">
        <v>3.4369999999999998E-2</v>
      </c>
      <c r="I179">
        <v>15</v>
      </c>
      <c r="J179" t="s">
        <v>177</v>
      </c>
      <c r="K179">
        <v>35200</v>
      </c>
      <c r="L179">
        <v>3897</v>
      </c>
      <c r="M179">
        <v>0.17185</v>
      </c>
      <c r="N179">
        <v>5291.3100599999998</v>
      </c>
      <c r="O179">
        <v>0.12343999999999999</v>
      </c>
      <c r="P179">
        <v>5291.3100599999998</v>
      </c>
      <c r="Q179">
        <v>21.78</v>
      </c>
      <c r="R179">
        <v>8556.1298800000004</v>
      </c>
      <c r="S179">
        <v>0.54888999999999999</v>
      </c>
      <c r="T179">
        <v>8556.1298800000004</v>
      </c>
      <c r="U179">
        <v>12.37</v>
      </c>
      <c r="V179">
        <v>12550.02246</v>
      </c>
      <c r="W179">
        <v>0.53673999999999999</v>
      </c>
      <c r="X179">
        <v>12550.02246</v>
      </c>
      <c r="Y179">
        <v>20.94</v>
      </c>
      <c r="Z179">
        <v>6208.6591799999997</v>
      </c>
      <c r="AA179">
        <v>0.53105999999999998</v>
      </c>
      <c r="AB179">
        <v>6208.6591799999997</v>
      </c>
      <c r="AC179">
        <v>17.52</v>
      </c>
      <c r="AD179">
        <v>32606.121090000001</v>
      </c>
      <c r="AE179">
        <v>1120.6724899999999</v>
      </c>
      <c r="AF179">
        <v>32606.121090000001</v>
      </c>
      <c r="AG179">
        <v>64.902090000000001</v>
      </c>
      <c r="AH179">
        <v>25.5</v>
      </c>
      <c r="AI179">
        <v>507.46582100000001</v>
      </c>
      <c r="AJ179">
        <v>35.953063999999998</v>
      </c>
      <c r="AK179">
        <v>11691</v>
      </c>
      <c r="AL179">
        <v>15588</v>
      </c>
    </row>
    <row r="180" spans="1:38" x14ac:dyDescent="0.25">
      <c r="A180">
        <v>33059</v>
      </c>
      <c r="B180" t="s">
        <v>169</v>
      </c>
      <c r="C180">
        <v>34915</v>
      </c>
      <c r="D180">
        <v>30791</v>
      </c>
      <c r="E180" t="s">
        <v>357</v>
      </c>
      <c r="F180">
        <v>5</v>
      </c>
      <c r="G180">
        <v>115</v>
      </c>
      <c r="H180">
        <v>3.1179999999999999E-2</v>
      </c>
      <c r="I180">
        <v>15</v>
      </c>
      <c r="J180" t="s">
        <v>177</v>
      </c>
      <c r="K180">
        <v>35200</v>
      </c>
      <c r="L180">
        <v>3897</v>
      </c>
      <c r="M180">
        <v>0.15590000000000001</v>
      </c>
      <c r="N180">
        <v>3984.4194299999999</v>
      </c>
      <c r="O180">
        <v>9.2950000000000005E-2</v>
      </c>
      <c r="P180">
        <v>3984.4194299999999</v>
      </c>
      <c r="Q180">
        <v>21.82</v>
      </c>
      <c r="R180">
        <v>8720.9091800000006</v>
      </c>
      <c r="S180">
        <v>0.55945999999999996</v>
      </c>
      <c r="T180">
        <v>8720.9091800000006</v>
      </c>
      <c r="U180">
        <v>12.24</v>
      </c>
      <c r="V180">
        <v>11854.38672</v>
      </c>
      <c r="W180">
        <v>0.50699000000000005</v>
      </c>
      <c r="X180">
        <v>11854.38672</v>
      </c>
      <c r="Y180">
        <v>21.04</v>
      </c>
      <c r="Z180">
        <v>5407.4731400000001</v>
      </c>
      <c r="AA180">
        <v>0.46253</v>
      </c>
      <c r="AB180">
        <v>5407.4731400000001</v>
      </c>
      <c r="AC180">
        <v>19.34</v>
      </c>
      <c r="AD180">
        <v>29967.1875</v>
      </c>
      <c r="AE180">
        <v>934.37694999999997</v>
      </c>
      <c r="AF180">
        <v>29967.1875</v>
      </c>
      <c r="AG180">
        <v>54.19453</v>
      </c>
      <c r="AH180">
        <v>25.5</v>
      </c>
      <c r="AI180">
        <v>440.52296000000001</v>
      </c>
      <c r="AJ180">
        <v>30.933461999999999</v>
      </c>
      <c r="AK180">
        <v>11691</v>
      </c>
      <c r="AL180">
        <v>15588</v>
      </c>
    </row>
    <row r="181" spans="1:38" x14ac:dyDescent="0.25">
      <c r="A181">
        <v>33060</v>
      </c>
      <c r="B181" t="s">
        <v>169</v>
      </c>
      <c r="C181">
        <v>34916</v>
      </c>
      <c r="D181">
        <v>30792</v>
      </c>
      <c r="E181" t="s">
        <v>358</v>
      </c>
      <c r="F181">
        <v>4</v>
      </c>
      <c r="G181">
        <v>115</v>
      </c>
      <c r="H181">
        <v>3.1690000000000003E-2</v>
      </c>
      <c r="I181">
        <v>15</v>
      </c>
      <c r="J181" t="s">
        <v>177</v>
      </c>
      <c r="K181">
        <v>28200</v>
      </c>
      <c r="L181">
        <v>3118</v>
      </c>
      <c r="M181">
        <v>0.12676000000000001</v>
      </c>
      <c r="N181">
        <v>3826.1718799999999</v>
      </c>
      <c r="O181">
        <v>0.11156000000000001</v>
      </c>
      <c r="P181">
        <v>3826.1718799999999</v>
      </c>
      <c r="Q181">
        <v>21.79</v>
      </c>
      <c r="R181">
        <v>7166.6914100000004</v>
      </c>
      <c r="S181">
        <v>0.57462000000000002</v>
      </c>
      <c r="T181">
        <v>7166.6914100000004</v>
      </c>
      <c r="U181">
        <v>12.04</v>
      </c>
      <c r="V181">
        <v>10017.77441</v>
      </c>
      <c r="W181">
        <v>0.53547999999999996</v>
      </c>
      <c r="X181">
        <v>10017.77441</v>
      </c>
      <c r="Y181">
        <v>20.94</v>
      </c>
      <c r="Z181">
        <v>4720.0385699999997</v>
      </c>
      <c r="AA181">
        <v>0.50460000000000005</v>
      </c>
      <c r="AB181">
        <v>4720.0385699999997</v>
      </c>
      <c r="AC181">
        <v>18.64</v>
      </c>
      <c r="AD181">
        <v>25730.675780000001</v>
      </c>
      <c r="AE181">
        <v>815.40515000000005</v>
      </c>
      <c r="AF181">
        <v>25730.675780000001</v>
      </c>
      <c r="AG181">
        <v>47.61289</v>
      </c>
      <c r="AH181">
        <v>25.5</v>
      </c>
      <c r="AI181">
        <v>376.69049100000001</v>
      </c>
      <c r="AJ181">
        <v>26.887733999999998</v>
      </c>
      <c r="AK181">
        <v>9354</v>
      </c>
      <c r="AL181">
        <v>12472</v>
      </c>
    </row>
    <row r="182" spans="1:38" x14ac:dyDescent="0.25">
      <c r="A182">
        <v>33061</v>
      </c>
      <c r="B182" t="s">
        <v>169</v>
      </c>
      <c r="C182">
        <v>34917</v>
      </c>
      <c r="D182">
        <v>30794</v>
      </c>
      <c r="E182" t="s">
        <v>359</v>
      </c>
      <c r="F182">
        <v>4</v>
      </c>
      <c r="G182">
        <v>115</v>
      </c>
      <c r="H182">
        <v>3.1640000000000001E-2</v>
      </c>
      <c r="I182">
        <v>15</v>
      </c>
      <c r="J182" t="s">
        <v>177</v>
      </c>
      <c r="K182">
        <v>28200</v>
      </c>
      <c r="L182">
        <v>3118</v>
      </c>
      <c r="M182">
        <v>0.12656000000000001</v>
      </c>
      <c r="N182">
        <v>4498.5512699999999</v>
      </c>
      <c r="O182">
        <v>0.13116</v>
      </c>
      <c r="P182">
        <v>4498.5512699999999</v>
      </c>
      <c r="Q182">
        <v>21.77</v>
      </c>
      <c r="R182">
        <v>8285.4990199999993</v>
      </c>
      <c r="S182">
        <v>0.66432999999999998</v>
      </c>
      <c r="T182">
        <v>8285.4990199999993</v>
      </c>
      <c r="U182">
        <v>10.84</v>
      </c>
      <c r="V182">
        <v>11437.840819999999</v>
      </c>
      <c r="W182">
        <v>0.61138999999999999</v>
      </c>
      <c r="X182">
        <v>11437.840819999999</v>
      </c>
      <c r="Y182">
        <v>20.28</v>
      </c>
      <c r="Z182">
        <v>4831.5097699999997</v>
      </c>
      <c r="AA182">
        <v>0.51651999999999998</v>
      </c>
      <c r="AB182">
        <v>4831.5097699999997</v>
      </c>
      <c r="AC182">
        <v>17.91</v>
      </c>
      <c r="AD182">
        <v>29053.400389999999</v>
      </c>
      <c r="AE182">
        <v>919.24963000000002</v>
      </c>
      <c r="AF182">
        <v>29053.400389999999</v>
      </c>
      <c r="AG182">
        <v>57.102200000000003</v>
      </c>
      <c r="AH182">
        <v>25.5</v>
      </c>
      <c r="AI182">
        <v>415.02216700000002</v>
      </c>
      <c r="AJ182">
        <v>32.719270999999999</v>
      </c>
      <c r="AK182">
        <v>9354</v>
      </c>
      <c r="AL182">
        <v>12472</v>
      </c>
    </row>
    <row r="183" spans="1:38" x14ac:dyDescent="0.25">
      <c r="A183">
        <v>33062</v>
      </c>
      <c r="B183" t="s">
        <v>169</v>
      </c>
      <c r="C183">
        <v>34918</v>
      </c>
      <c r="D183">
        <v>30795</v>
      </c>
      <c r="E183" t="s">
        <v>360</v>
      </c>
      <c r="F183">
        <v>4</v>
      </c>
      <c r="G183">
        <v>115</v>
      </c>
      <c r="H183">
        <v>3.1E-2</v>
      </c>
      <c r="I183">
        <v>15</v>
      </c>
      <c r="J183" t="s">
        <v>177</v>
      </c>
      <c r="K183">
        <v>28200</v>
      </c>
      <c r="L183">
        <v>3118</v>
      </c>
      <c r="M183">
        <v>0.124</v>
      </c>
      <c r="N183">
        <v>5336.1420900000003</v>
      </c>
      <c r="O183">
        <v>0.15558</v>
      </c>
      <c r="P183">
        <v>5336.1420900000003</v>
      </c>
      <c r="Q183">
        <v>21.74</v>
      </c>
      <c r="R183">
        <v>8914.5136700000003</v>
      </c>
      <c r="S183">
        <v>0.71475999999999995</v>
      </c>
      <c r="T183">
        <v>8914.5136700000003</v>
      </c>
      <c r="U183">
        <v>10.15</v>
      </c>
      <c r="V183">
        <v>11342.891600000001</v>
      </c>
      <c r="W183">
        <v>0.60631000000000002</v>
      </c>
      <c r="X183">
        <v>11342.891600000001</v>
      </c>
      <c r="Y183">
        <v>20.3</v>
      </c>
      <c r="Z183">
        <v>5115.6709000000001</v>
      </c>
      <c r="AA183">
        <v>0.54690000000000005</v>
      </c>
      <c r="AB183">
        <v>5115.6709000000001</v>
      </c>
      <c r="AC183">
        <v>17</v>
      </c>
      <c r="AD183">
        <v>30709.21875</v>
      </c>
      <c r="AE183">
        <v>951.98577999999998</v>
      </c>
      <c r="AF183">
        <v>30709.21875</v>
      </c>
      <c r="AG183">
        <v>61.485860000000002</v>
      </c>
      <c r="AH183">
        <v>25.5</v>
      </c>
      <c r="AI183">
        <v>434.93571500000002</v>
      </c>
      <c r="AJ183">
        <v>36.555169999999997</v>
      </c>
      <c r="AK183">
        <v>9354</v>
      </c>
      <c r="AL183">
        <v>12472</v>
      </c>
    </row>
    <row r="184" spans="1:38" x14ac:dyDescent="0.25">
      <c r="A184">
        <v>33063</v>
      </c>
      <c r="B184" t="s">
        <v>169</v>
      </c>
      <c r="C184">
        <v>34919</v>
      </c>
      <c r="D184">
        <v>30797</v>
      </c>
      <c r="E184" t="s">
        <v>361</v>
      </c>
      <c r="F184">
        <v>4</v>
      </c>
      <c r="G184">
        <v>115</v>
      </c>
      <c r="H184">
        <v>3.1550000000000002E-2</v>
      </c>
      <c r="I184">
        <v>15</v>
      </c>
      <c r="J184" t="s">
        <v>177</v>
      </c>
      <c r="K184">
        <v>28200</v>
      </c>
      <c r="L184">
        <v>3118</v>
      </c>
      <c r="M184">
        <v>0.12620000000000001</v>
      </c>
      <c r="N184">
        <v>5566.6489300000003</v>
      </c>
      <c r="O184">
        <v>0.1623</v>
      </c>
      <c r="P184">
        <v>5566.6489300000003</v>
      </c>
      <c r="Q184">
        <v>21.73</v>
      </c>
      <c r="R184">
        <v>8813.7373000000007</v>
      </c>
      <c r="S184">
        <v>0.70667999999999997</v>
      </c>
      <c r="T184">
        <v>8813.7373000000007</v>
      </c>
      <c r="U184">
        <v>10.26</v>
      </c>
      <c r="V184">
        <v>11086.478520000001</v>
      </c>
      <c r="W184">
        <v>0.59260999999999997</v>
      </c>
      <c r="X184">
        <v>11086.478520000001</v>
      </c>
      <c r="Y184">
        <v>20.37</v>
      </c>
      <c r="Z184">
        <v>4681.1352500000003</v>
      </c>
      <c r="AA184">
        <v>0.50044</v>
      </c>
      <c r="AB184">
        <v>4681.1352500000003</v>
      </c>
      <c r="AC184">
        <v>18.72</v>
      </c>
      <c r="AD184">
        <v>30148</v>
      </c>
      <c r="AE184">
        <v>951.16943000000003</v>
      </c>
      <c r="AF184">
        <v>30148</v>
      </c>
      <c r="AG184">
        <v>60.245609999999999</v>
      </c>
      <c r="AH184">
        <v>25.5</v>
      </c>
      <c r="AI184">
        <v>425.76324699999998</v>
      </c>
      <c r="AJ184">
        <v>34.992086</v>
      </c>
      <c r="AK184">
        <v>9354</v>
      </c>
      <c r="AL184">
        <v>12472</v>
      </c>
    </row>
    <row r="185" spans="1:38" x14ac:dyDescent="0.25">
      <c r="A185">
        <v>33064</v>
      </c>
      <c r="B185" t="s">
        <v>169</v>
      </c>
      <c r="C185">
        <v>34920</v>
      </c>
      <c r="D185">
        <v>30431</v>
      </c>
      <c r="E185" t="s">
        <v>362</v>
      </c>
      <c r="F185">
        <v>4</v>
      </c>
      <c r="G185">
        <v>115</v>
      </c>
      <c r="H185">
        <v>3.202E-2</v>
      </c>
      <c r="I185">
        <v>15</v>
      </c>
      <c r="J185" t="s">
        <v>177</v>
      </c>
      <c r="K185">
        <v>28200</v>
      </c>
      <c r="L185">
        <v>3118</v>
      </c>
      <c r="M185">
        <v>0.12808</v>
      </c>
      <c r="N185">
        <v>6002.9750999999997</v>
      </c>
      <c r="O185">
        <v>0.17502000000000001</v>
      </c>
      <c r="P185">
        <v>6002.9750999999997</v>
      </c>
      <c r="Q185">
        <v>21.71</v>
      </c>
      <c r="R185">
        <v>9261.8105500000001</v>
      </c>
      <c r="S185">
        <v>0.74260999999999999</v>
      </c>
      <c r="T185">
        <v>9261.8105500000001</v>
      </c>
      <c r="U185">
        <v>9.77</v>
      </c>
      <c r="V185">
        <v>11310.27637</v>
      </c>
      <c r="W185">
        <v>0.60457000000000005</v>
      </c>
      <c r="X185">
        <v>11310.27637</v>
      </c>
      <c r="Y185">
        <v>20.309999999999999</v>
      </c>
      <c r="Z185">
        <v>3382.31079</v>
      </c>
      <c r="AA185">
        <v>0.36159000000000002</v>
      </c>
      <c r="AB185">
        <v>3382.31079</v>
      </c>
      <c r="AC185">
        <v>20.92</v>
      </c>
      <c r="AD185">
        <v>29957.373049999998</v>
      </c>
      <c r="AE185">
        <v>959.23505</v>
      </c>
      <c r="AF185">
        <v>29957.373049999998</v>
      </c>
      <c r="AG185">
        <v>62.216540000000002</v>
      </c>
      <c r="AH185">
        <v>25.5</v>
      </c>
      <c r="AI185">
        <v>404.86475100000001</v>
      </c>
      <c r="AJ185">
        <v>35.531407999999999</v>
      </c>
      <c r="AK185">
        <v>9354</v>
      </c>
      <c r="AL185">
        <v>12472</v>
      </c>
    </row>
    <row r="186" spans="1:38" x14ac:dyDescent="0.25">
      <c r="A186">
        <v>33065</v>
      </c>
      <c r="B186" t="s">
        <v>169</v>
      </c>
      <c r="C186">
        <v>34921</v>
      </c>
      <c r="D186">
        <v>30798</v>
      </c>
      <c r="E186" t="s">
        <v>363</v>
      </c>
      <c r="F186">
        <v>4</v>
      </c>
      <c r="G186">
        <v>115</v>
      </c>
      <c r="H186">
        <v>3.236E-2</v>
      </c>
      <c r="I186">
        <v>15</v>
      </c>
      <c r="J186" t="s">
        <v>177</v>
      </c>
      <c r="K186">
        <v>28200</v>
      </c>
      <c r="L186">
        <v>3118</v>
      </c>
      <c r="M186">
        <v>0.12944</v>
      </c>
      <c r="N186">
        <v>5196.5986300000004</v>
      </c>
      <c r="O186">
        <v>0.15151000000000001</v>
      </c>
      <c r="P186">
        <v>5196.5986300000004</v>
      </c>
      <c r="Q186">
        <v>21.74</v>
      </c>
      <c r="R186">
        <v>9674.6787100000001</v>
      </c>
      <c r="S186">
        <v>0.77571000000000001</v>
      </c>
      <c r="T186">
        <v>9674.6787100000001</v>
      </c>
      <c r="U186">
        <v>9.33</v>
      </c>
      <c r="V186">
        <v>10691.07324</v>
      </c>
      <c r="W186">
        <v>0.57147000000000003</v>
      </c>
      <c r="X186">
        <v>10691.07324</v>
      </c>
      <c r="Y186">
        <v>20.81</v>
      </c>
      <c r="Z186">
        <v>3217.4038099999998</v>
      </c>
      <c r="AA186">
        <v>0.34395999999999999</v>
      </c>
      <c r="AB186">
        <v>3217.4038099999998</v>
      </c>
      <c r="AC186">
        <v>21.01</v>
      </c>
      <c r="AD186">
        <v>28779.753909999999</v>
      </c>
      <c r="AE186">
        <v>931.31281000000001</v>
      </c>
      <c r="AF186">
        <v>28779.753909999999</v>
      </c>
      <c r="AG186">
        <v>62.87097</v>
      </c>
      <c r="AH186">
        <v>25.5</v>
      </c>
      <c r="AI186">
        <v>417.18777299999999</v>
      </c>
      <c r="AJ186">
        <v>38.510981999999998</v>
      </c>
      <c r="AK186">
        <v>9354</v>
      </c>
      <c r="AL186">
        <v>12472</v>
      </c>
    </row>
    <row r="187" spans="1:38" x14ac:dyDescent="0.25">
      <c r="A187">
        <v>33066</v>
      </c>
      <c r="B187" t="s">
        <v>169</v>
      </c>
      <c r="C187">
        <v>34922</v>
      </c>
      <c r="D187">
        <v>27322</v>
      </c>
      <c r="E187" t="s">
        <v>364</v>
      </c>
      <c r="F187">
        <v>4</v>
      </c>
      <c r="G187">
        <v>115</v>
      </c>
      <c r="H187">
        <v>3.1949999999999999E-2</v>
      </c>
      <c r="I187">
        <v>15</v>
      </c>
      <c r="J187" t="s">
        <v>177</v>
      </c>
      <c r="K187">
        <v>28200</v>
      </c>
      <c r="L187">
        <v>3118</v>
      </c>
      <c r="M187">
        <v>0.1278</v>
      </c>
      <c r="N187">
        <v>5193.8374000000003</v>
      </c>
      <c r="O187">
        <v>0.15143000000000001</v>
      </c>
      <c r="P187">
        <v>5193.8374000000003</v>
      </c>
      <c r="Q187">
        <v>21.74</v>
      </c>
      <c r="R187">
        <v>9217.61816</v>
      </c>
      <c r="S187">
        <v>0.73906000000000005</v>
      </c>
      <c r="T187">
        <v>9217.61816</v>
      </c>
      <c r="U187">
        <v>9.82</v>
      </c>
      <c r="V187">
        <v>10245.941409999999</v>
      </c>
      <c r="W187">
        <v>0.54767999999999994</v>
      </c>
      <c r="X187">
        <v>10245.941409999999</v>
      </c>
      <c r="Y187">
        <v>20.9</v>
      </c>
      <c r="Z187">
        <v>3098.2265600000001</v>
      </c>
      <c r="AA187">
        <v>0.33122000000000001</v>
      </c>
      <c r="AB187">
        <v>3098.2265600000001</v>
      </c>
      <c r="AC187">
        <v>21.07</v>
      </c>
      <c r="AD187">
        <v>27755.623049999998</v>
      </c>
      <c r="AE187">
        <v>886.79218000000003</v>
      </c>
      <c r="AF187">
        <v>27755.623049999998</v>
      </c>
      <c r="AG187">
        <v>57.984310000000001</v>
      </c>
      <c r="AH187">
        <v>25.5</v>
      </c>
      <c r="AI187">
        <v>393.49124699999999</v>
      </c>
      <c r="AJ187">
        <v>34.688184</v>
      </c>
      <c r="AK187">
        <v>9354</v>
      </c>
      <c r="AL187">
        <v>12472</v>
      </c>
    </row>
    <row r="188" spans="1:38" x14ac:dyDescent="0.25">
      <c r="A188">
        <v>33067</v>
      </c>
      <c r="B188" t="s">
        <v>169</v>
      </c>
      <c r="C188">
        <v>34923</v>
      </c>
      <c r="D188">
        <v>30800</v>
      </c>
      <c r="E188" t="s">
        <v>365</v>
      </c>
      <c r="F188">
        <v>4</v>
      </c>
      <c r="G188">
        <v>115</v>
      </c>
      <c r="H188">
        <v>3.2030000000000003E-2</v>
      </c>
      <c r="I188">
        <v>15</v>
      </c>
      <c r="J188" t="s">
        <v>177</v>
      </c>
      <c r="K188">
        <v>28200</v>
      </c>
      <c r="L188">
        <v>3118</v>
      </c>
      <c r="M188">
        <v>0.12812000000000001</v>
      </c>
      <c r="N188">
        <v>5497.7163099999998</v>
      </c>
      <c r="O188">
        <v>0.16028999999999999</v>
      </c>
      <c r="P188">
        <v>5497.7163099999998</v>
      </c>
      <c r="Q188">
        <v>21.73</v>
      </c>
      <c r="R188">
        <v>9182.72559</v>
      </c>
      <c r="S188">
        <v>0.73626999999999998</v>
      </c>
      <c r="T188">
        <v>9182.72559</v>
      </c>
      <c r="U188">
        <v>9.86</v>
      </c>
      <c r="V188">
        <v>10146.483399999999</v>
      </c>
      <c r="W188">
        <v>0.54235999999999995</v>
      </c>
      <c r="X188">
        <v>10146.483399999999</v>
      </c>
      <c r="Y188">
        <v>20.92</v>
      </c>
      <c r="Z188">
        <v>2459.5434599999999</v>
      </c>
      <c r="AA188">
        <v>0.26294000000000001</v>
      </c>
      <c r="AB188">
        <v>2459.5434599999999</v>
      </c>
      <c r="AC188">
        <v>21.34</v>
      </c>
      <c r="AD188">
        <v>27286.46875</v>
      </c>
      <c r="AE188">
        <v>873.98566000000005</v>
      </c>
      <c r="AF188">
        <v>27286.46875</v>
      </c>
      <c r="AG188">
        <v>57.160119999999999</v>
      </c>
      <c r="AH188">
        <v>25.5</v>
      </c>
      <c r="AI188">
        <v>372.90189299999997</v>
      </c>
      <c r="AJ188">
        <v>33.521510999999997</v>
      </c>
      <c r="AK188">
        <v>9354</v>
      </c>
      <c r="AL188">
        <v>12472</v>
      </c>
    </row>
    <row r="189" spans="1:38" x14ac:dyDescent="0.25">
      <c r="A189">
        <v>33068</v>
      </c>
      <c r="B189" t="s">
        <v>169</v>
      </c>
      <c r="C189">
        <v>34924</v>
      </c>
      <c r="D189">
        <v>30435</v>
      </c>
      <c r="E189" t="s">
        <v>366</v>
      </c>
      <c r="F189">
        <v>4</v>
      </c>
      <c r="G189">
        <v>115</v>
      </c>
      <c r="H189">
        <v>3.2870000000000003E-2</v>
      </c>
      <c r="I189">
        <v>15</v>
      </c>
      <c r="J189" t="s">
        <v>177</v>
      </c>
      <c r="K189">
        <v>28200</v>
      </c>
      <c r="L189">
        <v>3118</v>
      </c>
      <c r="M189">
        <v>0.13148000000000001</v>
      </c>
      <c r="N189">
        <v>5220.4628899999998</v>
      </c>
      <c r="O189">
        <v>0.15221000000000001</v>
      </c>
      <c r="P189">
        <v>5220.4628899999998</v>
      </c>
      <c r="Q189">
        <v>21.74</v>
      </c>
      <c r="R189">
        <v>8796.9609400000008</v>
      </c>
      <c r="S189">
        <v>0.70533999999999997</v>
      </c>
      <c r="T189">
        <v>8796.9609400000008</v>
      </c>
      <c r="U189">
        <v>10.28</v>
      </c>
      <c r="V189">
        <v>9677.4726599999995</v>
      </c>
      <c r="W189">
        <v>0.51729000000000003</v>
      </c>
      <c r="X189">
        <v>9677.4726599999995</v>
      </c>
      <c r="Y189">
        <v>21.01</v>
      </c>
      <c r="Z189">
        <v>2172.7443800000001</v>
      </c>
      <c r="AA189">
        <v>0.23227999999999999</v>
      </c>
      <c r="AB189">
        <v>2172.7443800000001</v>
      </c>
      <c r="AC189">
        <v>21.43</v>
      </c>
      <c r="AD189">
        <v>25867.640630000002</v>
      </c>
      <c r="AE189">
        <v>850.26928999999996</v>
      </c>
      <c r="AF189">
        <v>25867.640630000002</v>
      </c>
      <c r="AG189">
        <v>54.494109999999999</v>
      </c>
      <c r="AH189">
        <v>25.5</v>
      </c>
      <c r="AI189">
        <v>360.57419599999997</v>
      </c>
      <c r="AJ189">
        <v>31.460647999999999</v>
      </c>
      <c r="AK189">
        <v>9354</v>
      </c>
      <c r="AL189">
        <v>12472</v>
      </c>
    </row>
    <row r="190" spans="1:38" x14ac:dyDescent="0.25">
      <c r="A190">
        <v>33069</v>
      </c>
      <c r="B190" t="s">
        <v>169</v>
      </c>
      <c r="C190">
        <v>34925</v>
      </c>
      <c r="D190">
        <v>30802</v>
      </c>
      <c r="E190" t="s">
        <v>367</v>
      </c>
      <c r="F190">
        <v>4</v>
      </c>
      <c r="G190">
        <v>115</v>
      </c>
      <c r="H190">
        <v>3.0089999999999999E-2</v>
      </c>
      <c r="I190">
        <v>15</v>
      </c>
      <c r="J190" t="s">
        <v>177</v>
      </c>
      <c r="K190">
        <v>28200</v>
      </c>
      <c r="L190">
        <v>3118</v>
      </c>
      <c r="M190">
        <v>0.12035999999999999</v>
      </c>
      <c r="N190">
        <v>4686.6855500000001</v>
      </c>
      <c r="O190">
        <v>0.13664999999999999</v>
      </c>
      <c r="P190">
        <v>4686.6855500000001</v>
      </c>
      <c r="Q190">
        <v>21.76</v>
      </c>
      <c r="R190">
        <v>8763.4736300000004</v>
      </c>
      <c r="S190">
        <v>0.70265</v>
      </c>
      <c r="T190">
        <v>8763.4736300000004</v>
      </c>
      <c r="U190">
        <v>10.32</v>
      </c>
      <c r="V190">
        <v>9117.5</v>
      </c>
      <c r="W190">
        <v>0.48736000000000002</v>
      </c>
      <c r="X190">
        <v>9117.5</v>
      </c>
      <c r="Y190">
        <v>21.1</v>
      </c>
      <c r="Z190">
        <v>1835.0222200000001</v>
      </c>
      <c r="AA190">
        <v>0.19617999999999999</v>
      </c>
      <c r="AB190">
        <v>1835.0222200000001</v>
      </c>
      <c r="AC190">
        <v>21.53</v>
      </c>
      <c r="AD190">
        <v>24402.681639999999</v>
      </c>
      <c r="AE190">
        <v>734.27666999999997</v>
      </c>
      <c r="AF190">
        <v>24402.681639999999</v>
      </c>
      <c r="AG190">
        <v>47.599209999999999</v>
      </c>
      <c r="AH190">
        <v>25.5</v>
      </c>
      <c r="AI190">
        <v>318.90874500000001</v>
      </c>
      <c r="AJ190">
        <v>28.116240000000001</v>
      </c>
      <c r="AK190">
        <v>9354</v>
      </c>
      <c r="AL190">
        <v>12472</v>
      </c>
    </row>
    <row r="191" spans="1:38" x14ac:dyDescent="0.25">
      <c r="A191">
        <v>33070</v>
      </c>
      <c r="B191" t="s">
        <v>169</v>
      </c>
      <c r="C191">
        <v>34926</v>
      </c>
      <c r="D191">
        <v>30439</v>
      </c>
      <c r="E191" t="s">
        <v>368</v>
      </c>
      <c r="F191">
        <v>4</v>
      </c>
      <c r="G191">
        <v>115</v>
      </c>
      <c r="H191">
        <v>3.2640000000000002E-2</v>
      </c>
      <c r="I191">
        <v>15</v>
      </c>
      <c r="J191" t="s">
        <v>177</v>
      </c>
      <c r="K191">
        <v>28200</v>
      </c>
      <c r="L191">
        <v>3118</v>
      </c>
      <c r="M191">
        <v>0.13056000000000001</v>
      </c>
      <c r="N191">
        <v>5875.0273399999996</v>
      </c>
      <c r="O191">
        <v>0.17129</v>
      </c>
      <c r="P191">
        <v>5875.0273399999996</v>
      </c>
      <c r="Q191">
        <v>21.72</v>
      </c>
      <c r="R191">
        <v>11995.04199</v>
      </c>
      <c r="S191">
        <v>0.96175999999999995</v>
      </c>
      <c r="T191">
        <v>11995.04199</v>
      </c>
      <c r="U191">
        <v>7.1</v>
      </c>
      <c r="V191">
        <v>11637.377930000001</v>
      </c>
      <c r="W191">
        <v>0.62204999999999999</v>
      </c>
      <c r="X191">
        <v>11637.377930000001</v>
      </c>
      <c r="Y191">
        <v>20.22</v>
      </c>
      <c r="Z191">
        <v>3042.3049299999998</v>
      </c>
      <c r="AA191">
        <v>0.32523999999999997</v>
      </c>
      <c r="AB191">
        <v>3042.3049299999998</v>
      </c>
      <c r="AC191">
        <v>21.1</v>
      </c>
      <c r="AD191">
        <v>32549.751950000002</v>
      </c>
      <c r="AE191">
        <v>1062.42383</v>
      </c>
      <c r="AF191">
        <v>32549.751950000002</v>
      </c>
      <c r="AG191">
        <v>87.463939999999994</v>
      </c>
      <c r="AH191">
        <v>25.5</v>
      </c>
      <c r="AI191">
        <v>490.81898799999999</v>
      </c>
      <c r="AJ191">
        <v>59.849603999999999</v>
      </c>
      <c r="AK191">
        <v>9354</v>
      </c>
      <c r="AL191">
        <v>12472</v>
      </c>
    </row>
    <row r="192" spans="1:38" x14ac:dyDescent="0.25">
      <c r="A192">
        <v>33071</v>
      </c>
      <c r="B192" t="s">
        <v>169</v>
      </c>
      <c r="C192">
        <v>34927</v>
      </c>
      <c r="D192">
        <v>30593</v>
      </c>
      <c r="E192" t="s">
        <v>369</v>
      </c>
      <c r="F192">
        <v>4</v>
      </c>
      <c r="G192">
        <v>115</v>
      </c>
      <c r="H192">
        <v>3.1739999999999997E-2</v>
      </c>
      <c r="I192">
        <v>15</v>
      </c>
      <c r="J192" t="s">
        <v>177</v>
      </c>
      <c r="K192">
        <v>33000</v>
      </c>
      <c r="L192">
        <v>3149</v>
      </c>
      <c r="M192">
        <v>0.12695999999999999</v>
      </c>
      <c r="N192">
        <v>4591.1860399999996</v>
      </c>
      <c r="O192">
        <v>0.13253999999999999</v>
      </c>
      <c r="P192">
        <v>4591.1860399999996</v>
      </c>
      <c r="Q192">
        <v>27.21</v>
      </c>
      <c r="R192">
        <v>8122.3198199999997</v>
      </c>
      <c r="S192">
        <v>0.64483000000000001</v>
      </c>
      <c r="T192">
        <v>8122.3198199999997</v>
      </c>
      <c r="U192">
        <v>16.21</v>
      </c>
      <c r="V192">
        <v>8247.8271499999992</v>
      </c>
      <c r="W192">
        <v>0.43652999999999997</v>
      </c>
      <c r="X192">
        <v>8247.8271499999992</v>
      </c>
      <c r="Y192">
        <v>26.8</v>
      </c>
      <c r="Z192">
        <v>1669.94678</v>
      </c>
      <c r="AA192">
        <v>0.17677000000000001</v>
      </c>
      <c r="AB192">
        <v>1669.94678</v>
      </c>
      <c r="AC192">
        <v>27.07</v>
      </c>
      <c r="AD192">
        <v>22631.279299999998</v>
      </c>
      <c r="AE192">
        <v>718.31677000000002</v>
      </c>
      <c r="AF192">
        <v>22631.279299999998</v>
      </c>
      <c r="AG192">
        <v>32.98563</v>
      </c>
      <c r="AH192">
        <v>29.75</v>
      </c>
      <c r="AI192">
        <v>310.80652800000001</v>
      </c>
      <c r="AJ192">
        <v>17.861951999999999</v>
      </c>
      <c r="AK192">
        <v>9447</v>
      </c>
      <c r="AL192">
        <v>12596</v>
      </c>
    </row>
    <row r="193" spans="1:38" x14ac:dyDescent="0.25">
      <c r="A193">
        <v>33072</v>
      </c>
      <c r="B193" t="s">
        <v>169</v>
      </c>
      <c r="C193">
        <v>34928</v>
      </c>
      <c r="D193">
        <v>30594</v>
      </c>
      <c r="E193" t="s">
        <v>370</v>
      </c>
      <c r="F193">
        <v>4</v>
      </c>
      <c r="G193">
        <v>115</v>
      </c>
      <c r="H193">
        <v>9.6820000000000003E-2</v>
      </c>
      <c r="I193">
        <v>15</v>
      </c>
      <c r="J193" t="s">
        <v>178</v>
      </c>
      <c r="K193">
        <v>33000</v>
      </c>
      <c r="L193">
        <v>3149</v>
      </c>
      <c r="M193">
        <v>0.38728000000000001</v>
      </c>
      <c r="N193">
        <v>3569.63843</v>
      </c>
      <c r="O193">
        <v>0.10305</v>
      </c>
      <c r="P193">
        <v>3569.63843</v>
      </c>
      <c r="Q193">
        <v>27.24</v>
      </c>
      <c r="R193">
        <v>4332.6381799999999</v>
      </c>
      <c r="S193">
        <v>0.34397</v>
      </c>
      <c r="T193">
        <v>4332.6381799999999</v>
      </c>
      <c r="U193">
        <v>25.3</v>
      </c>
      <c r="V193">
        <v>6256.5522499999997</v>
      </c>
      <c r="W193">
        <v>0.33113999999999999</v>
      </c>
      <c r="X193">
        <v>6256.5522499999997</v>
      </c>
      <c r="Y193">
        <v>26.98</v>
      </c>
      <c r="Z193">
        <v>4545.5913099999998</v>
      </c>
      <c r="AA193">
        <v>0.48116999999999999</v>
      </c>
      <c r="AB193">
        <v>4545.5913099999998</v>
      </c>
      <c r="AC193">
        <v>25.02</v>
      </c>
      <c r="AD193">
        <v>18704.41992</v>
      </c>
      <c r="AE193">
        <v>1810.96191</v>
      </c>
      <c r="AF193">
        <v>18704.41992</v>
      </c>
      <c r="AG193">
        <v>69.310410000000005</v>
      </c>
      <c r="AH193">
        <v>29.75</v>
      </c>
      <c r="AI193">
        <v>859.59015099999999</v>
      </c>
      <c r="AJ193">
        <v>34.170568000000003</v>
      </c>
      <c r="AK193">
        <v>9447</v>
      </c>
      <c r="AL193">
        <v>12596</v>
      </c>
    </row>
    <row r="194" spans="1:38" x14ac:dyDescent="0.25">
      <c r="A194">
        <v>33073</v>
      </c>
      <c r="B194" t="s">
        <v>169</v>
      </c>
      <c r="C194">
        <v>34929</v>
      </c>
      <c r="D194">
        <v>27341</v>
      </c>
      <c r="E194" t="s">
        <v>371</v>
      </c>
      <c r="F194">
        <v>4</v>
      </c>
      <c r="G194">
        <v>115</v>
      </c>
      <c r="H194">
        <v>2.8219999999999999E-2</v>
      </c>
      <c r="I194">
        <v>15</v>
      </c>
      <c r="J194" t="s">
        <v>178</v>
      </c>
      <c r="K194">
        <v>33000</v>
      </c>
      <c r="L194">
        <v>3149</v>
      </c>
      <c r="M194">
        <v>0.11287999999999999</v>
      </c>
      <c r="N194">
        <v>2322.36987</v>
      </c>
      <c r="O194">
        <v>6.7040000000000002E-2</v>
      </c>
      <c r="P194">
        <v>2322.36987</v>
      </c>
      <c r="Q194">
        <v>27.27</v>
      </c>
      <c r="R194">
        <v>3919.0686000000001</v>
      </c>
      <c r="S194">
        <v>0.31114000000000003</v>
      </c>
      <c r="T194">
        <v>3919.0686000000001</v>
      </c>
      <c r="U194">
        <v>25.98</v>
      </c>
      <c r="V194">
        <v>5895.7641599999997</v>
      </c>
      <c r="W194">
        <v>0.31203999999999998</v>
      </c>
      <c r="X194">
        <v>5895.7641599999997</v>
      </c>
      <c r="Y194">
        <v>27</v>
      </c>
      <c r="Z194">
        <v>3946.0847199999998</v>
      </c>
      <c r="AA194">
        <v>0.41771000000000003</v>
      </c>
      <c r="AB194">
        <v>3946.0847199999998</v>
      </c>
      <c r="AC194">
        <v>25.96</v>
      </c>
      <c r="AD194">
        <v>16083.287109999999</v>
      </c>
      <c r="AE194">
        <v>453.87036000000001</v>
      </c>
      <c r="AF194">
        <v>16083.287109999999</v>
      </c>
      <c r="AG194">
        <v>17.112030000000001</v>
      </c>
      <c r="AH194">
        <v>29.75</v>
      </c>
      <c r="AI194">
        <v>221.95462499999999</v>
      </c>
      <c r="AJ194">
        <v>8.5465909999999994</v>
      </c>
      <c r="AK194">
        <v>9447</v>
      </c>
      <c r="AL194">
        <v>12596</v>
      </c>
    </row>
    <row r="195" spans="1:38" x14ac:dyDescent="0.25">
      <c r="A195">
        <v>33074</v>
      </c>
      <c r="B195" t="s">
        <v>169</v>
      </c>
      <c r="C195">
        <v>34930</v>
      </c>
      <c r="D195">
        <v>30829</v>
      </c>
      <c r="E195" t="s">
        <v>372</v>
      </c>
      <c r="F195">
        <v>4</v>
      </c>
      <c r="G195">
        <v>115</v>
      </c>
      <c r="H195">
        <v>3.1230000000000001E-2</v>
      </c>
      <c r="I195">
        <v>15</v>
      </c>
      <c r="J195" t="s">
        <v>178</v>
      </c>
      <c r="K195">
        <v>28200</v>
      </c>
      <c r="L195">
        <v>3118</v>
      </c>
      <c r="M195">
        <v>0.12492</v>
      </c>
      <c r="N195">
        <v>4302.0712899999999</v>
      </c>
      <c r="O195">
        <v>0.12543000000000001</v>
      </c>
      <c r="P195">
        <v>4302.0712899999999</v>
      </c>
      <c r="Q195">
        <v>21.78</v>
      </c>
      <c r="R195">
        <v>9791.5498000000007</v>
      </c>
      <c r="S195">
        <v>0.78508</v>
      </c>
      <c r="T195">
        <v>9791.5498000000007</v>
      </c>
      <c r="U195">
        <v>9.2100000000000009</v>
      </c>
      <c r="V195">
        <v>12177.247069999999</v>
      </c>
      <c r="W195">
        <v>0.65090999999999999</v>
      </c>
      <c r="X195">
        <v>12177.247069999999</v>
      </c>
      <c r="Y195">
        <v>20.04</v>
      </c>
      <c r="Z195">
        <v>6760.3779299999997</v>
      </c>
      <c r="AA195">
        <v>0.72272999999999998</v>
      </c>
      <c r="AB195">
        <v>6760.3779299999997</v>
      </c>
      <c r="AC195">
        <v>12.46</v>
      </c>
      <c r="AD195">
        <v>33031.246090000001</v>
      </c>
      <c r="AE195">
        <v>1031.5658000000001</v>
      </c>
      <c r="AF195">
        <v>33031.246090000001</v>
      </c>
      <c r="AG195">
        <v>75.291809999999998</v>
      </c>
      <c r="AH195">
        <v>25.5</v>
      </c>
      <c r="AI195">
        <v>516.91671599999995</v>
      </c>
      <c r="AJ195">
        <v>50.146315999999999</v>
      </c>
      <c r="AK195">
        <v>9354</v>
      </c>
      <c r="AL195">
        <v>12472</v>
      </c>
    </row>
    <row r="196" spans="1:38" x14ac:dyDescent="0.25">
      <c r="A196">
        <v>33075</v>
      </c>
      <c r="B196" t="s">
        <v>169</v>
      </c>
      <c r="C196">
        <v>34931</v>
      </c>
      <c r="D196">
        <v>30458</v>
      </c>
      <c r="E196" t="s">
        <v>373</v>
      </c>
      <c r="F196">
        <v>4</v>
      </c>
      <c r="G196">
        <v>115</v>
      </c>
      <c r="H196">
        <v>3.1989999999999998E-2</v>
      </c>
      <c r="I196">
        <v>15</v>
      </c>
      <c r="J196" t="s">
        <v>178</v>
      </c>
      <c r="K196">
        <v>28200</v>
      </c>
      <c r="L196">
        <v>3118</v>
      </c>
      <c r="M196">
        <v>0.12795999999999999</v>
      </c>
      <c r="N196">
        <v>2924.6618699999999</v>
      </c>
      <c r="O196">
        <v>8.5269999999999999E-2</v>
      </c>
      <c r="P196">
        <v>2924.6618699999999</v>
      </c>
      <c r="Q196">
        <v>21.82</v>
      </c>
      <c r="R196">
        <v>7282.9291999999996</v>
      </c>
      <c r="S196">
        <v>0.58394000000000001</v>
      </c>
      <c r="T196">
        <v>7282.9291999999996</v>
      </c>
      <c r="U196">
        <v>11.92</v>
      </c>
      <c r="V196">
        <v>9528.7871099999993</v>
      </c>
      <c r="W196">
        <v>0.50934000000000001</v>
      </c>
      <c r="X196">
        <v>9528.7871099999993</v>
      </c>
      <c r="Y196">
        <v>21.03</v>
      </c>
      <c r="Z196">
        <v>6335.0839800000003</v>
      </c>
      <c r="AA196">
        <v>0.67725999999999997</v>
      </c>
      <c r="AB196">
        <v>6335.0839800000003</v>
      </c>
      <c r="AC196">
        <v>12.87</v>
      </c>
      <c r="AD196">
        <v>26071.462889999999</v>
      </c>
      <c r="AE196">
        <v>834.02606000000003</v>
      </c>
      <c r="AF196">
        <v>26071.462889999999</v>
      </c>
      <c r="AG196">
        <v>54.074640000000002</v>
      </c>
      <c r="AH196">
        <v>25.5</v>
      </c>
      <c r="AI196">
        <v>435.64022999999997</v>
      </c>
      <c r="AJ196">
        <v>35.292023</v>
      </c>
      <c r="AK196">
        <v>9354</v>
      </c>
      <c r="AL196">
        <v>12472</v>
      </c>
    </row>
    <row r="197" spans="1:38" x14ac:dyDescent="0.25">
      <c r="A197">
        <v>33076</v>
      </c>
      <c r="B197" t="s">
        <v>169</v>
      </c>
      <c r="C197">
        <v>34932</v>
      </c>
      <c r="D197">
        <v>30456</v>
      </c>
      <c r="E197" t="s">
        <v>374</v>
      </c>
      <c r="F197">
        <v>4</v>
      </c>
      <c r="G197">
        <v>115</v>
      </c>
      <c r="H197">
        <v>3.0280000000000001E-2</v>
      </c>
      <c r="I197">
        <v>15</v>
      </c>
      <c r="J197" t="s">
        <v>178</v>
      </c>
      <c r="K197">
        <v>28200</v>
      </c>
      <c r="L197">
        <v>3118</v>
      </c>
      <c r="M197">
        <v>0.12112000000000001</v>
      </c>
      <c r="N197">
        <v>2889.4157700000001</v>
      </c>
      <c r="O197">
        <v>8.4239999999999995E-2</v>
      </c>
      <c r="P197">
        <v>2889.4157700000001</v>
      </c>
      <c r="Q197">
        <v>21.83</v>
      </c>
      <c r="R197">
        <v>7405.9829099999997</v>
      </c>
      <c r="S197">
        <v>0.59380999999999995</v>
      </c>
      <c r="T197">
        <v>7405.9829099999997</v>
      </c>
      <c r="U197">
        <v>11.79</v>
      </c>
      <c r="V197">
        <v>9939.1259800000007</v>
      </c>
      <c r="W197">
        <v>0.53127999999999997</v>
      </c>
      <c r="X197">
        <v>9939.1259800000007</v>
      </c>
      <c r="Y197">
        <v>20.96</v>
      </c>
      <c r="Z197">
        <v>6514.3701199999996</v>
      </c>
      <c r="AA197">
        <v>0.69642999999999999</v>
      </c>
      <c r="AB197">
        <v>6514.3701199999996</v>
      </c>
      <c r="AC197">
        <v>12.7</v>
      </c>
      <c r="AD197">
        <v>26748.894530000001</v>
      </c>
      <c r="AE197">
        <v>809.95654000000002</v>
      </c>
      <c r="AF197">
        <v>26748.894530000001</v>
      </c>
      <c r="AG197">
        <v>52.918999999999997</v>
      </c>
      <c r="AH197">
        <v>25.5</v>
      </c>
      <c r="AI197">
        <v>421.508284</v>
      </c>
      <c r="AJ197">
        <v>34.552523999999998</v>
      </c>
      <c r="AK197">
        <v>9354</v>
      </c>
      <c r="AL197">
        <v>12472</v>
      </c>
    </row>
    <row r="198" spans="1:38" x14ac:dyDescent="0.25">
      <c r="A198">
        <v>33077</v>
      </c>
      <c r="B198" t="s">
        <v>169</v>
      </c>
      <c r="C198">
        <v>34933</v>
      </c>
      <c r="D198">
        <v>30455</v>
      </c>
      <c r="E198" t="s">
        <v>375</v>
      </c>
      <c r="F198">
        <v>4</v>
      </c>
      <c r="G198">
        <v>115</v>
      </c>
      <c r="H198">
        <v>3.1600000000000003E-2</v>
      </c>
      <c r="I198">
        <v>15</v>
      </c>
      <c r="J198" t="s">
        <v>178</v>
      </c>
      <c r="K198">
        <v>28200</v>
      </c>
      <c r="L198">
        <v>3118</v>
      </c>
      <c r="M198">
        <v>0.12640000000000001</v>
      </c>
      <c r="N198">
        <v>2867.2148400000001</v>
      </c>
      <c r="O198">
        <v>8.3599999999999994E-2</v>
      </c>
      <c r="P198">
        <v>2867.2148400000001</v>
      </c>
      <c r="Q198">
        <v>21.83</v>
      </c>
      <c r="R198">
        <v>7444.5981400000001</v>
      </c>
      <c r="S198">
        <v>0.59689999999999999</v>
      </c>
      <c r="T198">
        <v>7444.5981400000001</v>
      </c>
      <c r="U198">
        <v>11.75</v>
      </c>
      <c r="V198">
        <v>9948.6503900000007</v>
      </c>
      <c r="W198">
        <v>0.53178999999999998</v>
      </c>
      <c r="X198">
        <v>9948.6503900000007</v>
      </c>
      <c r="Y198">
        <v>20.96</v>
      </c>
      <c r="Z198">
        <v>5957.2260699999997</v>
      </c>
      <c r="AA198">
        <v>0.63685999999999998</v>
      </c>
      <c r="AB198">
        <v>5957.2260699999997</v>
      </c>
      <c r="AC198">
        <v>13.22</v>
      </c>
      <c r="AD198">
        <v>26217.689450000002</v>
      </c>
      <c r="AE198">
        <v>828.47900000000004</v>
      </c>
      <c r="AF198">
        <v>26217.689450000002</v>
      </c>
      <c r="AG198">
        <v>53.410229999999999</v>
      </c>
      <c r="AH198">
        <v>25.5</v>
      </c>
      <c r="AI198">
        <v>423.49762500000003</v>
      </c>
      <c r="AJ198">
        <v>34.260877999999998</v>
      </c>
      <c r="AK198">
        <v>9354</v>
      </c>
      <c r="AL198">
        <v>12472</v>
      </c>
    </row>
    <row r="199" spans="1:38" x14ac:dyDescent="0.25">
      <c r="A199">
        <v>33078</v>
      </c>
      <c r="B199" t="s">
        <v>169</v>
      </c>
      <c r="C199">
        <v>34934</v>
      </c>
      <c r="D199">
        <v>30454</v>
      </c>
      <c r="E199" t="s">
        <v>376</v>
      </c>
      <c r="F199">
        <v>4</v>
      </c>
      <c r="G199">
        <v>115</v>
      </c>
      <c r="H199">
        <v>3.1620000000000002E-2</v>
      </c>
      <c r="I199">
        <v>15</v>
      </c>
      <c r="J199" t="s">
        <v>178</v>
      </c>
      <c r="K199">
        <v>28200</v>
      </c>
      <c r="L199">
        <v>3118</v>
      </c>
      <c r="M199">
        <v>0.12648000000000001</v>
      </c>
      <c r="N199">
        <v>2796.7231400000001</v>
      </c>
      <c r="O199">
        <v>8.1540000000000001E-2</v>
      </c>
      <c r="P199">
        <v>2796.7231400000001</v>
      </c>
      <c r="Q199">
        <v>21.83</v>
      </c>
      <c r="R199">
        <v>8066.1337899999999</v>
      </c>
      <c r="S199">
        <v>0.64673999999999998</v>
      </c>
      <c r="T199">
        <v>8066.1337899999999</v>
      </c>
      <c r="U199">
        <v>11.08</v>
      </c>
      <c r="V199">
        <v>10030.81934</v>
      </c>
      <c r="W199">
        <v>0.53617999999999999</v>
      </c>
      <c r="X199">
        <v>10030.81934</v>
      </c>
      <c r="Y199">
        <v>20.94</v>
      </c>
      <c r="Z199">
        <v>5541.3842800000002</v>
      </c>
      <c r="AA199">
        <v>0.59240999999999999</v>
      </c>
      <c r="AB199">
        <v>5541.3842800000002</v>
      </c>
      <c r="AC199">
        <v>14.32</v>
      </c>
      <c r="AD199">
        <v>26435.060549999998</v>
      </c>
      <c r="AE199">
        <v>835.87658999999996</v>
      </c>
      <c r="AF199">
        <v>26435.060549999998</v>
      </c>
      <c r="AG199">
        <v>54.452770000000001</v>
      </c>
      <c r="AH199">
        <v>25.5</v>
      </c>
      <c r="AI199">
        <v>430.26971500000002</v>
      </c>
      <c r="AJ199">
        <v>35.254990999999997</v>
      </c>
      <c r="AK199">
        <v>9354</v>
      </c>
      <c r="AL199">
        <v>12472</v>
      </c>
    </row>
    <row r="200" spans="1:38" x14ac:dyDescent="0.25">
      <c r="A200">
        <v>33079</v>
      </c>
      <c r="B200" t="s">
        <v>169</v>
      </c>
      <c r="C200">
        <v>34935</v>
      </c>
      <c r="D200">
        <v>30453</v>
      </c>
      <c r="E200" t="s">
        <v>377</v>
      </c>
      <c r="F200">
        <v>4</v>
      </c>
      <c r="G200">
        <v>115</v>
      </c>
      <c r="H200">
        <v>3.2039999999999999E-2</v>
      </c>
      <c r="I200">
        <v>15</v>
      </c>
      <c r="J200" t="s">
        <v>178</v>
      </c>
      <c r="K200">
        <v>28200</v>
      </c>
      <c r="L200">
        <v>3118</v>
      </c>
      <c r="M200">
        <v>0.12816</v>
      </c>
      <c r="N200">
        <v>3050.2739299999998</v>
      </c>
      <c r="O200">
        <v>8.8929999999999995E-2</v>
      </c>
      <c r="P200">
        <v>3050.2739299999998</v>
      </c>
      <c r="Q200">
        <v>21.82</v>
      </c>
      <c r="R200">
        <v>8222.4668000000001</v>
      </c>
      <c r="S200">
        <v>0.65927000000000002</v>
      </c>
      <c r="T200">
        <v>8222.4668000000001</v>
      </c>
      <c r="U200">
        <v>10.91</v>
      </c>
      <c r="V200">
        <v>10011.01074</v>
      </c>
      <c r="W200">
        <v>0.53512000000000004</v>
      </c>
      <c r="X200">
        <v>10011.01074</v>
      </c>
      <c r="Y200">
        <v>20.95</v>
      </c>
      <c r="Z200">
        <v>5529.7392600000003</v>
      </c>
      <c r="AA200">
        <v>0.59116000000000002</v>
      </c>
      <c r="AB200">
        <v>5529.7392600000003</v>
      </c>
      <c r="AC200">
        <v>14.39</v>
      </c>
      <c r="AD200">
        <v>26813.490229999999</v>
      </c>
      <c r="AE200">
        <v>859.10424999999998</v>
      </c>
      <c r="AF200">
        <v>26813.490229999999</v>
      </c>
      <c r="AG200">
        <v>56.248939999999997</v>
      </c>
      <c r="AH200">
        <v>25.5</v>
      </c>
      <c r="AI200">
        <v>440.62068199999999</v>
      </c>
      <c r="AJ200">
        <v>36.459592999999998</v>
      </c>
      <c r="AK200">
        <v>9354</v>
      </c>
      <c r="AL200">
        <v>12472</v>
      </c>
    </row>
    <row r="201" spans="1:38" x14ac:dyDescent="0.25">
      <c r="A201">
        <v>33080</v>
      </c>
      <c r="B201" t="s">
        <v>169</v>
      </c>
      <c r="C201">
        <v>34936</v>
      </c>
      <c r="D201">
        <v>30451</v>
      </c>
      <c r="E201" t="s">
        <v>378</v>
      </c>
      <c r="F201">
        <v>4</v>
      </c>
      <c r="G201">
        <v>115</v>
      </c>
      <c r="H201">
        <v>3.0519999999999999E-2</v>
      </c>
      <c r="I201">
        <v>15</v>
      </c>
      <c r="J201" t="s">
        <v>178</v>
      </c>
      <c r="K201">
        <v>28200</v>
      </c>
      <c r="L201">
        <v>3118</v>
      </c>
      <c r="M201">
        <v>0.12207999999999999</v>
      </c>
      <c r="N201">
        <v>3656.2302199999999</v>
      </c>
      <c r="O201">
        <v>0.1066</v>
      </c>
      <c r="P201">
        <v>3656.2302199999999</v>
      </c>
      <c r="Q201">
        <v>21.8</v>
      </c>
      <c r="R201">
        <v>8055.3579099999997</v>
      </c>
      <c r="S201">
        <v>0.64588000000000001</v>
      </c>
      <c r="T201">
        <v>8055.3579099999997</v>
      </c>
      <c r="U201">
        <v>11.09</v>
      </c>
      <c r="V201">
        <v>9967.1826199999996</v>
      </c>
      <c r="W201">
        <v>0.53278000000000003</v>
      </c>
      <c r="X201">
        <v>9967.1826199999996</v>
      </c>
      <c r="Y201">
        <v>20.95</v>
      </c>
      <c r="Z201">
        <v>5318.1264600000004</v>
      </c>
      <c r="AA201">
        <v>0.56854000000000005</v>
      </c>
      <c r="AB201">
        <v>5318.1264600000004</v>
      </c>
      <c r="AC201">
        <v>16.11</v>
      </c>
      <c r="AD201">
        <v>26996.896479999999</v>
      </c>
      <c r="AE201">
        <v>823.94530999999995</v>
      </c>
      <c r="AF201">
        <v>26996.896479999999</v>
      </c>
      <c r="AG201">
        <v>51.882570000000001</v>
      </c>
      <c r="AH201">
        <v>25.5</v>
      </c>
      <c r="AI201">
        <v>408.15873699999997</v>
      </c>
      <c r="AJ201">
        <v>32.243636000000002</v>
      </c>
      <c r="AK201">
        <v>9354</v>
      </c>
      <c r="AL201">
        <v>12472</v>
      </c>
    </row>
    <row r="202" spans="1:38" x14ac:dyDescent="0.25">
      <c r="A202">
        <v>33081</v>
      </c>
      <c r="B202" t="s">
        <v>169</v>
      </c>
      <c r="C202">
        <v>34937</v>
      </c>
      <c r="D202">
        <v>30450</v>
      </c>
      <c r="E202" t="s">
        <v>379</v>
      </c>
      <c r="F202">
        <v>4</v>
      </c>
      <c r="G202">
        <v>115</v>
      </c>
      <c r="H202">
        <v>3.1620000000000002E-2</v>
      </c>
      <c r="I202">
        <v>15</v>
      </c>
      <c r="J202" t="s">
        <v>178</v>
      </c>
      <c r="K202">
        <v>28200</v>
      </c>
      <c r="L202">
        <v>3118</v>
      </c>
      <c r="M202">
        <v>0.12648000000000001</v>
      </c>
      <c r="N202">
        <v>2698.71362</v>
      </c>
      <c r="O202">
        <v>7.868E-2</v>
      </c>
      <c r="P202">
        <v>2698.71362</v>
      </c>
      <c r="Q202">
        <v>21.83</v>
      </c>
      <c r="R202">
        <v>7874.2402300000003</v>
      </c>
      <c r="S202">
        <v>0.63134999999999997</v>
      </c>
      <c r="T202">
        <v>7874.2402300000003</v>
      </c>
      <c r="U202">
        <v>11.29</v>
      </c>
      <c r="V202">
        <v>9643.0283199999994</v>
      </c>
      <c r="W202">
        <v>0.51544999999999996</v>
      </c>
      <c r="X202">
        <v>9643.0283199999994</v>
      </c>
      <c r="Y202">
        <v>21.01</v>
      </c>
      <c r="Z202">
        <v>4071.3144499999999</v>
      </c>
      <c r="AA202">
        <v>0.43525000000000003</v>
      </c>
      <c r="AB202">
        <v>4071.3144499999999</v>
      </c>
      <c r="AC202">
        <v>20.03</v>
      </c>
      <c r="AD202">
        <v>24287.296880000002</v>
      </c>
      <c r="AE202">
        <v>767.96429000000001</v>
      </c>
      <c r="AF202">
        <v>24287.296880000002</v>
      </c>
      <c r="AG202">
        <v>46.902290000000001</v>
      </c>
      <c r="AH202">
        <v>25.5</v>
      </c>
      <c r="AI202">
        <v>377.718434</v>
      </c>
      <c r="AJ202">
        <v>28.480559</v>
      </c>
      <c r="AK202">
        <v>9354</v>
      </c>
      <c r="AL202">
        <v>12472</v>
      </c>
    </row>
    <row r="203" spans="1:38" x14ac:dyDescent="0.25">
      <c r="A203">
        <v>33082</v>
      </c>
      <c r="B203" t="s">
        <v>169</v>
      </c>
      <c r="C203">
        <v>34938</v>
      </c>
      <c r="D203">
        <v>30449</v>
      </c>
      <c r="E203" t="s">
        <v>380</v>
      </c>
      <c r="F203">
        <v>4</v>
      </c>
      <c r="G203">
        <v>115</v>
      </c>
      <c r="H203">
        <v>3.0450000000000001E-2</v>
      </c>
      <c r="I203">
        <v>15</v>
      </c>
      <c r="J203" t="s">
        <v>178</v>
      </c>
      <c r="K203">
        <v>28200</v>
      </c>
      <c r="L203">
        <v>3118</v>
      </c>
      <c r="M203">
        <v>0.12180000000000001</v>
      </c>
      <c r="N203">
        <v>3260.6616199999999</v>
      </c>
      <c r="O203">
        <v>9.5070000000000002E-2</v>
      </c>
      <c r="P203">
        <v>3260.6616199999999</v>
      </c>
      <c r="Q203">
        <v>21.81</v>
      </c>
      <c r="R203">
        <v>8882.0273400000005</v>
      </c>
      <c r="S203">
        <v>0.71216000000000002</v>
      </c>
      <c r="T203">
        <v>8882.0273400000005</v>
      </c>
      <c r="U203">
        <v>10.19</v>
      </c>
      <c r="V203">
        <v>10061.98242</v>
      </c>
      <c r="W203">
        <v>0.53783999999999998</v>
      </c>
      <c r="X203">
        <v>10061.98242</v>
      </c>
      <c r="Y203">
        <v>20.94</v>
      </c>
      <c r="Z203">
        <v>4574.7612300000001</v>
      </c>
      <c r="AA203">
        <v>0.48907</v>
      </c>
      <c r="AB203">
        <v>4574.7612300000001</v>
      </c>
      <c r="AC203">
        <v>18.93</v>
      </c>
      <c r="AD203">
        <v>26779.433590000001</v>
      </c>
      <c r="AE203">
        <v>815.43371999999999</v>
      </c>
      <c r="AF203">
        <v>26779.433590000001</v>
      </c>
      <c r="AG203">
        <v>53.084299999999999</v>
      </c>
      <c r="AH203">
        <v>25.5</v>
      </c>
      <c r="AI203">
        <v>409.75920500000001</v>
      </c>
      <c r="AJ203">
        <v>33.900253999999997</v>
      </c>
      <c r="AK203">
        <v>9354</v>
      </c>
      <c r="AL203">
        <v>12472</v>
      </c>
    </row>
    <row r="204" spans="1:38" x14ac:dyDescent="0.25">
      <c r="A204">
        <v>33083</v>
      </c>
      <c r="B204" t="s">
        <v>169</v>
      </c>
      <c r="C204">
        <v>34939</v>
      </c>
      <c r="D204">
        <v>30448</v>
      </c>
      <c r="E204" t="s">
        <v>381</v>
      </c>
      <c r="F204">
        <v>4</v>
      </c>
      <c r="G204">
        <v>115</v>
      </c>
      <c r="H204">
        <v>2.9059999999999999E-2</v>
      </c>
      <c r="I204">
        <v>15</v>
      </c>
      <c r="J204" t="s">
        <v>178</v>
      </c>
      <c r="K204">
        <v>28200</v>
      </c>
      <c r="L204">
        <v>3118</v>
      </c>
      <c r="M204">
        <v>0.11624</v>
      </c>
      <c r="N204">
        <v>4338.5473599999996</v>
      </c>
      <c r="O204">
        <v>0.1265</v>
      </c>
      <c r="P204">
        <v>4338.5473599999996</v>
      </c>
      <c r="Q204">
        <v>21.78</v>
      </c>
      <c r="R204">
        <v>9571.61816</v>
      </c>
      <c r="S204">
        <v>0.76744999999999997</v>
      </c>
      <c r="T204">
        <v>9571.61816</v>
      </c>
      <c r="U204">
        <v>9.44</v>
      </c>
      <c r="V204">
        <v>11409.360350000001</v>
      </c>
      <c r="W204">
        <v>0.60987000000000002</v>
      </c>
      <c r="X204">
        <v>11409.360350000001</v>
      </c>
      <c r="Y204">
        <v>20.28</v>
      </c>
      <c r="Z204">
        <v>4719.5317400000004</v>
      </c>
      <c r="AA204">
        <v>0.50455000000000005</v>
      </c>
      <c r="AB204">
        <v>4719.5317400000004</v>
      </c>
      <c r="AC204">
        <v>18.64</v>
      </c>
      <c r="AD204">
        <v>30039.058590000001</v>
      </c>
      <c r="AE204">
        <v>872.93506000000002</v>
      </c>
      <c r="AF204">
        <v>30039.058590000001</v>
      </c>
      <c r="AG204">
        <v>58.960610000000003</v>
      </c>
      <c r="AH204">
        <v>25.5</v>
      </c>
      <c r="AI204">
        <v>415.30082399999998</v>
      </c>
      <c r="AJ204">
        <v>36.822985000000003</v>
      </c>
      <c r="AK204">
        <v>9354</v>
      </c>
      <c r="AL204">
        <v>12472</v>
      </c>
    </row>
    <row r="205" spans="1:38" x14ac:dyDescent="0.25">
      <c r="A205">
        <v>33084</v>
      </c>
      <c r="B205" t="s">
        <v>169</v>
      </c>
      <c r="C205">
        <v>34940</v>
      </c>
      <c r="D205">
        <v>30447</v>
      </c>
      <c r="E205" t="s">
        <v>382</v>
      </c>
      <c r="F205">
        <v>4</v>
      </c>
      <c r="G205">
        <v>115</v>
      </c>
      <c r="H205">
        <v>3.177E-2</v>
      </c>
      <c r="I205">
        <v>15</v>
      </c>
      <c r="J205" t="s">
        <v>178</v>
      </c>
      <c r="K205">
        <v>28200</v>
      </c>
      <c r="L205">
        <v>3118</v>
      </c>
      <c r="M205">
        <v>0.12708</v>
      </c>
      <c r="N205">
        <v>3099.6394</v>
      </c>
      <c r="O205">
        <v>9.0370000000000006E-2</v>
      </c>
      <c r="P205">
        <v>3099.6394</v>
      </c>
      <c r="Q205">
        <v>21.82</v>
      </c>
      <c r="R205">
        <v>9584.5996099999993</v>
      </c>
      <c r="S205">
        <v>0.76849000000000001</v>
      </c>
      <c r="T205">
        <v>9584.5996099999993</v>
      </c>
      <c r="U205">
        <v>9.43</v>
      </c>
      <c r="V205">
        <v>10381.454100000001</v>
      </c>
      <c r="W205">
        <v>0.55491999999999997</v>
      </c>
      <c r="X205">
        <v>10381.454100000001</v>
      </c>
      <c r="Y205">
        <v>20.87</v>
      </c>
      <c r="Z205">
        <v>3695.5830099999998</v>
      </c>
      <c r="AA205">
        <v>0.39507999999999999</v>
      </c>
      <c r="AB205">
        <v>3695.5830099999998</v>
      </c>
      <c r="AC205">
        <v>20.37</v>
      </c>
      <c r="AD205">
        <v>26761.275389999999</v>
      </c>
      <c r="AE205">
        <v>850.20569</v>
      </c>
      <c r="AF205">
        <v>26761.275389999999</v>
      </c>
      <c r="AG205">
        <v>58.371229999999997</v>
      </c>
      <c r="AH205">
        <v>25.5</v>
      </c>
      <c r="AI205">
        <v>421.91138000000001</v>
      </c>
      <c r="AJ205">
        <v>38.054651999999997</v>
      </c>
      <c r="AK205">
        <v>9354</v>
      </c>
      <c r="AL205">
        <v>12472</v>
      </c>
    </row>
    <row r="206" spans="1:38" x14ac:dyDescent="0.25">
      <c r="A206">
        <v>33085</v>
      </c>
      <c r="B206" t="s">
        <v>169</v>
      </c>
      <c r="C206">
        <v>34941</v>
      </c>
      <c r="D206">
        <v>30446</v>
      </c>
      <c r="E206" t="s">
        <v>383</v>
      </c>
      <c r="F206">
        <v>4</v>
      </c>
      <c r="G206">
        <v>115</v>
      </c>
      <c r="H206">
        <v>3.0169999999999999E-2</v>
      </c>
      <c r="I206">
        <v>15</v>
      </c>
      <c r="J206" t="s">
        <v>178</v>
      </c>
      <c r="K206">
        <v>28200</v>
      </c>
      <c r="L206">
        <v>3118</v>
      </c>
      <c r="M206">
        <v>0.12068</v>
      </c>
      <c r="N206">
        <v>2071.7941900000001</v>
      </c>
      <c r="O206">
        <v>6.0409999999999998E-2</v>
      </c>
      <c r="P206">
        <v>2071.7941900000001</v>
      </c>
      <c r="Q206">
        <v>21.85</v>
      </c>
      <c r="R206">
        <v>8014.8608400000003</v>
      </c>
      <c r="S206">
        <v>0.64263000000000003</v>
      </c>
      <c r="T206">
        <v>8014.8608400000003</v>
      </c>
      <c r="U206">
        <v>11.14</v>
      </c>
      <c r="V206">
        <v>7592.7358400000003</v>
      </c>
      <c r="W206">
        <v>0.40586</v>
      </c>
      <c r="X206">
        <v>7592.7358400000003</v>
      </c>
      <c r="Y206">
        <v>21.31</v>
      </c>
      <c r="Z206">
        <v>2435.1884799999998</v>
      </c>
      <c r="AA206">
        <v>0.26034000000000002</v>
      </c>
      <c r="AB206">
        <v>2435.1884799999998</v>
      </c>
      <c r="AC206">
        <v>21.35</v>
      </c>
      <c r="AD206">
        <v>20114.58008</v>
      </c>
      <c r="AE206">
        <v>606.85686999999996</v>
      </c>
      <c r="AF206">
        <v>20114.58008</v>
      </c>
      <c r="AG206">
        <v>38.757750000000001</v>
      </c>
      <c r="AH206">
        <v>25.5</v>
      </c>
      <c r="AI206">
        <v>315.27798000000001</v>
      </c>
      <c r="AJ206">
        <v>25.147514999999999</v>
      </c>
      <c r="AK206">
        <v>9354</v>
      </c>
      <c r="AL206">
        <v>12472</v>
      </c>
    </row>
    <row r="207" spans="1:38" x14ac:dyDescent="0.25">
      <c r="A207">
        <v>33086</v>
      </c>
      <c r="B207" t="s">
        <v>169</v>
      </c>
      <c r="C207">
        <v>34942</v>
      </c>
      <c r="D207">
        <v>30445</v>
      </c>
      <c r="E207" t="s">
        <v>384</v>
      </c>
      <c r="F207">
        <v>4</v>
      </c>
      <c r="G207">
        <v>115</v>
      </c>
      <c r="H207">
        <v>3.0630000000000001E-2</v>
      </c>
      <c r="I207">
        <v>15</v>
      </c>
      <c r="J207" t="s">
        <v>178</v>
      </c>
      <c r="K207">
        <v>28200</v>
      </c>
      <c r="L207">
        <v>3118</v>
      </c>
      <c r="M207">
        <v>0.12252</v>
      </c>
      <c r="N207">
        <v>1701.8606</v>
      </c>
      <c r="O207">
        <v>4.9619999999999997E-2</v>
      </c>
      <c r="P207">
        <v>1701.8606</v>
      </c>
      <c r="Q207">
        <v>21.87</v>
      </c>
      <c r="R207">
        <v>7572.0288099999998</v>
      </c>
      <c r="S207">
        <v>0.60711999999999999</v>
      </c>
      <c r="T207">
        <v>7572.0288099999998</v>
      </c>
      <c r="U207">
        <v>11.62</v>
      </c>
      <c r="V207">
        <v>6621.9247999999998</v>
      </c>
      <c r="W207">
        <v>0.35396</v>
      </c>
      <c r="X207">
        <v>6621.9247999999998</v>
      </c>
      <c r="Y207">
        <v>21.42</v>
      </c>
      <c r="Z207">
        <v>1573.1137699999999</v>
      </c>
      <c r="AA207">
        <v>0.16818</v>
      </c>
      <c r="AB207">
        <v>1573.1137699999999</v>
      </c>
      <c r="AC207">
        <v>21.6</v>
      </c>
      <c r="AD207">
        <v>17468.927729999999</v>
      </c>
      <c r="AE207">
        <v>535.07324000000006</v>
      </c>
      <c r="AF207">
        <v>17468.927729999999</v>
      </c>
      <c r="AG207">
        <v>34.043129999999998</v>
      </c>
      <c r="AH207">
        <v>25.5</v>
      </c>
      <c r="AI207">
        <v>280.11571700000002</v>
      </c>
      <c r="AJ207">
        <v>22.190422000000002</v>
      </c>
      <c r="AK207">
        <v>9354</v>
      </c>
      <c r="AL207">
        <v>12472</v>
      </c>
    </row>
    <row r="208" spans="1:38" x14ac:dyDescent="0.25">
      <c r="A208">
        <v>33087</v>
      </c>
      <c r="B208" t="s">
        <v>169</v>
      </c>
      <c r="C208">
        <v>34943</v>
      </c>
      <c r="D208">
        <v>30444</v>
      </c>
      <c r="E208" t="s">
        <v>385</v>
      </c>
      <c r="F208">
        <v>4</v>
      </c>
      <c r="G208">
        <v>115</v>
      </c>
      <c r="H208">
        <v>3.2039999999999999E-2</v>
      </c>
      <c r="I208">
        <v>15</v>
      </c>
      <c r="J208" t="s">
        <v>178</v>
      </c>
      <c r="K208">
        <v>28200</v>
      </c>
      <c r="L208">
        <v>3118</v>
      </c>
      <c r="M208">
        <v>0.12816</v>
      </c>
      <c r="N208">
        <v>2762.0451699999999</v>
      </c>
      <c r="O208">
        <v>8.0530000000000004E-2</v>
      </c>
      <c r="P208">
        <v>2762.0451699999999</v>
      </c>
      <c r="Q208">
        <v>21.83</v>
      </c>
      <c r="R208">
        <v>7434.0566399999998</v>
      </c>
      <c r="S208">
        <v>0.59606000000000003</v>
      </c>
      <c r="T208">
        <v>7434.0566399999998</v>
      </c>
      <c r="U208">
        <v>11.76</v>
      </c>
      <c r="V208">
        <v>7642.9023399999996</v>
      </c>
      <c r="W208">
        <v>0.40854000000000001</v>
      </c>
      <c r="X208">
        <v>7642.9023399999996</v>
      </c>
      <c r="Y208">
        <v>21.31</v>
      </c>
      <c r="Z208">
        <v>1658.48999</v>
      </c>
      <c r="AA208">
        <v>0.17730000000000001</v>
      </c>
      <c r="AB208">
        <v>1658.48999</v>
      </c>
      <c r="AC208">
        <v>21.58</v>
      </c>
      <c r="AD208">
        <v>19497.494139999999</v>
      </c>
      <c r="AE208">
        <v>624.69970999999998</v>
      </c>
      <c r="AF208">
        <v>19497.494139999999</v>
      </c>
      <c r="AG208">
        <v>38.261510000000001</v>
      </c>
      <c r="AH208">
        <v>25.5</v>
      </c>
      <c r="AI208">
        <v>291.32519400000001</v>
      </c>
      <c r="AJ208">
        <v>22.716384999999999</v>
      </c>
      <c r="AK208">
        <v>9354</v>
      </c>
      <c r="AL208">
        <v>12472</v>
      </c>
    </row>
    <row r="209" spans="1:38" x14ac:dyDescent="0.25">
      <c r="A209">
        <v>33088</v>
      </c>
      <c r="B209" t="s">
        <v>169</v>
      </c>
      <c r="C209">
        <v>34944</v>
      </c>
      <c r="D209">
        <v>30443</v>
      </c>
      <c r="E209" t="s">
        <v>386</v>
      </c>
      <c r="F209">
        <v>4</v>
      </c>
      <c r="G209">
        <v>115</v>
      </c>
      <c r="H209">
        <v>3.2989999999999998E-2</v>
      </c>
      <c r="I209">
        <v>15</v>
      </c>
      <c r="J209" t="s">
        <v>178</v>
      </c>
      <c r="K209">
        <v>28200</v>
      </c>
      <c r="L209">
        <v>3118</v>
      </c>
      <c r="M209">
        <v>0.13195999999999999</v>
      </c>
      <c r="N209">
        <v>3531.1765099999998</v>
      </c>
      <c r="O209">
        <v>0.10296</v>
      </c>
      <c r="P209">
        <v>3531.1765099999998</v>
      </c>
      <c r="Q209">
        <v>21.8</v>
      </c>
      <c r="R209">
        <v>6954.9887699999999</v>
      </c>
      <c r="S209">
        <v>0.55764999999999998</v>
      </c>
      <c r="T209">
        <v>6954.9887699999999</v>
      </c>
      <c r="U209">
        <v>12.26</v>
      </c>
      <c r="V209">
        <v>8402.21875</v>
      </c>
      <c r="W209">
        <v>0.44912000000000002</v>
      </c>
      <c r="X209">
        <v>8402.21875</v>
      </c>
      <c r="Y209">
        <v>21.21</v>
      </c>
      <c r="Z209">
        <v>1915.9926800000001</v>
      </c>
      <c r="AA209">
        <v>0.20483000000000001</v>
      </c>
      <c r="AB209">
        <v>1915.9926800000001</v>
      </c>
      <c r="AC209">
        <v>21.51</v>
      </c>
      <c r="AD209">
        <v>20804.376950000002</v>
      </c>
      <c r="AE209">
        <v>686.33642999999995</v>
      </c>
      <c r="AF209">
        <v>20804.376950000002</v>
      </c>
      <c r="AG209">
        <v>40.066040000000001</v>
      </c>
      <c r="AH209">
        <v>25.5</v>
      </c>
      <c r="AI209">
        <v>292.65368799999999</v>
      </c>
      <c r="AJ209">
        <v>21.653500999999999</v>
      </c>
      <c r="AK209">
        <v>9354</v>
      </c>
      <c r="AL209">
        <v>12472</v>
      </c>
    </row>
    <row r="210" spans="1:38" x14ac:dyDescent="0.25">
      <c r="A210">
        <v>33089</v>
      </c>
      <c r="B210" t="s">
        <v>169</v>
      </c>
      <c r="C210">
        <v>34945</v>
      </c>
      <c r="D210">
        <v>30442</v>
      </c>
      <c r="E210" t="s">
        <v>387</v>
      </c>
      <c r="F210">
        <v>4</v>
      </c>
      <c r="G210">
        <v>115</v>
      </c>
      <c r="H210">
        <v>3.184E-2</v>
      </c>
      <c r="I210">
        <v>15</v>
      </c>
      <c r="J210" t="s">
        <v>178</v>
      </c>
      <c r="K210">
        <v>28200</v>
      </c>
      <c r="L210">
        <v>3118</v>
      </c>
      <c r="M210">
        <v>0.12736</v>
      </c>
      <c r="N210">
        <v>3250.9643599999999</v>
      </c>
      <c r="O210">
        <v>9.4789999999999999E-2</v>
      </c>
      <c r="P210">
        <v>3250.9643599999999</v>
      </c>
      <c r="Q210">
        <v>21.81</v>
      </c>
      <c r="R210">
        <v>6586.2646500000001</v>
      </c>
      <c r="S210">
        <v>0.52807999999999999</v>
      </c>
      <c r="T210">
        <v>6586.2646500000001</v>
      </c>
      <c r="U210">
        <v>12.63</v>
      </c>
      <c r="V210">
        <v>7626.8071300000001</v>
      </c>
      <c r="W210">
        <v>0.40767999999999999</v>
      </c>
      <c r="X210">
        <v>7626.8071300000001</v>
      </c>
      <c r="Y210">
        <v>21.31</v>
      </c>
      <c r="Z210">
        <v>1583.4837600000001</v>
      </c>
      <c r="AA210">
        <v>0.16928000000000001</v>
      </c>
      <c r="AB210">
        <v>1583.4837600000001</v>
      </c>
      <c r="AC210">
        <v>21.6</v>
      </c>
      <c r="AD210">
        <v>19047.519530000001</v>
      </c>
      <c r="AE210">
        <v>606.47302000000002</v>
      </c>
      <c r="AF210">
        <v>19047.519530000001</v>
      </c>
      <c r="AG210">
        <v>35.079520000000002</v>
      </c>
      <c r="AH210">
        <v>25.5</v>
      </c>
      <c r="AI210">
        <v>260.12479200000001</v>
      </c>
      <c r="AJ210">
        <v>18.938026000000001</v>
      </c>
      <c r="AK210">
        <v>9354</v>
      </c>
      <c r="AL210">
        <v>12472</v>
      </c>
    </row>
    <row r="211" spans="1:38" x14ac:dyDescent="0.25">
      <c r="A211">
        <v>33090</v>
      </c>
      <c r="B211" t="s">
        <v>169</v>
      </c>
      <c r="C211">
        <v>34946</v>
      </c>
      <c r="D211">
        <v>30441</v>
      </c>
      <c r="E211" t="s">
        <v>388</v>
      </c>
      <c r="F211">
        <v>4</v>
      </c>
      <c r="G211">
        <v>115</v>
      </c>
      <c r="H211">
        <v>3.1480000000000001E-2</v>
      </c>
      <c r="I211">
        <v>15</v>
      </c>
      <c r="J211" t="s">
        <v>178</v>
      </c>
      <c r="K211">
        <v>28200</v>
      </c>
      <c r="L211">
        <v>3118</v>
      </c>
      <c r="M211">
        <v>0.12592</v>
      </c>
      <c r="N211">
        <v>4822.4785199999997</v>
      </c>
      <c r="O211">
        <v>0.14061000000000001</v>
      </c>
      <c r="P211">
        <v>4822.4785199999997</v>
      </c>
      <c r="Q211">
        <v>21.76</v>
      </c>
      <c r="R211">
        <v>7087.1074200000003</v>
      </c>
      <c r="S211">
        <v>0.56823999999999997</v>
      </c>
      <c r="T211">
        <v>7087.1074200000003</v>
      </c>
      <c r="U211">
        <v>12.13</v>
      </c>
      <c r="V211">
        <v>7954.4003899999998</v>
      </c>
      <c r="W211">
        <v>0.42519000000000001</v>
      </c>
      <c r="X211">
        <v>7954.4003899999998</v>
      </c>
      <c r="Y211">
        <v>21.27</v>
      </c>
      <c r="Z211">
        <v>1409.4540999999999</v>
      </c>
      <c r="AA211">
        <v>0.15068000000000001</v>
      </c>
      <c r="AB211">
        <v>1409.4540999999999</v>
      </c>
      <c r="AC211">
        <v>21.64</v>
      </c>
      <c r="AD211">
        <v>21273.441409999999</v>
      </c>
      <c r="AE211">
        <v>669.68786999999998</v>
      </c>
      <c r="AF211">
        <v>21273.441409999999</v>
      </c>
      <c r="AG211">
        <v>39.192239999999998</v>
      </c>
      <c r="AH211">
        <v>25.5</v>
      </c>
      <c r="AI211">
        <v>267.47175199999998</v>
      </c>
      <c r="AJ211">
        <v>20.442943</v>
      </c>
      <c r="AK211">
        <v>9354</v>
      </c>
      <c r="AL211">
        <v>12472</v>
      </c>
    </row>
    <row r="212" spans="1:38" x14ac:dyDescent="0.25">
      <c r="A212">
        <v>33356</v>
      </c>
      <c r="B212" t="s">
        <v>169</v>
      </c>
      <c r="C212">
        <v>35177</v>
      </c>
      <c r="D212">
        <v>27320</v>
      </c>
      <c r="E212" t="s">
        <v>225</v>
      </c>
      <c r="F212">
        <v>2</v>
      </c>
      <c r="G212">
        <v>113</v>
      </c>
      <c r="H212">
        <v>3.2250000000000001E-2</v>
      </c>
      <c r="I212">
        <v>13</v>
      </c>
      <c r="J212" t="s">
        <v>176</v>
      </c>
      <c r="K212">
        <v>12050</v>
      </c>
      <c r="L212">
        <v>1430</v>
      </c>
      <c r="M212">
        <v>6.4500000000000002E-2</v>
      </c>
      <c r="N212">
        <v>984.74719000000005</v>
      </c>
      <c r="O212">
        <v>6.2600000000000003E-2</v>
      </c>
      <c r="P212">
        <v>1840.8054199999999</v>
      </c>
      <c r="Q212">
        <v>21.54</v>
      </c>
      <c r="R212">
        <v>1595.8591300000001</v>
      </c>
      <c r="S212">
        <v>0.27900000000000003</v>
      </c>
      <c r="T212">
        <v>3900.23047</v>
      </c>
      <c r="U212">
        <v>20.63</v>
      </c>
      <c r="V212">
        <v>1845.3125</v>
      </c>
      <c r="W212">
        <v>0.21507000000000001</v>
      </c>
      <c r="X212">
        <v>5261.9038099999998</v>
      </c>
      <c r="Y212">
        <v>21.35</v>
      </c>
      <c r="Z212">
        <v>927.23974999999996</v>
      </c>
      <c r="AA212">
        <v>0.21614</v>
      </c>
      <c r="AB212">
        <v>4857.8095700000003</v>
      </c>
      <c r="AC212">
        <v>21.18</v>
      </c>
      <c r="AD212">
        <v>5353.1586900000002</v>
      </c>
      <c r="AE212">
        <v>172.63936000000001</v>
      </c>
      <c r="AF212">
        <v>15860.749019999999</v>
      </c>
      <c r="AG212">
        <v>8.1684099999999997</v>
      </c>
      <c r="AH212">
        <v>25.5</v>
      </c>
      <c r="AI212">
        <v>81.369934999999998</v>
      </c>
      <c r="AJ212">
        <v>3.906612</v>
      </c>
      <c r="AK212">
        <v>4290</v>
      </c>
      <c r="AL212">
        <v>5720</v>
      </c>
    </row>
    <row r="213" spans="1:38" x14ac:dyDescent="0.25">
      <c r="A213">
        <v>33357</v>
      </c>
      <c r="B213" t="s">
        <v>169</v>
      </c>
      <c r="C213">
        <v>35177</v>
      </c>
      <c r="D213">
        <v>30774</v>
      </c>
      <c r="E213" t="s">
        <v>267</v>
      </c>
      <c r="F213">
        <v>2</v>
      </c>
      <c r="G213">
        <v>113</v>
      </c>
      <c r="H213">
        <v>3.107E-2</v>
      </c>
      <c r="I213">
        <v>13</v>
      </c>
      <c r="J213" t="s">
        <v>176</v>
      </c>
      <c r="K213">
        <v>12050</v>
      </c>
      <c r="L213">
        <v>1430</v>
      </c>
      <c r="M213">
        <v>6.2140000000000001E-2</v>
      </c>
      <c r="N213">
        <v>963.44042999999999</v>
      </c>
      <c r="O213">
        <v>6.1249999999999999E-2</v>
      </c>
      <c r="P213">
        <v>1937.9548299999999</v>
      </c>
      <c r="Q213">
        <v>21.54</v>
      </c>
      <c r="R213">
        <v>2388.2002000000002</v>
      </c>
      <c r="S213">
        <v>0.41752</v>
      </c>
      <c r="T213">
        <v>3970.3898899999999</v>
      </c>
      <c r="U213">
        <v>17.21</v>
      </c>
      <c r="V213">
        <v>3421.5866700000001</v>
      </c>
      <c r="W213">
        <v>0.39878999999999998</v>
      </c>
      <c r="X213">
        <v>5249.2963900000004</v>
      </c>
      <c r="Y213">
        <v>21.04</v>
      </c>
      <c r="Z213">
        <v>3824.1362300000001</v>
      </c>
      <c r="AA213">
        <v>0.89141000000000004</v>
      </c>
      <c r="AB213">
        <v>4748.6362300000001</v>
      </c>
      <c r="AC213">
        <v>11.05</v>
      </c>
      <c r="AD213">
        <v>10597.36328</v>
      </c>
      <c r="AE213">
        <v>329.26006999999998</v>
      </c>
      <c r="AF213">
        <v>15906.277340000001</v>
      </c>
      <c r="AG213">
        <v>21.506489999999999</v>
      </c>
      <c r="AH213">
        <v>25.5</v>
      </c>
      <c r="AI213">
        <v>193.01729</v>
      </c>
      <c r="AJ213">
        <v>15.064098</v>
      </c>
      <c r="AK213">
        <v>4290</v>
      </c>
      <c r="AL213">
        <v>5720</v>
      </c>
    </row>
    <row r="214" spans="1:38" x14ac:dyDescent="0.25">
      <c r="A214">
        <v>33376</v>
      </c>
      <c r="B214" t="s">
        <v>169</v>
      </c>
      <c r="C214">
        <v>35196</v>
      </c>
      <c r="D214">
        <v>30783</v>
      </c>
      <c r="E214" t="s">
        <v>389</v>
      </c>
      <c r="F214">
        <v>4</v>
      </c>
      <c r="G214">
        <v>115</v>
      </c>
      <c r="H214">
        <v>3.1300000000000001E-2</v>
      </c>
      <c r="I214">
        <v>15</v>
      </c>
      <c r="J214" t="s">
        <v>181</v>
      </c>
      <c r="K214">
        <v>28200</v>
      </c>
      <c r="L214">
        <v>3118</v>
      </c>
      <c r="M214">
        <v>0.12520000000000001</v>
      </c>
      <c r="N214">
        <v>1202.5606700000001</v>
      </c>
      <c r="O214">
        <v>3.5060000000000001E-2</v>
      </c>
      <c r="P214">
        <v>1202.5606700000001</v>
      </c>
      <c r="Q214">
        <v>21.88</v>
      </c>
      <c r="R214">
        <v>5077.2573199999997</v>
      </c>
      <c r="S214">
        <v>0.40709000000000001</v>
      </c>
      <c r="T214">
        <v>5077.2573199999997</v>
      </c>
      <c r="U214">
        <v>17.149999999999999</v>
      </c>
      <c r="V214">
        <v>5785.8593799999999</v>
      </c>
      <c r="W214">
        <v>0.30926999999999999</v>
      </c>
      <c r="X214">
        <v>5785.8593799999999</v>
      </c>
      <c r="Y214">
        <v>21.51</v>
      </c>
      <c r="Z214">
        <v>2116.0227100000002</v>
      </c>
      <c r="AA214">
        <v>0.22622</v>
      </c>
      <c r="AB214">
        <v>2116.0227100000002</v>
      </c>
      <c r="AC214">
        <v>21.45</v>
      </c>
      <c r="AD214">
        <v>14181.700199999999</v>
      </c>
      <c r="AE214">
        <v>443.88720999999998</v>
      </c>
      <c r="AF214">
        <v>14181.700199999999</v>
      </c>
      <c r="AG214">
        <v>22.493600000000001</v>
      </c>
      <c r="AH214">
        <v>25.5</v>
      </c>
      <c r="AI214">
        <v>225.14967100000001</v>
      </c>
      <c r="AJ214">
        <v>12.354081000000001</v>
      </c>
      <c r="AK214">
        <v>9354</v>
      </c>
      <c r="AL214">
        <v>12472</v>
      </c>
    </row>
    <row r="215" spans="1:38" x14ac:dyDescent="0.25">
      <c r="A215">
        <v>33377</v>
      </c>
      <c r="B215" t="s">
        <v>169</v>
      </c>
      <c r="C215">
        <v>35197</v>
      </c>
      <c r="D215">
        <v>30422</v>
      </c>
      <c r="E215" t="s">
        <v>390</v>
      </c>
      <c r="F215">
        <v>4</v>
      </c>
      <c r="G215">
        <v>115</v>
      </c>
      <c r="H215">
        <v>3.1269999999999999E-2</v>
      </c>
      <c r="I215">
        <v>15</v>
      </c>
      <c r="J215" t="s">
        <v>181</v>
      </c>
      <c r="K215">
        <v>28200</v>
      </c>
      <c r="L215">
        <v>3118</v>
      </c>
      <c r="M215">
        <v>0.12508</v>
      </c>
      <c r="N215">
        <v>1169.46838</v>
      </c>
      <c r="O215">
        <v>3.4099999999999998E-2</v>
      </c>
      <c r="P215">
        <v>1169.46838</v>
      </c>
      <c r="Q215">
        <v>21.88</v>
      </c>
      <c r="R215">
        <v>2917.68262</v>
      </c>
      <c r="S215">
        <v>0.23394000000000001</v>
      </c>
      <c r="T215">
        <v>2917.68262</v>
      </c>
      <c r="U215">
        <v>21.16</v>
      </c>
      <c r="V215">
        <v>2901.7536599999999</v>
      </c>
      <c r="W215">
        <v>0.15511</v>
      </c>
      <c r="X215">
        <v>2901.7536599999999</v>
      </c>
      <c r="Y215">
        <v>21.74</v>
      </c>
      <c r="Z215">
        <v>1021.69678</v>
      </c>
      <c r="AA215">
        <v>0.10922999999999999</v>
      </c>
      <c r="AB215">
        <v>1021.69678</v>
      </c>
      <c r="AC215">
        <v>21.73</v>
      </c>
      <c r="AD215">
        <v>8010.6015600000001</v>
      </c>
      <c r="AE215">
        <v>250.49152000000001</v>
      </c>
      <c r="AF215">
        <v>8010.6015600000001</v>
      </c>
      <c r="AG215">
        <v>11.627090000000001</v>
      </c>
      <c r="AH215">
        <v>25.5</v>
      </c>
      <c r="AI215">
        <v>123.184398</v>
      </c>
      <c r="AJ215">
        <v>5.7819640000000003</v>
      </c>
      <c r="AK215">
        <v>9354</v>
      </c>
      <c r="AL215">
        <v>12472</v>
      </c>
    </row>
    <row r="216" spans="1:38" x14ac:dyDescent="0.25">
      <c r="A216">
        <v>34589</v>
      </c>
      <c r="B216" t="s">
        <v>169</v>
      </c>
      <c r="C216">
        <v>35883</v>
      </c>
      <c r="D216">
        <v>26740</v>
      </c>
      <c r="E216" t="s">
        <v>223</v>
      </c>
      <c r="F216">
        <v>3</v>
      </c>
      <c r="G216">
        <v>119</v>
      </c>
      <c r="H216">
        <v>0.13367999999999999</v>
      </c>
      <c r="I216">
        <v>19</v>
      </c>
      <c r="J216" t="s">
        <v>171</v>
      </c>
      <c r="K216">
        <v>32100</v>
      </c>
      <c r="L216">
        <v>2947</v>
      </c>
      <c r="M216">
        <v>0.40104000000000001</v>
      </c>
      <c r="N216">
        <v>4559.8046899999999</v>
      </c>
      <c r="O216">
        <v>0.14066000000000001</v>
      </c>
      <c r="P216">
        <v>7719.6826199999996</v>
      </c>
      <c r="Q216">
        <v>22.44</v>
      </c>
      <c r="R216">
        <v>10789.41699</v>
      </c>
      <c r="S216">
        <v>0.91529000000000005</v>
      </c>
      <c r="T216">
        <v>19396.560549999998</v>
      </c>
      <c r="U216">
        <v>7.4</v>
      </c>
      <c r="V216">
        <v>11102.297850000001</v>
      </c>
      <c r="W216">
        <v>0.62788999999999995</v>
      </c>
      <c r="X216">
        <v>20436.04883</v>
      </c>
      <c r="Y216">
        <v>20.21</v>
      </c>
      <c r="Z216">
        <v>4646.0200199999999</v>
      </c>
      <c r="AA216">
        <v>0.52551000000000003</v>
      </c>
      <c r="AB216">
        <v>9455.9453099999992</v>
      </c>
      <c r="AC216">
        <v>17.260000000000002</v>
      </c>
      <c r="AD216">
        <v>31097.539059999999</v>
      </c>
      <c r="AE216">
        <v>4157.1191399999998</v>
      </c>
      <c r="AF216">
        <v>57008.238279999998</v>
      </c>
      <c r="AG216">
        <v>331.49356</v>
      </c>
      <c r="AH216">
        <v>28</v>
      </c>
      <c r="AI216">
        <v>2063.4092329999999</v>
      </c>
      <c r="AJ216">
        <v>230.89313300000001</v>
      </c>
      <c r="AK216">
        <v>8841</v>
      </c>
      <c r="AL216">
        <v>11788</v>
      </c>
    </row>
    <row r="217" spans="1:38" x14ac:dyDescent="0.25">
      <c r="A217">
        <v>34590</v>
      </c>
      <c r="B217" t="s">
        <v>169</v>
      </c>
      <c r="C217">
        <v>35883</v>
      </c>
      <c r="D217">
        <v>31516</v>
      </c>
      <c r="E217" t="s">
        <v>309</v>
      </c>
      <c r="F217">
        <v>3</v>
      </c>
      <c r="G217">
        <v>119</v>
      </c>
      <c r="H217">
        <v>6.9419999999999996E-2</v>
      </c>
      <c r="I217">
        <v>19</v>
      </c>
      <c r="J217" t="s">
        <v>171</v>
      </c>
      <c r="K217">
        <v>32100</v>
      </c>
      <c r="L217">
        <v>2947</v>
      </c>
      <c r="M217">
        <v>0.20826</v>
      </c>
      <c r="N217">
        <v>3315.2897899999998</v>
      </c>
      <c r="O217">
        <v>0.10227</v>
      </c>
      <c r="P217">
        <v>7225.0107399999997</v>
      </c>
      <c r="Q217">
        <v>22.28</v>
      </c>
      <c r="R217">
        <v>9145.7998000000007</v>
      </c>
      <c r="S217">
        <v>0.77585999999999999</v>
      </c>
      <c r="T217">
        <v>19225.21875</v>
      </c>
      <c r="U217">
        <v>8.8699999999999992</v>
      </c>
      <c r="V217">
        <v>9912.5751999999993</v>
      </c>
      <c r="W217">
        <v>0.56059999999999999</v>
      </c>
      <c r="X217">
        <v>20395.800780000001</v>
      </c>
      <c r="Y217">
        <v>20.87</v>
      </c>
      <c r="Z217">
        <v>4942.7290000000003</v>
      </c>
      <c r="AA217">
        <v>0.55906999999999996</v>
      </c>
      <c r="AB217">
        <v>9469.5537100000001</v>
      </c>
      <c r="AC217">
        <v>15.82</v>
      </c>
      <c r="AD217">
        <v>27316.394530000001</v>
      </c>
      <c r="AE217">
        <v>1896.3040800000001</v>
      </c>
      <c r="AF217">
        <v>56315.585939999997</v>
      </c>
      <c r="AG217">
        <v>136.56981999999999</v>
      </c>
      <c r="AH217">
        <v>28</v>
      </c>
      <c r="AI217">
        <v>978.02570300000002</v>
      </c>
      <c r="AJ217">
        <v>93.267788999999993</v>
      </c>
      <c r="AK217">
        <v>8841</v>
      </c>
      <c r="AL217">
        <v>11788</v>
      </c>
    </row>
    <row r="218" spans="1:38" x14ac:dyDescent="0.25">
      <c r="A218">
        <v>35877</v>
      </c>
      <c r="B218" t="s">
        <v>169</v>
      </c>
      <c r="C218">
        <v>36536</v>
      </c>
      <c r="D218">
        <v>31764</v>
      </c>
      <c r="E218" t="s">
        <v>310</v>
      </c>
      <c r="F218">
        <v>4</v>
      </c>
      <c r="G218">
        <v>119</v>
      </c>
      <c r="H218">
        <v>7.1059999999999998E-2</v>
      </c>
      <c r="I218">
        <v>19</v>
      </c>
      <c r="J218" t="s">
        <v>171</v>
      </c>
      <c r="K218">
        <v>42550</v>
      </c>
      <c r="L218">
        <v>3908</v>
      </c>
      <c r="M218">
        <v>0.28423999999999999</v>
      </c>
      <c r="N218">
        <v>6100.4921899999999</v>
      </c>
      <c r="O218">
        <v>0.14191000000000001</v>
      </c>
      <c r="P218">
        <v>13437.005859999999</v>
      </c>
      <c r="Q218">
        <v>22.2</v>
      </c>
      <c r="R218">
        <v>13060.19238</v>
      </c>
      <c r="S218">
        <v>0.83548</v>
      </c>
      <c r="T218">
        <v>29111.896479999999</v>
      </c>
      <c r="U218">
        <v>8.14</v>
      </c>
      <c r="V218">
        <v>13345.44922</v>
      </c>
      <c r="W218">
        <v>0.56915000000000004</v>
      </c>
      <c r="X218">
        <v>31533.425780000001</v>
      </c>
      <c r="Y218">
        <v>20.82</v>
      </c>
      <c r="Z218">
        <v>5636.93066</v>
      </c>
      <c r="AA218">
        <v>0.48080000000000001</v>
      </c>
      <c r="AB218">
        <v>13957.842769999999</v>
      </c>
      <c r="AC218">
        <v>18.55</v>
      </c>
      <c r="AD218">
        <v>38143.0625</v>
      </c>
      <c r="AE218">
        <v>2710.4462899999999</v>
      </c>
      <c r="AF218">
        <v>88040.171879999994</v>
      </c>
      <c r="AG218">
        <v>200.68145999999999</v>
      </c>
      <c r="AH218">
        <v>28</v>
      </c>
      <c r="AI218">
        <v>1328.617598</v>
      </c>
      <c r="AJ218">
        <v>135.60549599999999</v>
      </c>
      <c r="AK218">
        <v>11724</v>
      </c>
      <c r="AL218">
        <v>15632</v>
      </c>
    </row>
    <row r="219" spans="1:38" x14ac:dyDescent="0.25">
      <c r="A219">
        <v>35878</v>
      </c>
      <c r="B219" t="s">
        <v>169</v>
      </c>
      <c r="C219">
        <v>36536</v>
      </c>
      <c r="D219">
        <v>31765</v>
      </c>
      <c r="E219" t="s">
        <v>312</v>
      </c>
      <c r="F219">
        <v>4</v>
      </c>
      <c r="G219">
        <v>119</v>
      </c>
      <c r="H219">
        <v>0.12745000000000001</v>
      </c>
      <c r="I219">
        <v>19</v>
      </c>
      <c r="J219" t="s">
        <v>171</v>
      </c>
      <c r="K219">
        <v>42550</v>
      </c>
      <c r="L219">
        <v>3908</v>
      </c>
      <c r="M219">
        <v>0.50980000000000003</v>
      </c>
      <c r="N219">
        <v>4107.5834999999997</v>
      </c>
      <c r="O219">
        <v>9.5549999999999996E-2</v>
      </c>
      <c r="P219">
        <v>7533.0493200000001</v>
      </c>
      <c r="Q219">
        <v>22.53</v>
      </c>
      <c r="R219">
        <v>10537.81738</v>
      </c>
      <c r="S219">
        <v>0.67412000000000005</v>
      </c>
      <c r="T219">
        <v>19508.021479999999</v>
      </c>
      <c r="U219">
        <v>10.41</v>
      </c>
      <c r="V219">
        <v>9065.8300799999997</v>
      </c>
      <c r="W219">
        <v>0.38663999999999998</v>
      </c>
      <c r="X219">
        <v>17521.73242</v>
      </c>
      <c r="Y219">
        <v>21.82</v>
      </c>
      <c r="Z219">
        <v>4562.7246100000002</v>
      </c>
      <c r="AA219">
        <v>0.38918000000000003</v>
      </c>
      <c r="AB219">
        <v>9168.0761700000003</v>
      </c>
      <c r="AC219">
        <v>21</v>
      </c>
      <c r="AD219">
        <v>28273.95508</v>
      </c>
      <c r="AE219">
        <v>3603.5158700000002</v>
      </c>
      <c r="AF219">
        <v>53730.878909999999</v>
      </c>
      <c r="AG219">
        <v>232.89572000000001</v>
      </c>
      <c r="AH219">
        <v>28</v>
      </c>
      <c r="AI219">
        <v>1924.56414</v>
      </c>
      <c r="AJ219">
        <v>156.70627300000001</v>
      </c>
      <c r="AK219">
        <v>11724</v>
      </c>
      <c r="AL219">
        <v>15632</v>
      </c>
    </row>
    <row r="220" spans="1:38" x14ac:dyDescent="0.25">
      <c r="A220">
        <v>35879</v>
      </c>
      <c r="B220" t="s">
        <v>169</v>
      </c>
      <c r="C220">
        <v>36537</v>
      </c>
      <c r="D220">
        <v>31765</v>
      </c>
      <c r="E220" t="s">
        <v>313</v>
      </c>
      <c r="F220">
        <v>4</v>
      </c>
      <c r="G220">
        <v>119</v>
      </c>
      <c r="H220">
        <v>8.2989999999999994E-2</v>
      </c>
      <c r="I220">
        <v>19</v>
      </c>
      <c r="J220" t="s">
        <v>171</v>
      </c>
      <c r="K220">
        <v>42550</v>
      </c>
      <c r="L220">
        <v>3908</v>
      </c>
      <c r="M220">
        <v>0.33195999999999998</v>
      </c>
      <c r="N220">
        <v>3777.0419900000002</v>
      </c>
      <c r="O220">
        <v>8.7859999999999994E-2</v>
      </c>
      <c r="P220">
        <v>8488.2001999999993</v>
      </c>
      <c r="Q220">
        <v>22.31</v>
      </c>
      <c r="R220">
        <v>10093.096680000001</v>
      </c>
      <c r="S220">
        <v>0.64566999999999997</v>
      </c>
      <c r="T220">
        <v>23679.132809999999</v>
      </c>
      <c r="U220">
        <v>10.55</v>
      </c>
      <c r="V220">
        <v>10688.610350000001</v>
      </c>
      <c r="W220">
        <v>0.45584000000000002</v>
      </c>
      <c r="X220">
        <v>21685.195309999999</v>
      </c>
      <c r="Y220">
        <v>21.33</v>
      </c>
      <c r="Z220">
        <v>6165.3422899999996</v>
      </c>
      <c r="AA220">
        <v>0.52586999999999995</v>
      </c>
      <c r="AB220">
        <v>10502.40625</v>
      </c>
      <c r="AC220">
        <v>16.95</v>
      </c>
      <c r="AD220">
        <v>30724.091799999998</v>
      </c>
      <c r="AE220">
        <v>2549.7922400000002</v>
      </c>
      <c r="AF220">
        <v>64354.933590000001</v>
      </c>
      <c r="AG220">
        <v>165.21928</v>
      </c>
      <c r="AH220">
        <v>28</v>
      </c>
      <c r="AI220">
        <v>1349.28782</v>
      </c>
      <c r="AJ220">
        <v>109.582367</v>
      </c>
      <c r="AK220">
        <v>11724</v>
      </c>
      <c r="AL220">
        <v>15632</v>
      </c>
    </row>
    <row r="221" spans="1:38" x14ac:dyDescent="0.25">
      <c r="A221">
        <v>35880</v>
      </c>
      <c r="B221" t="s">
        <v>169</v>
      </c>
      <c r="C221">
        <v>36537</v>
      </c>
      <c r="D221">
        <v>31788</v>
      </c>
      <c r="E221" t="s">
        <v>320</v>
      </c>
      <c r="F221">
        <v>4</v>
      </c>
      <c r="G221">
        <v>119</v>
      </c>
      <c r="H221">
        <v>8.3629999999999996E-2</v>
      </c>
      <c r="I221">
        <v>19</v>
      </c>
      <c r="J221" t="s">
        <v>171</v>
      </c>
      <c r="K221">
        <v>42550</v>
      </c>
      <c r="L221">
        <v>3908</v>
      </c>
      <c r="M221">
        <v>0.33451999999999998</v>
      </c>
      <c r="N221">
        <v>4336.3032199999998</v>
      </c>
      <c r="O221">
        <v>0.10087</v>
      </c>
      <c r="P221">
        <v>7721.1972699999997</v>
      </c>
      <c r="Q221">
        <v>22.28</v>
      </c>
      <c r="R221">
        <v>12919.1875</v>
      </c>
      <c r="S221">
        <v>0.82645999999999997</v>
      </c>
      <c r="T221">
        <v>22361.757809999999</v>
      </c>
      <c r="U221">
        <v>8.25</v>
      </c>
      <c r="V221">
        <v>10152.43066</v>
      </c>
      <c r="W221">
        <v>0.43297999999999998</v>
      </c>
      <c r="X221">
        <v>20080.195309999999</v>
      </c>
      <c r="Y221">
        <v>21.41</v>
      </c>
      <c r="Z221">
        <v>3991.8083499999998</v>
      </c>
      <c r="AA221">
        <v>0.34048</v>
      </c>
      <c r="AB221">
        <v>9837.3720699999994</v>
      </c>
      <c r="AC221">
        <v>21.1</v>
      </c>
      <c r="AD221">
        <v>31399.730469999999</v>
      </c>
      <c r="AE221">
        <v>2625.9594699999998</v>
      </c>
      <c r="AF221">
        <v>60000.523439999997</v>
      </c>
      <c r="AG221">
        <v>202.71628000000001</v>
      </c>
      <c r="AH221">
        <v>28</v>
      </c>
      <c r="AI221">
        <v>1414.2666340000001</v>
      </c>
      <c r="AJ221">
        <v>146.78297800000001</v>
      </c>
      <c r="AK221">
        <v>11724</v>
      </c>
      <c r="AL221">
        <v>15632</v>
      </c>
    </row>
    <row r="222" spans="1:38" x14ac:dyDescent="0.25">
      <c r="A222">
        <v>35881</v>
      </c>
      <c r="B222" t="s">
        <v>169</v>
      </c>
      <c r="C222">
        <v>36538</v>
      </c>
      <c r="D222">
        <v>22458</v>
      </c>
      <c r="E222" t="s">
        <v>210</v>
      </c>
      <c r="F222">
        <v>4</v>
      </c>
      <c r="G222">
        <v>119</v>
      </c>
      <c r="H222">
        <v>0.13399</v>
      </c>
      <c r="I222">
        <v>19</v>
      </c>
      <c r="J222" t="s">
        <v>171</v>
      </c>
      <c r="K222">
        <v>42550</v>
      </c>
      <c r="L222">
        <v>3908</v>
      </c>
      <c r="M222">
        <v>0.53595999999999999</v>
      </c>
      <c r="N222">
        <v>6225.5043900000001</v>
      </c>
      <c r="O222">
        <v>0.14482</v>
      </c>
      <c r="P222">
        <v>9991.44434</v>
      </c>
      <c r="Q222">
        <v>22.43</v>
      </c>
      <c r="R222">
        <v>13371.72559</v>
      </c>
      <c r="S222">
        <v>0.85541</v>
      </c>
      <c r="T222">
        <v>20047.658200000002</v>
      </c>
      <c r="U222">
        <v>8.09</v>
      </c>
      <c r="V222">
        <v>12421.09863</v>
      </c>
      <c r="W222">
        <v>0.52973000000000003</v>
      </c>
      <c r="X222">
        <v>22334.068360000001</v>
      </c>
      <c r="Y222">
        <v>21.28</v>
      </c>
      <c r="Z222">
        <v>4235.5581099999999</v>
      </c>
      <c r="AA222">
        <v>0.36126999999999998</v>
      </c>
      <c r="AB222">
        <v>9577.9892600000003</v>
      </c>
      <c r="AC222">
        <v>21.22</v>
      </c>
      <c r="AD222">
        <v>36253.886720000002</v>
      </c>
      <c r="AE222">
        <v>4857.6586900000002</v>
      </c>
      <c r="AF222">
        <v>61951.160159999999</v>
      </c>
      <c r="AG222">
        <v>363.61187999999999</v>
      </c>
      <c r="AH222">
        <v>28</v>
      </c>
      <c r="AI222">
        <v>2359.2000250000001</v>
      </c>
      <c r="AJ222">
        <v>248.212873</v>
      </c>
      <c r="AK222">
        <v>11724</v>
      </c>
      <c r="AL222">
        <v>15632</v>
      </c>
    </row>
    <row r="223" spans="1:38" x14ac:dyDescent="0.25">
      <c r="A223">
        <v>35882</v>
      </c>
      <c r="B223" t="s">
        <v>169</v>
      </c>
      <c r="C223">
        <v>36538</v>
      </c>
      <c r="D223">
        <v>31787</v>
      </c>
      <c r="E223" t="s">
        <v>318</v>
      </c>
      <c r="F223">
        <v>4</v>
      </c>
      <c r="G223">
        <v>119</v>
      </c>
      <c r="H223">
        <v>0.12141</v>
      </c>
      <c r="I223">
        <v>19</v>
      </c>
      <c r="J223" t="s">
        <v>171</v>
      </c>
      <c r="K223">
        <v>42550</v>
      </c>
      <c r="L223">
        <v>3908</v>
      </c>
      <c r="M223">
        <v>0.48564000000000002</v>
      </c>
      <c r="N223">
        <v>3835.5314899999998</v>
      </c>
      <c r="O223">
        <v>8.9219999999999994E-2</v>
      </c>
      <c r="P223">
        <v>9927.1171900000008</v>
      </c>
      <c r="Q223">
        <v>22.3</v>
      </c>
      <c r="R223">
        <v>7147.3325199999999</v>
      </c>
      <c r="S223">
        <v>0.45722000000000002</v>
      </c>
      <c r="T223">
        <v>20451.552729999999</v>
      </c>
      <c r="U223">
        <v>12.77</v>
      </c>
      <c r="V223">
        <v>9982.7294899999997</v>
      </c>
      <c r="W223">
        <v>0.42574000000000001</v>
      </c>
      <c r="X223">
        <v>22442.400389999999</v>
      </c>
      <c r="Y223">
        <v>21.44</v>
      </c>
      <c r="Z223">
        <v>5193.2622099999999</v>
      </c>
      <c r="AA223">
        <v>0.44296000000000002</v>
      </c>
      <c r="AB223">
        <v>9645.1064499999993</v>
      </c>
      <c r="AC223">
        <v>19.66</v>
      </c>
      <c r="AD223">
        <v>26158.855469999999</v>
      </c>
      <c r="AE223">
        <v>3175.9465300000002</v>
      </c>
      <c r="AF223">
        <v>62466.175779999998</v>
      </c>
      <c r="AG223">
        <v>177.43588</v>
      </c>
      <c r="AH223">
        <v>28</v>
      </c>
      <c r="AI223">
        <v>1498.271573</v>
      </c>
      <c r="AJ223">
        <v>100.023729</v>
      </c>
      <c r="AK223">
        <v>11724</v>
      </c>
      <c r="AL223">
        <v>15632</v>
      </c>
    </row>
    <row r="224" spans="1:38" x14ac:dyDescent="0.25">
      <c r="A224">
        <v>36301</v>
      </c>
      <c r="B224" t="s">
        <v>169</v>
      </c>
      <c r="C224">
        <v>36765</v>
      </c>
      <c r="D224">
        <v>31787</v>
      </c>
      <c r="E224" t="s">
        <v>319</v>
      </c>
      <c r="F224">
        <v>4</v>
      </c>
      <c r="G224">
        <v>119</v>
      </c>
      <c r="H224">
        <v>0.11848</v>
      </c>
      <c r="I224">
        <v>19</v>
      </c>
      <c r="J224" t="s">
        <v>171</v>
      </c>
      <c r="K224">
        <v>42550</v>
      </c>
      <c r="L224">
        <v>3908</v>
      </c>
      <c r="M224">
        <v>0.47392000000000001</v>
      </c>
      <c r="N224">
        <v>6020.7416999999996</v>
      </c>
      <c r="O224">
        <v>0.14005999999999999</v>
      </c>
      <c r="P224">
        <v>10277.083979999999</v>
      </c>
      <c r="Q224">
        <v>22.2</v>
      </c>
      <c r="R224">
        <v>13087.083979999999</v>
      </c>
      <c r="S224">
        <v>0.83720000000000006</v>
      </c>
      <c r="T224">
        <v>20822.064450000002</v>
      </c>
      <c r="U224">
        <v>8.1199999999999992</v>
      </c>
      <c r="V224">
        <v>12908.43066</v>
      </c>
      <c r="W224">
        <v>0.55051000000000005</v>
      </c>
      <c r="X224">
        <v>23367.208979999999</v>
      </c>
      <c r="Y224">
        <v>20.92</v>
      </c>
      <c r="Z224">
        <v>5049.0878899999998</v>
      </c>
      <c r="AA224">
        <v>0.43065999999999999</v>
      </c>
      <c r="AB224">
        <v>9856.0263699999996</v>
      </c>
      <c r="AC224">
        <v>19.8</v>
      </c>
      <c r="AD224">
        <v>37065.34375</v>
      </c>
      <c r="AE224">
        <v>4391.5019499999999</v>
      </c>
      <c r="AF224">
        <v>64322.382810000003</v>
      </c>
      <c r="AG224">
        <v>326.40726000000001</v>
      </c>
      <c r="AH224">
        <v>28</v>
      </c>
      <c r="AI224">
        <v>2148.7735870000001</v>
      </c>
      <c r="AJ224">
        <v>221.168307</v>
      </c>
      <c r="AK224">
        <v>11724</v>
      </c>
      <c r="AL224">
        <v>15632</v>
      </c>
    </row>
    <row r="225" spans="1:38" x14ac:dyDescent="0.25">
      <c r="A225">
        <v>36302</v>
      </c>
      <c r="B225" t="s">
        <v>169</v>
      </c>
      <c r="C225">
        <v>36765</v>
      </c>
      <c r="D225">
        <v>31788</v>
      </c>
      <c r="E225" t="s">
        <v>321</v>
      </c>
      <c r="F225">
        <v>4</v>
      </c>
      <c r="G225">
        <v>119</v>
      </c>
      <c r="H225">
        <v>0.12035</v>
      </c>
      <c r="I225">
        <v>19</v>
      </c>
      <c r="J225" t="s">
        <v>171</v>
      </c>
      <c r="K225">
        <v>42550</v>
      </c>
      <c r="L225">
        <v>3908</v>
      </c>
      <c r="M225">
        <v>0.48139999999999999</v>
      </c>
      <c r="N225">
        <v>4343.6474600000001</v>
      </c>
      <c r="O225">
        <v>0.10104</v>
      </c>
      <c r="P225">
        <v>10163.36816</v>
      </c>
      <c r="Q225">
        <v>22.28</v>
      </c>
      <c r="R225">
        <v>8229.6347700000006</v>
      </c>
      <c r="S225">
        <v>0.52646000000000004</v>
      </c>
      <c r="T225">
        <v>20772.726559999999</v>
      </c>
      <c r="U225">
        <v>12.02</v>
      </c>
      <c r="V225">
        <v>10483.797850000001</v>
      </c>
      <c r="W225">
        <v>0.44711000000000001</v>
      </c>
      <c r="X225">
        <v>23357.71875</v>
      </c>
      <c r="Y225">
        <v>21.36</v>
      </c>
      <c r="Z225">
        <v>4565.0331999999999</v>
      </c>
      <c r="AA225">
        <v>0.38938</v>
      </c>
      <c r="AB225">
        <v>9927.47559</v>
      </c>
      <c r="AC225">
        <v>20.74</v>
      </c>
      <c r="AD225">
        <v>27622.113280000001</v>
      </c>
      <c r="AE225">
        <v>3324.3215300000002</v>
      </c>
      <c r="AF225">
        <v>64221.289060000003</v>
      </c>
      <c r="AG225">
        <v>191.42165</v>
      </c>
      <c r="AH225">
        <v>28</v>
      </c>
      <c r="AI225">
        <v>1539.838332</v>
      </c>
      <c r="AJ225">
        <v>108.88900599999999</v>
      </c>
      <c r="AK225">
        <v>11724</v>
      </c>
      <c r="AL225">
        <v>15632</v>
      </c>
    </row>
    <row r="226" spans="1:38" x14ac:dyDescent="0.25">
      <c r="A226">
        <v>36380</v>
      </c>
      <c r="B226" t="s">
        <v>169</v>
      </c>
      <c r="C226">
        <v>36809</v>
      </c>
      <c r="D226">
        <v>31854</v>
      </c>
      <c r="E226" t="s">
        <v>324</v>
      </c>
      <c r="F226">
        <v>4</v>
      </c>
      <c r="G226">
        <v>119</v>
      </c>
      <c r="H226">
        <v>0.38852999999999999</v>
      </c>
      <c r="I226">
        <v>19</v>
      </c>
      <c r="J226" t="s">
        <v>171</v>
      </c>
      <c r="K226">
        <v>41750</v>
      </c>
      <c r="L226">
        <v>3908</v>
      </c>
      <c r="M226">
        <v>1.5541199999999999</v>
      </c>
      <c r="N226">
        <v>7629.3027300000003</v>
      </c>
      <c r="O226">
        <v>0.17748</v>
      </c>
      <c r="P226">
        <v>13065.244140000001</v>
      </c>
      <c r="Q226">
        <v>33.229999999999997</v>
      </c>
      <c r="R226">
        <v>15242.059569999999</v>
      </c>
      <c r="S226">
        <v>0.97504999999999997</v>
      </c>
      <c r="T226">
        <v>27323.20508</v>
      </c>
      <c r="U226">
        <v>12.73</v>
      </c>
      <c r="V226">
        <v>16331.70801</v>
      </c>
      <c r="W226">
        <v>0.69650999999999996</v>
      </c>
      <c r="X226">
        <v>31303.435549999998</v>
      </c>
      <c r="Y226">
        <v>30.65</v>
      </c>
      <c r="Z226">
        <v>6575.2827100000004</v>
      </c>
      <c r="AA226">
        <v>0.56084000000000001</v>
      </c>
      <c r="AB226">
        <v>15520.360350000001</v>
      </c>
      <c r="AC226">
        <v>27.81</v>
      </c>
      <c r="AD226">
        <v>45778.351560000003</v>
      </c>
      <c r="AE226">
        <v>17786.26367</v>
      </c>
      <c r="AF226">
        <v>87212.242190000004</v>
      </c>
      <c r="AG226">
        <v>853.29181000000005</v>
      </c>
      <c r="AH226">
        <v>36</v>
      </c>
      <c r="AI226">
        <v>8476.6916939999992</v>
      </c>
      <c r="AJ226">
        <v>557.06255399999998</v>
      </c>
      <c r="AK226">
        <v>11724</v>
      </c>
      <c r="AL226">
        <v>15632</v>
      </c>
    </row>
    <row r="227" spans="1:38" x14ac:dyDescent="0.25">
      <c r="A227">
        <v>36381</v>
      </c>
      <c r="B227" t="s">
        <v>169</v>
      </c>
      <c r="C227">
        <v>36809</v>
      </c>
      <c r="D227">
        <v>31855</v>
      </c>
      <c r="E227" t="s">
        <v>325</v>
      </c>
      <c r="F227">
        <v>4</v>
      </c>
      <c r="G227">
        <v>119</v>
      </c>
      <c r="H227">
        <v>0.22886999999999999</v>
      </c>
      <c r="I227">
        <v>19</v>
      </c>
      <c r="J227" t="s">
        <v>171</v>
      </c>
      <c r="K227">
        <v>41750</v>
      </c>
      <c r="L227">
        <v>3908</v>
      </c>
      <c r="M227">
        <v>0.91547999999999996</v>
      </c>
      <c r="N227">
        <v>5802.8105500000001</v>
      </c>
      <c r="O227">
        <v>0.13499</v>
      </c>
      <c r="P227">
        <v>13629.42383</v>
      </c>
      <c r="Q227">
        <v>31.91</v>
      </c>
      <c r="R227">
        <v>11984.94238</v>
      </c>
      <c r="S227">
        <v>0.76668999999999998</v>
      </c>
      <c r="T227">
        <v>26978.027340000001</v>
      </c>
      <c r="U227">
        <v>14.65</v>
      </c>
      <c r="V227">
        <v>15462.49805</v>
      </c>
      <c r="W227">
        <v>0.65944000000000003</v>
      </c>
      <c r="X227">
        <v>31589.01367</v>
      </c>
      <c r="Y227">
        <v>29.23</v>
      </c>
      <c r="Z227">
        <v>8890.5751999999993</v>
      </c>
      <c r="AA227">
        <v>0.75831999999999999</v>
      </c>
      <c r="AB227">
        <v>15609.60059</v>
      </c>
      <c r="AC227">
        <v>18.79</v>
      </c>
      <c r="AD227">
        <v>42140.828130000002</v>
      </c>
      <c r="AE227">
        <v>9644.7714799999994</v>
      </c>
      <c r="AF227">
        <v>87806.0625</v>
      </c>
      <c r="AG227">
        <v>458.21670999999998</v>
      </c>
      <c r="AH227">
        <v>36</v>
      </c>
      <c r="AI227">
        <v>4777.7798009999997</v>
      </c>
      <c r="AJ227">
        <v>295.52597100000003</v>
      </c>
      <c r="AK227">
        <v>11724</v>
      </c>
      <c r="AL227">
        <v>15632</v>
      </c>
    </row>
    <row r="228" spans="1:38" x14ac:dyDescent="0.25">
      <c r="A228">
        <v>38418</v>
      </c>
      <c r="B228" t="s">
        <v>169</v>
      </c>
      <c r="C228">
        <v>39039</v>
      </c>
      <c r="D228">
        <v>31959</v>
      </c>
      <c r="E228" t="s">
        <v>338</v>
      </c>
      <c r="F228">
        <v>4</v>
      </c>
      <c r="G228">
        <v>119</v>
      </c>
      <c r="H228">
        <v>0.21756</v>
      </c>
      <c r="I228">
        <v>19</v>
      </c>
      <c r="J228" t="s">
        <v>171</v>
      </c>
      <c r="K228">
        <v>42550</v>
      </c>
      <c r="L228">
        <v>3908</v>
      </c>
      <c r="M228">
        <v>0.87024000000000001</v>
      </c>
      <c r="N228">
        <v>5485.96875</v>
      </c>
      <c r="O228">
        <v>0.12762000000000001</v>
      </c>
      <c r="P228">
        <v>8571.94434</v>
      </c>
      <c r="Q228">
        <v>24.57</v>
      </c>
      <c r="R228">
        <v>16240.293949999999</v>
      </c>
      <c r="S228">
        <v>1.03891</v>
      </c>
      <c r="T228">
        <v>28221.115229999999</v>
      </c>
      <c r="U228">
        <v>7.91</v>
      </c>
      <c r="V228">
        <v>11541.3418</v>
      </c>
      <c r="W228">
        <v>0.49220999999999998</v>
      </c>
      <c r="X228">
        <v>23621.654299999998</v>
      </c>
      <c r="Y228">
        <v>23.83</v>
      </c>
      <c r="Z228">
        <v>3235.8017599999998</v>
      </c>
      <c r="AA228">
        <v>0.27600000000000002</v>
      </c>
      <c r="AB228">
        <v>11528.471680000001</v>
      </c>
      <c r="AC228">
        <v>24.04</v>
      </c>
      <c r="AD228">
        <v>36503.40625</v>
      </c>
      <c r="AE228">
        <v>7941.68066</v>
      </c>
      <c r="AF228">
        <v>71943.1875</v>
      </c>
      <c r="AG228">
        <v>629.90886999999998</v>
      </c>
      <c r="AH228">
        <v>28</v>
      </c>
      <c r="AI228">
        <v>4237.2192519999999</v>
      </c>
      <c r="AJ228">
        <v>475.96367300000003</v>
      </c>
      <c r="AK228">
        <v>11724</v>
      </c>
      <c r="AL228">
        <v>15632</v>
      </c>
    </row>
    <row r="229" spans="1:38" x14ac:dyDescent="0.25">
      <c r="A229">
        <v>38419</v>
      </c>
      <c r="B229" t="s">
        <v>169</v>
      </c>
      <c r="C229">
        <v>39039</v>
      </c>
      <c r="D229">
        <v>31960</v>
      </c>
      <c r="E229" t="s">
        <v>340</v>
      </c>
      <c r="F229">
        <v>4</v>
      </c>
      <c r="G229">
        <v>119</v>
      </c>
      <c r="H229">
        <v>0.22847000000000001</v>
      </c>
      <c r="I229">
        <v>19</v>
      </c>
      <c r="J229" t="s">
        <v>171</v>
      </c>
      <c r="K229">
        <v>42550</v>
      </c>
      <c r="L229">
        <v>3908</v>
      </c>
      <c r="M229">
        <v>0.91388000000000003</v>
      </c>
      <c r="N229">
        <v>2384.5822800000001</v>
      </c>
      <c r="O229">
        <v>5.5469999999999998E-2</v>
      </c>
      <c r="P229">
        <v>6739.00342</v>
      </c>
      <c r="Q229">
        <v>24.79</v>
      </c>
      <c r="R229">
        <v>10564.389649999999</v>
      </c>
      <c r="S229">
        <v>0.67581999999999998</v>
      </c>
      <c r="T229">
        <v>24983.32617</v>
      </c>
      <c r="U229">
        <v>13.56</v>
      </c>
      <c r="V229">
        <v>9955.5546900000008</v>
      </c>
      <c r="W229">
        <v>0.42458000000000001</v>
      </c>
      <c r="X229">
        <v>19652.625</v>
      </c>
      <c r="Y229">
        <v>24.16</v>
      </c>
      <c r="Z229">
        <v>7300.8955100000003</v>
      </c>
      <c r="AA229">
        <v>0.62273000000000001</v>
      </c>
      <c r="AB229">
        <v>10141.907230000001</v>
      </c>
      <c r="AC229">
        <v>16.93</v>
      </c>
      <c r="AD229">
        <v>30205.421880000002</v>
      </c>
      <c r="AE229">
        <v>6901.0327100000004</v>
      </c>
      <c r="AF229">
        <v>61516.863279999998</v>
      </c>
      <c r="AG229">
        <v>392.64487000000003</v>
      </c>
      <c r="AH229">
        <v>28</v>
      </c>
      <c r="AI229">
        <v>4081.681658</v>
      </c>
      <c r="AJ229">
        <v>276.52292399999999</v>
      </c>
      <c r="AK229">
        <v>11724</v>
      </c>
      <c r="AL229">
        <v>15632</v>
      </c>
    </row>
    <row r="230" spans="1:38" x14ac:dyDescent="0.25">
      <c r="A230">
        <v>40146</v>
      </c>
      <c r="B230" t="s">
        <v>169</v>
      </c>
      <c r="C230">
        <v>39946</v>
      </c>
      <c r="D230">
        <v>31959</v>
      </c>
      <c r="E230" t="s">
        <v>339</v>
      </c>
      <c r="F230">
        <v>4</v>
      </c>
      <c r="G230">
        <v>119</v>
      </c>
      <c r="H230">
        <v>0.14892</v>
      </c>
      <c r="I230">
        <v>19</v>
      </c>
      <c r="J230" t="s">
        <v>171</v>
      </c>
      <c r="K230">
        <v>41750</v>
      </c>
      <c r="L230">
        <v>3908</v>
      </c>
      <c r="M230">
        <v>0.59567999999999999</v>
      </c>
      <c r="N230">
        <v>2888.4052700000002</v>
      </c>
      <c r="O230">
        <v>6.719E-2</v>
      </c>
      <c r="P230">
        <v>8154.47559</v>
      </c>
      <c r="Q230">
        <v>32.049999999999997</v>
      </c>
      <c r="R230">
        <v>10603.124019999999</v>
      </c>
      <c r="S230">
        <v>0.67830000000000001</v>
      </c>
      <c r="T230">
        <v>25386.85742</v>
      </c>
      <c r="U230">
        <v>16.510000000000002</v>
      </c>
      <c r="V230">
        <v>11798.0957</v>
      </c>
      <c r="W230">
        <v>0.50316000000000005</v>
      </c>
      <c r="X230">
        <v>23452.810549999998</v>
      </c>
      <c r="Y230">
        <v>30.78</v>
      </c>
      <c r="Z230">
        <v>8581.3183599999993</v>
      </c>
      <c r="AA230">
        <v>0.73194000000000004</v>
      </c>
      <c r="AB230">
        <v>11818.940430000001</v>
      </c>
      <c r="AC230">
        <v>19.18</v>
      </c>
      <c r="AD230">
        <v>33870.945310000003</v>
      </c>
      <c r="AE230">
        <v>5044.0610399999996</v>
      </c>
      <c r="AF230">
        <v>68813.085940000004</v>
      </c>
      <c r="AG230">
        <v>232.77087</v>
      </c>
      <c r="AH230">
        <v>36</v>
      </c>
      <c r="AI230">
        <v>2856.9471520000002</v>
      </c>
      <c r="AJ230">
        <v>162.26830200000001</v>
      </c>
      <c r="AK230">
        <v>11724</v>
      </c>
      <c r="AL230">
        <v>15632</v>
      </c>
    </row>
    <row r="231" spans="1:38" x14ac:dyDescent="0.25">
      <c r="A231">
        <v>40147</v>
      </c>
      <c r="B231" t="s">
        <v>169</v>
      </c>
      <c r="C231">
        <v>39946</v>
      </c>
      <c r="D231">
        <v>31961</v>
      </c>
      <c r="E231" t="s">
        <v>342</v>
      </c>
      <c r="F231">
        <v>4</v>
      </c>
      <c r="G231">
        <v>119</v>
      </c>
      <c r="H231">
        <v>9.0810000000000002E-2</v>
      </c>
      <c r="I231">
        <v>19</v>
      </c>
      <c r="J231" t="s">
        <v>171</v>
      </c>
      <c r="K231">
        <v>41750</v>
      </c>
      <c r="L231">
        <v>3908</v>
      </c>
      <c r="M231">
        <v>0.36324000000000001</v>
      </c>
      <c r="N231">
        <v>5043.1782199999998</v>
      </c>
      <c r="O231">
        <v>0.11731999999999999</v>
      </c>
      <c r="P231">
        <v>7588.1884799999998</v>
      </c>
      <c r="Q231">
        <v>31.95</v>
      </c>
      <c r="R231">
        <v>14276.55371</v>
      </c>
      <c r="S231">
        <v>0.91329000000000005</v>
      </c>
      <c r="T231">
        <v>24635.136719999999</v>
      </c>
      <c r="U231">
        <v>11.84</v>
      </c>
      <c r="V231">
        <v>10802.474609999999</v>
      </c>
      <c r="W231">
        <v>0.4607</v>
      </c>
      <c r="X231">
        <v>21764.121090000001</v>
      </c>
      <c r="Y231">
        <v>30.97</v>
      </c>
      <c r="Z231">
        <v>2987.2629400000001</v>
      </c>
      <c r="AA231">
        <v>0.25480000000000003</v>
      </c>
      <c r="AB231">
        <v>11428.30078</v>
      </c>
      <c r="AC231">
        <v>31.25</v>
      </c>
      <c r="AD231">
        <v>33109.46875</v>
      </c>
      <c r="AE231">
        <v>3006.6709000000001</v>
      </c>
      <c r="AF231">
        <v>65415.746090000001</v>
      </c>
      <c r="AG231">
        <v>164.18746999999999</v>
      </c>
      <c r="AH231">
        <v>36</v>
      </c>
      <c r="AI231">
        <v>1567.7272049999999</v>
      </c>
      <c r="AJ231">
        <v>118.178538</v>
      </c>
      <c r="AK231">
        <v>11724</v>
      </c>
      <c r="AL231">
        <v>15632</v>
      </c>
    </row>
    <row r="232" spans="1:38" x14ac:dyDescent="0.25">
      <c r="A232">
        <v>40160</v>
      </c>
      <c r="B232" t="s">
        <v>169</v>
      </c>
      <c r="C232">
        <v>39953</v>
      </c>
      <c r="D232">
        <v>32006</v>
      </c>
      <c r="E232" t="s">
        <v>346</v>
      </c>
      <c r="F232">
        <v>4</v>
      </c>
      <c r="G232">
        <v>119</v>
      </c>
      <c r="H232">
        <v>0.12536</v>
      </c>
      <c r="I232">
        <v>19</v>
      </c>
      <c r="J232" t="s">
        <v>171</v>
      </c>
      <c r="K232">
        <v>41750</v>
      </c>
      <c r="L232">
        <v>3908</v>
      </c>
      <c r="M232">
        <v>0.50144</v>
      </c>
      <c r="N232">
        <v>2656.7133800000001</v>
      </c>
      <c r="O232">
        <v>6.1800000000000001E-2</v>
      </c>
      <c r="P232">
        <v>8116.3491199999999</v>
      </c>
      <c r="Q232">
        <v>32.06</v>
      </c>
      <c r="R232">
        <v>10316.157230000001</v>
      </c>
      <c r="S232">
        <v>0.65993999999999997</v>
      </c>
      <c r="T232">
        <v>23578.83008</v>
      </c>
      <c r="U232">
        <v>16.899999999999999</v>
      </c>
      <c r="V232">
        <v>10089.89453</v>
      </c>
      <c r="W232">
        <v>0.43031000000000003</v>
      </c>
      <c r="X232">
        <v>21050.271479999999</v>
      </c>
      <c r="Y232">
        <v>31.09</v>
      </c>
      <c r="Z232">
        <v>7596.5478499999999</v>
      </c>
      <c r="AA232">
        <v>0.64795000000000003</v>
      </c>
      <c r="AB232">
        <v>10539.721680000001</v>
      </c>
      <c r="AC232">
        <v>20.350000000000001</v>
      </c>
      <c r="AD232">
        <v>30659.3125</v>
      </c>
      <c r="AE232">
        <v>3843.4514199999999</v>
      </c>
      <c r="AF232">
        <v>63285.171880000002</v>
      </c>
      <c r="AG232">
        <v>174.39124000000001</v>
      </c>
      <c r="AH232">
        <v>36</v>
      </c>
      <c r="AI232">
        <v>2245.536658</v>
      </c>
      <c r="AJ232">
        <v>123.318917</v>
      </c>
      <c r="AK232">
        <v>11724</v>
      </c>
      <c r="AL232">
        <v>15632</v>
      </c>
    </row>
    <row r="233" spans="1:38" x14ac:dyDescent="0.25">
      <c r="A233">
        <v>40161</v>
      </c>
      <c r="B233" t="s">
        <v>169</v>
      </c>
      <c r="C233">
        <v>39953</v>
      </c>
      <c r="D233">
        <v>32009</v>
      </c>
      <c r="E233" t="s">
        <v>349</v>
      </c>
      <c r="F233">
        <v>4</v>
      </c>
      <c r="G233">
        <v>119</v>
      </c>
      <c r="H233">
        <v>0.12012</v>
      </c>
      <c r="I233">
        <v>19</v>
      </c>
      <c r="J233" t="s">
        <v>171</v>
      </c>
      <c r="K233">
        <v>41750</v>
      </c>
      <c r="L233">
        <v>3908</v>
      </c>
      <c r="M233">
        <v>0.48048000000000002</v>
      </c>
      <c r="N233">
        <v>5459.6357399999997</v>
      </c>
      <c r="O233">
        <v>0.127</v>
      </c>
      <c r="P233">
        <v>8116.3491199999999</v>
      </c>
      <c r="Q233">
        <v>31.92</v>
      </c>
      <c r="R233">
        <v>13262.672850000001</v>
      </c>
      <c r="S233">
        <v>0.84843000000000002</v>
      </c>
      <c r="T233">
        <v>23578.83008</v>
      </c>
      <c r="U233">
        <v>13.03</v>
      </c>
      <c r="V233">
        <v>10960.375980000001</v>
      </c>
      <c r="W233">
        <v>0.46743000000000001</v>
      </c>
      <c r="X233">
        <v>21050.271479999999</v>
      </c>
      <c r="Y233">
        <v>30.94</v>
      </c>
      <c r="Z233">
        <v>2943.1738300000002</v>
      </c>
      <c r="AA233">
        <v>0.25103999999999999</v>
      </c>
      <c r="AB233">
        <v>10539.721680000001</v>
      </c>
      <c r="AC233">
        <v>31.27</v>
      </c>
      <c r="AD233">
        <v>32625.859380000002</v>
      </c>
      <c r="AE233">
        <v>3919.0180700000001</v>
      </c>
      <c r="AF233">
        <v>63285.171880000002</v>
      </c>
      <c r="AG233">
        <v>196.66829999999999</v>
      </c>
      <c r="AH233">
        <v>36</v>
      </c>
      <c r="AI233">
        <v>1946.646244</v>
      </c>
      <c r="AJ233">
        <v>133.57079899999999</v>
      </c>
      <c r="AK233">
        <v>11724</v>
      </c>
      <c r="AL233">
        <v>15632</v>
      </c>
    </row>
    <row r="234" spans="1:38" x14ac:dyDescent="0.25">
      <c r="A234">
        <v>40191</v>
      </c>
      <c r="B234" t="s">
        <v>169</v>
      </c>
      <c r="C234">
        <v>39969</v>
      </c>
      <c r="D234">
        <v>32012</v>
      </c>
      <c r="E234" t="s">
        <v>351</v>
      </c>
      <c r="F234">
        <v>3</v>
      </c>
      <c r="G234">
        <v>110</v>
      </c>
      <c r="H234">
        <v>0.26096000000000003</v>
      </c>
      <c r="I234">
        <v>10</v>
      </c>
      <c r="J234" t="s">
        <v>171</v>
      </c>
      <c r="K234">
        <v>23000</v>
      </c>
      <c r="L234">
        <v>2483</v>
      </c>
      <c r="M234">
        <v>0.78288000000000002</v>
      </c>
      <c r="N234">
        <v>4626.6860399999996</v>
      </c>
      <c r="O234">
        <v>0.1694</v>
      </c>
      <c r="P234">
        <v>14311.54297</v>
      </c>
      <c r="Q234">
        <v>31.58</v>
      </c>
      <c r="R234">
        <v>9000.4980500000001</v>
      </c>
      <c r="S234">
        <v>0.90620999999999996</v>
      </c>
      <c r="T234">
        <v>21298.091799999998</v>
      </c>
      <c r="U234">
        <v>12.72</v>
      </c>
      <c r="V234">
        <v>11485.89941</v>
      </c>
      <c r="W234">
        <v>0.77097000000000004</v>
      </c>
      <c r="X234">
        <v>24443.853520000001</v>
      </c>
      <c r="Y234">
        <v>28.16</v>
      </c>
      <c r="Z234">
        <v>8710.4921900000008</v>
      </c>
      <c r="AA234">
        <v>1.1693499999999999</v>
      </c>
      <c r="AB234">
        <v>12225.246090000001</v>
      </c>
      <c r="AC234">
        <v>13.28</v>
      </c>
      <c r="AD234">
        <v>33823.574220000002</v>
      </c>
      <c r="AE234">
        <v>8826.60059</v>
      </c>
      <c r="AF234">
        <v>72278.734379999994</v>
      </c>
      <c r="AG234">
        <v>500.49097</v>
      </c>
      <c r="AH234">
        <v>34</v>
      </c>
      <c r="AI234">
        <v>4621.8602380000002</v>
      </c>
      <c r="AJ234">
        <v>355.81816300000003</v>
      </c>
      <c r="AK234">
        <v>7449</v>
      </c>
      <c r="AL234">
        <v>9932</v>
      </c>
    </row>
    <row r="235" spans="1:38" x14ac:dyDescent="0.25">
      <c r="A235">
        <v>40606</v>
      </c>
      <c r="B235" t="s">
        <v>169</v>
      </c>
      <c r="C235">
        <v>40197</v>
      </c>
      <c r="D235">
        <v>30968</v>
      </c>
      <c r="E235" t="s">
        <v>391</v>
      </c>
      <c r="F235">
        <v>4</v>
      </c>
      <c r="G235">
        <v>115</v>
      </c>
      <c r="H235">
        <v>9.7949999999999995E-2</v>
      </c>
      <c r="I235">
        <v>15</v>
      </c>
      <c r="J235" t="s">
        <v>177</v>
      </c>
      <c r="K235">
        <v>33000</v>
      </c>
      <c r="L235">
        <v>3149</v>
      </c>
      <c r="M235">
        <v>0.39179999999999998</v>
      </c>
      <c r="N235">
        <v>3639.8022500000002</v>
      </c>
      <c r="O235">
        <v>0.10508000000000001</v>
      </c>
      <c r="P235">
        <v>3639.8022500000002</v>
      </c>
      <c r="Q235">
        <v>27.24</v>
      </c>
      <c r="R235">
        <v>8002.47217</v>
      </c>
      <c r="S235">
        <v>0.63532</v>
      </c>
      <c r="T235">
        <v>8002.47217</v>
      </c>
      <c r="U235">
        <v>16.399999999999999</v>
      </c>
      <c r="V235">
        <v>8971.7626999999993</v>
      </c>
      <c r="W235">
        <v>0.47484999999999999</v>
      </c>
      <c r="X235">
        <v>8971.7626999999993</v>
      </c>
      <c r="Y235">
        <v>26.72</v>
      </c>
      <c r="Z235">
        <v>3192.3693800000001</v>
      </c>
      <c r="AA235">
        <v>0.33792</v>
      </c>
      <c r="AB235">
        <v>3192.3693800000001</v>
      </c>
      <c r="AC235">
        <v>26.64</v>
      </c>
      <c r="AD235">
        <v>23806.40625</v>
      </c>
      <c r="AE235">
        <v>2331.8373999999999</v>
      </c>
      <c r="AF235">
        <v>23806.40625</v>
      </c>
      <c r="AG235">
        <v>105.50964</v>
      </c>
      <c r="AH235">
        <v>29.75</v>
      </c>
      <c r="AI235">
        <v>1096.5346919999999</v>
      </c>
      <c r="AJ235">
        <v>59.532961999999998</v>
      </c>
      <c r="AK235">
        <v>9447</v>
      </c>
      <c r="AL235">
        <v>12596</v>
      </c>
    </row>
    <row r="236" spans="1:38" x14ac:dyDescent="0.25">
      <c r="A236">
        <v>40609</v>
      </c>
      <c r="B236" t="s">
        <v>169</v>
      </c>
      <c r="C236">
        <v>40199</v>
      </c>
      <c r="D236">
        <v>30602</v>
      </c>
      <c r="E236" t="s">
        <v>392</v>
      </c>
      <c r="F236">
        <v>4</v>
      </c>
      <c r="G236">
        <v>115</v>
      </c>
      <c r="H236">
        <v>5.6279999999999997E-2</v>
      </c>
      <c r="I236">
        <v>15</v>
      </c>
      <c r="J236" t="s">
        <v>178</v>
      </c>
      <c r="K236">
        <v>33000</v>
      </c>
      <c r="L236">
        <v>3149</v>
      </c>
      <c r="M236">
        <v>0.22511999999999999</v>
      </c>
      <c r="N236">
        <v>3627.7370599999999</v>
      </c>
      <c r="O236">
        <v>0.10473</v>
      </c>
      <c r="P236">
        <v>3627.7370599999999</v>
      </c>
      <c r="Q236">
        <v>27.24</v>
      </c>
      <c r="R236">
        <v>5156.22559</v>
      </c>
      <c r="S236">
        <v>0.40934999999999999</v>
      </c>
      <c r="T236">
        <v>5156.22559</v>
      </c>
      <c r="U236">
        <v>23.21</v>
      </c>
      <c r="V236">
        <v>6560.6914100000004</v>
      </c>
      <c r="W236">
        <v>0.34723999999999999</v>
      </c>
      <c r="X236">
        <v>6560.6914100000004</v>
      </c>
      <c r="Y236">
        <v>26.95</v>
      </c>
      <c r="Z236">
        <v>4430.9453100000001</v>
      </c>
      <c r="AA236">
        <v>0.46903</v>
      </c>
      <c r="AB236">
        <v>4430.9453100000001</v>
      </c>
      <c r="AC236">
        <v>25.18</v>
      </c>
      <c r="AD236">
        <v>19775.599610000001</v>
      </c>
      <c r="AE236">
        <v>1112.9707000000001</v>
      </c>
      <c r="AF236">
        <v>19775.599610000001</v>
      </c>
      <c r="AG236">
        <v>43.602499999999999</v>
      </c>
      <c r="AH236">
        <v>29.75</v>
      </c>
      <c r="AI236">
        <v>539.56596200000001</v>
      </c>
      <c r="AJ236">
        <v>22.40654</v>
      </c>
      <c r="AK236">
        <v>9447</v>
      </c>
      <c r="AL236">
        <v>12596</v>
      </c>
    </row>
    <row r="237" spans="1:38" x14ac:dyDescent="0.25">
      <c r="A237">
        <v>40615</v>
      </c>
      <c r="B237" t="s">
        <v>169</v>
      </c>
      <c r="C237">
        <v>40202</v>
      </c>
      <c r="D237">
        <v>40197</v>
      </c>
      <c r="E237" t="s">
        <v>393</v>
      </c>
      <c r="F237">
        <v>4</v>
      </c>
      <c r="G237">
        <v>115</v>
      </c>
      <c r="H237">
        <v>5.951E-2</v>
      </c>
      <c r="I237">
        <v>15</v>
      </c>
      <c r="J237" t="s">
        <v>177</v>
      </c>
      <c r="K237">
        <v>33000</v>
      </c>
      <c r="L237">
        <v>3149</v>
      </c>
      <c r="M237">
        <v>0.23804</v>
      </c>
      <c r="N237">
        <v>3653.72021</v>
      </c>
      <c r="O237">
        <v>0.10548</v>
      </c>
      <c r="P237">
        <v>3653.72021</v>
      </c>
      <c r="Q237">
        <v>27.24</v>
      </c>
      <c r="R237">
        <v>8084.6469699999998</v>
      </c>
      <c r="S237">
        <v>0.64183999999999997</v>
      </c>
      <c r="T237">
        <v>8084.6469699999998</v>
      </c>
      <c r="U237">
        <v>16.27</v>
      </c>
      <c r="V237">
        <v>9076.2343799999999</v>
      </c>
      <c r="W237">
        <v>0.48037999999999997</v>
      </c>
      <c r="X237">
        <v>9076.2343799999999</v>
      </c>
      <c r="Y237">
        <v>26.71</v>
      </c>
      <c r="Z237">
        <v>3241.1560100000002</v>
      </c>
      <c r="AA237">
        <v>0.34309000000000001</v>
      </c>
      <c r="AB237">
        <v>3241.1560100000002</v>
      </c>
      <c r="AC237">
        <v>26.62</v>
      </c>
      <c r="AD237">
        <v>24055.757809999999</v>
      </c>
      <c r="AE237">
        <v>1431.5581099999999</v>
      </c>
      <c r="AF237">
        <v>24055.757809999999</v>
      </c>
      <c r="AG237">
        <v>65.020560000000003</v>
      </c>
      <c r="AH237">
        <v>29.75</v>
      </c>
      <c r="AI237">
        <v>673.99853599999994</v>
      </c>
      <c r="AJ237">
        <v>36.816549999999999</v>
      </c>
      <c r="AK237">
        <v>9447</v>
      </c>
      <c r="AL237">
        <v>12596</v>
      </c>
    </row>
    <row r="238" spans="1:38" x14ac:dyDescent="0.25">
      <c r="A238">
        <v>40625</v>
      </c>
      <c r="B238" t="s">
        <v>169</v>
      </c>
      <c r="C238">
        <v>40210</v>
      </c>
      <c r="D238">
        <v>27344</v>
      </c>
      <c r="E238" t="s">
        <v>394</v>
      </c>
      <c r="F238">
        <v>4</v>
      </c>
      <c r="G238">
        <v>115</v>
      </c>
      <c r="H238">
        <v>6.0080000000000001E-2</v>
      </c>
      <c r="I238">
        <v>15</v>
      </c>
      <c r="J238" t="s">
        <v>178</v>
      </c>
      <c r="K238">
        <v>33000</v>
      </c>
      <c r="L238">
        <v>3149</v>
      </c>
      <c r="M238">
        <v>0.24032000000000001</v>
      </c>
      <c r="N238">
        <v>3632.2192399999999</v>
      </c>
      <c r="O238">
        <v>0.10485999999999999</v>
      </c>
      <c r="P238">
        <v>3632.2192399999999</v>
      </c>
      <c r="Q238">
        <v>27.24</v>
      </c>
      <c r="R238">
        <v>5099.1821300000001</v>
      </c>
      <c r="S238">
        <v>0.40483000000000002</v>
      </c>
      <c r="T238">
        <v>5099.1821300000001</v>
      </c>
      <c r="U238">
        <v>23.4</v>
      </c>
      <c r="V238">
        <v>6574.5473599999996</v>
      </c>
      <c r="W238">
        <v>0.34797</v>
      </c>
      <c r="X238">
        <v>6574.5473599999996</v>
      </c>
      <c r="Y238">
        <v>26.95</v>
      </c>
      <c r="Z238">
        <v>4474.0625</v>
      </c>
      <c r="AA238">
        <v>0.47360000000000002</v>
      </c>
      <c r="AB238">
        <v>4474.0625</v>
      </c>
      <c r="AC238">
        <v>25.12</v>
      </c>
      <c r="AD238">
        <v>19780.011719999999</v>
      </c>
      <c r="AE238">
        <v>1188.3830599999999</v>
      </c>
      <c r="AF238">
        <v>19780.011719999999</v>
      </c>
      <c r="AG238">
        <v>46.460839999999997</v>
      </c>
      <c r="AH238">
        <v>29.75</v>
      </c>
      <c r="AI238">
        <v>575.16052999999999</v>
      </c>
      <c r="AJ238">
        <v>23.792961999999999</v>
      </c>
      <c r="AK238">
        <v>9447</v>
      </c>
      <c r="AL238">
        <v>12596</v>
      </c>
    </row>
    <row r="239" spans="1:38" x14ac:dyDescent="0.25">
      <c r="A239">
        <v>40635</v>
      </c>
      <c r="B239" t="s">
        <v>169</v>
      </c>
      <c r="C239">
        <v>40217</v>
      </c>
      <c r="D239">
        <v>30611</v>
      </c>
      <c r="E239" t="s">
        <v>395</v>
      </c>
      <c r="F239">
        <v>3</v>
      </c>
      <c r="G239">
        <v>115</v>
      </c>
      <c r="H239">
        <v>5.9580000000000001E-2</v>
      </c>
      <c r="I239">
        <v>15</v>
      </c>
      <c r="J239" t="s">
        <v>178</v>
      </c>
      <c r="K239">
        <v>25400</v>
      </c>
      <c r="L239">
        <v>2420</v>
      </c>
      <c r="M239">
        <v>0.17874000000000001</v>
      </c>
      <c r="N239">
        <v>6610.2641599999997</v>
      </c>
      <c r="O239">
        <v>0.24832000000000001</v>
      </c>
      <c r="P239">
        <v>6610.2641599999997</v>
      </c>
      <c r="Q239">
        <v>27.09</v>
      </c>
      <c r="R239">
        <v>6572.9770500000004</v>
      </c>
      <c r="S239">
        <v>0.67903000000000002</v>
      </c>
      <c r="T239">
        <v>6572.9770500000004</v>
      </c>
      <c r="U239">
        <v>15.53</v>
      </c>
      <c r="V239">
        <v>8071.6899400000002</v>
      </c>
      <c r="W239">
        <v>0.55589999999999995</v>
      </c>
      <c r="X239">
        <v>8071.6899400000002</v>
      </c>
      <c r="Y239">
        <v>26.5</v>
      </c>
      <c r="Z239">
        <v>4766.0400399999999</v>
      </c>
      <c r="AA239">
        <v>0.65647999999999995</v>
      </c>
      <c r="AB239">
        <v>4766.0400399999999</v>
      </c>
      <c r="AC239">
        <v>19.059999999999999</v>
      </c>
      <c r="AD239">
        <v>26020.970700000002</v>
      </c>
      <c r="AE239">
        <v>1550.3294699999999</v>
      </c>
      <c r="AF239">
        <v>26020.970700000002</v>
      </c>
      <c r="AG239">
        <v>72.800899999999999</v>
      </c>
      <c r="AH239">
        <v>29.75</v>
      </c>
      <c r="AI239">
        <v>675.57861800000001</v>
      </c>
      <c r="AJ239">
        <v>40.115119999999997</v>
      </c>
      <c r="AK239">
        <v>7260</v>
      </c>
      <c r="AL239">
        <v>9680</v>
      </c>
    </row>
    <row r="240" spans="1:38" x14ac:dyDescent="0.25">
      <c r="A240">
        <v>40653</v>
      </c>
      <c r="B240" t="s">
        <v>169</v>
      </c>
      <c r="C240">
        <v>40228</v>
      </c>
      <c r="D240">
        <v>30615</v>
      </c>
      <c r="E240" t="s">
        <v>396</v>
      </c>
      <c r="F240">
        <v>3</v>
      </c>
      <c r="G240">
        <v>115</v>
      </c>
      <c r="H240">
        <v>6.0290000000000003E-2</v>
      </c>
      <c r="I240">
        <v>15</v>
      </c>
      <c r="J240" t="s">
        <v>178</v>
      </c>
      <c r="K240">
        <v>25400</v>
      </c>
      <c r="L240">
        <v>2420</v>
      </c>
      <c r="M240">
        <v>0.18087</v>
      </c>
      <c r="N240">
        <v>6635.8974600000001</v>
      </c>
      <c r="O240">
        <v>0.24928</v>
      </c>
      <c r="P240">
        <v>6635.8974600000001</v>
      </c>
      <c r="Q240">
        <v>27.09</v>
      </c>
      <c r="R240">
        <v>7356.8476600000004</v>
      </c>
      <c r="S240">
        <v>0.76</v>
      </c>
      <c r="T240">
        <v>7356.8476600000004</v>
      </c>
      <c r="U240">
        <v>13.93</v>
      </c>
      <c r="V240">
        <v>10144.76074</v>
      </c>
      <c r="W240">
        <v>0.69867999999999997</v>
      </c>
      <c r="X240">
        <v>10144.76074</v>
      </c>
      <c r="Y240">
        <v>25.22</v>
      </c>
      <c r="Z240">
        <v>5715.2705100000003</v>
      </c>
      <c r="AA240">
        <v>0.78722999999999999</v>
      </c>
      <c r="AB240">
        <v>5715.2705100000003</v>
      </c>
      <c r="AC240">
        <v>17.28</v>
      </c>
      <c r="AD240">
        <v>29852.777340000001</v>
      </c>
      <c r="AE240">
        <v>1799.8239699999999</v>
      </c>
      <c r="AF240">
        <v>29852.777340000001</v>
      </c>
      <c r="AG240">
        <v>90.801730000000006</v>
      </c>
      <c r="AH240">
        <v>29.75</v>
      </c>
      <c r="AI240">
        <v>788.118022</v>
      </c>
      <c r="AJ240">
        <v>51.781548999999998</v>
      </c>
      <c r="AK240">
        <v>7260</v>
      </c>
      <c r="AL240">
        <v>9680</v>
      </c>
    </row>
    <row r="241" spans="1:38" x14ac:dyDescent="0.25">
      <c r="A241">
        <v>40658</v>
      </c>
      <c r="B241" t="s">
        <v>169</v>
      </c>
      <c r="C241">
        <v>40231</v>
      </c>
      <c r="D241">
        <v>31115</v>
      </c>
      <c r="E241" t="s">
        <v>397</v>
      </c>
      <c r="F241">
        <v>4</v>
      </c>
      <c r="G241">
        <v>115</v>
      </c>
      <c r="H241">
        <v>5.475E-2</v>
      </c>
      <c r="I241">
        <v>15</v>
      </c>
      <c r="J241" t="s">
        <v>177</v>
      </c>
      <c r="K241">
        <v>33000</v>
      </c>
      <c r="L241">
        <v>3149</v>
      </c>
      <c r="M241">
        <v>0.219</v>
      </c>
      <c r="N241">
        <v>4240.2529299999997</v>
      </c>
      <c r="O241">
        <v>0.12241</v>
      </c>
      <c r="P241">
        <v>4240.2529299999997</v>
      </c>
      <c r="Q241">
        <v>27.22</v>
      </c>
      <c r="R241">
        <v>7582.3281299999999</v>
      </c>
      <c r="S241">
        <v>0.60196000000000005</v>
      </c>
      <c r="T241">
        <v>7582.3281299999999</v>
      </c>
      <c r="U241">
        <v>17.059999999999999</v>
      </c>
      <c r="V241">
        <v>8210.4580100000003</v>
      </c>
      <c r="W241">
        <v>0.43454999999999999</v>
      </c>
      <c r="X241">
        <v>8210.4580100000003</v>
      </c>
      <c r="Y241">
        <v>26.8</v>
      </c>
      <c r="Z241">
        <v>2769.89795</v>
      </c>
      <c r="AA241">
        <v>0.29320000000000002</v>
      </c>
      <c r="AB241">
        <v>2769.89795</v>
      </c>
      <c r="AC241">
        <v>26.79</v>
      </c>
      <c r="AD241">
        <v>22802.9375</v>
      </c>
      <c r="AE241">
        <v>1248.46082</v>
      </c>
      <c r="AF241">
        <v>22802.9375</v>
      </c>
      <c r="AG241">
        <v>55.296469999999999</v>
      </c>
      <c r="AH241">
        <v>29.75</v>
      </c>
      <c r="AI241">
        <v>566.78436999999997</v>
      </c>
      <c r="AJ241">
        <v>29.994439</v>
      </c>
      <c r="AK241">
        <v>9447</v>
      </c>
      <c r="AL241">
        <v>12596</v>
      </c>
    </row>
    <row r="242" spans="1:38" x14ac:dyDescent="0.25">
      <c r="A242">
        <v>40698</v>
      </c>
      <c r="B242" t="s">
        <v>169</v>
      </c>
      <c r="C242">
        <v>40256</v>
      </c>
      <c r="D242">
        <v>30997</v>
      </c>
      <c r="E242" t="s">
        <v>398</v>
      </c>
      <c r="F242">
        <v>2</v>
      </c>
      <c r="G242">
        <v>150</v>
      </c>
      <c r="H242">
        <v>0.14613999999999999</v>
      </c>
      <c r="I242">
        <v>50</v>
      </c>
      <c r="J242" t="s">
        <v>217</v>
      </c>
      <c r="K242">
        <v>15150</v>
      </c>
      <c r="L242">
        <v>1606</v>
      </c>
      <c r="M242">
        <v>0.29227999999999998</v>
      </c>
      <c r="N242">
        <v>896.89679000000001</v>
      </c>
      <c r="O242">
        <v>5.0770000000000003E-2</v>
      </c>
      <c r="P242">
        <v>896.89679000000001</v>
      </c>
      <c r="Q242">
        <v>29.07</v>
      </c>
      <c r="R242">
        <v>1821.6261</v>
      </c>
      <c r="S242">
        <v>0.28356999999999999</v>
      </c>
      <c r="T242">
        <v>1821.6261</v>
      </c>
      <c r="U242">
        <v>27.29</v>
      </c>
      <c r="V242">
        <v>1704.0426</v>
      </c>
      <c r="W242">
        <v>0.17684</v>
      </c>
      <c r="X242">
        <v>1704.0426</v>
      </c>
      <c r="Y242">
        <v>28.78</v>
      </c>
      <c r="Z242">
        <v>713.68561</v>
      </c>
      <c r="AA242">
        <v>0.14813000000000001</v>
      </c>
      <c r="AB242">
        <v>713.68561</v>
      </c>
      <c r="AC242">
        <v>28.67</v>
      </c>
      <c r="AD242">
        <v>5136.2509799999998</v>
      </c>
      <c r="AE242">
        <v>750.61168999999995</v>
      </c>
      <c r="AF242">
        <v>5136.2509799999998</v>
      </c>
      <c r="AG242">
        <v>26.55452</v>
      </c>
      <c r="AH242">
        <v>34</v>
      </c>
      <c r="AI242">
        <v>370.51043900000002</v>
      </c>
      <c r="AJ242">
        <v>13.392823999999999</v>
      </c>
      <c r="AK242">
        <v>4818</v>
      </c>
      <c r="AL242">
        <v>6424</v>
      </c>
    </row>
    <row r="243" spans="1:38" x14ac:dyDescent="0.25">
      <c r="A243">
        <v>40823</v>
      </c>
      <c r="B243" t="s">
        <v>169</v>
      </c>
      <c r="C243">
        <v>40329</v>
      </c>
      <c r="D243">
        <v>31855</v>
      </c>
      <c r="E243" t="s">
        <v>326</v>
      </c>
      <c r="F243">
        <v>4</v>
      </c>
      <c r="G243">
        <v>119</v>
      </c>
      <c r="H243">
        <v>0.53503999999999996</v>
      </c>
      <c r="I243">
        <v>19</v>
      </c>
      <c r="J243" t="s">
        <v>171</v>
      </c>
      <c r="K243">
        <v>42550</v>
      </c>
      <c r="L243">
        <v>3908</v>
      </c>
      <c r="M243">
        <v>2.1401599999999998</v>
      </c>
      <c r="N243">
        <v>5045.3803699999999</v>
      </c>
      <c r="O243">
        <v>0.11737</v>
      </c>
      <c r="P243">
        <v>8145.0185499999998</v>
      </c>
      <c r="Q243">
        <v>26.84</v>
      </c>
      <c r="R243">
        <v>11556.31055</v>
      </c>
      <c r="S243">
        <v>0.73926999999999998</v>
      </c>
      <c r="T243">
        <v>19064.546880000002</v>
      </c>
      <c r="U243">
        <v>16.23</v>
      </c>
      <c r="V243">
        <v>10951.70117</v>
      </c>
      <c r="W243">
        <v>0.46705999999999998</v>
      </c>
      <c r="X243">
        <v>21132.753909999999</v>
      </c>
      <c r="Y243">
        <v>26.51</v>
      </c>
      <c r="Z243">
        <v>3681.1489299999998</v>
      </c>
      <c r="AA243">
        <v>0.31397999999999998</v>
      </c>
      <c r="AB243">
        <v>10533.393550000001</v>
      </c>
      <c r="AC243">
        <v>26.5</v>
      </c>
      <c r="AD243">
        <v>31234.541020000001</v>
      </c>
      <c r="AE243">
        <v>16711.728520000001</v>
      </c>
      <c r="AF243">
        <v>58875.710939999997</v>
      </c>
      <c r="AG243">
        <v>776.90002000000004</v>
      </c>
      <c r="AH243">
        <v>28</v>
      </c>
      <c r="AI243">
        <v>8152.6506390000004</v>
      </c>
      <c r="AJ243">
        <v>455.28975000000003</v>
      </c>
      <c r="AK243">
        <v>11724</v>
      </c>
      <c r="AL243">
        <v>15632</v>
      </c>
    </row>
    <row r="244" spans="1:38" x14ac:dyDescent="0.25">
      <c r="A244">
        <v>40824</v>
      </c>
      <c r="B244" t="s">
        <v>169</v>
      </c>
      <c r="C244">
        <v>40329</v>
      </c>
      <c r="D244">
        <v>31856</v>
      </c>
      <c r="E244" t="s">
        <v>327</v>
      </c>
      <c r="F244">
        <v>4</v>
      </c>
      <c r="G244">
        <v>119</v>
      </c>
      <c r="H244">
        <v>0.13153999999999999</v>
      </c>
      <c r="I244">
        <v>19</v>
      </c>
      <c r="J244" t="s">
        <v>171</v>
      </c>
      <c r="K244">
        <v>42550</v>
      </c>
      <c r="L244">
        <v>3908</v>
      </c>
      <c r="M244">
        <v>0.52615999999999996</v>
      </c>
      <c r="N244">
        <v>3924.4675299999999</v>
      </c>
      <c r="O244">
        <v>9.1289999999999996E-2</v>
      </c>
      <c r="P244">
        <v>9802.6425799999997</v>
      </c>
      <c r="Q244">
        <v>22.54</v>
      </c>
      <c r="R244">
        <v>8838.9023400000005</v>
      </c>
      <c r="S244">
        <v>0.56544000000000005</v>
      </c>
      <c r="T244">
        <v>21898.257809999999</v>
      </c>
      <c r="U244">
        <v>11.83</v>
      </c>
      <c r="V244">
        <v>12076.342769999999</v>
      </c>
      <c r="W244">
        <v>0.51502999999999999</v>
      </c>
      <c r="X244">
        <v>24973.585940000001</v>
      </c>
      <c r="Y244">
        <v>21.34</v>
      </c>
      <c r="Z244">
        <v>7441.8305700000001</v>
      </c>
      <c r="AA244">
        <v>0.63475000000000004</v>
      </c>
      <c r="AB244">
        <v>11653.17578</v>
      </c>
      <c r="AC244">
        <v>12.87</v>
      </c>
      <c r="AD244">
        <v>32281.542969999999</v>
      </c>
      <c r="AE244">
        <v>4246.3139600000004</v>
      </c>
      <c r="AF244">
        <v>68327.664059999996</v>
      </c>
      <c r="AG244">
        <v>271.68322999999998</v>
      </c>
      <c r="AH244">
        <v>28</v>
      </c>
      <c r="AI244">
        <v>2141.567614</v>
      </c>
      <c r="AJ244">
        <v>174.341904</v>
      </c>
      <c r="AK244">
        <v>11724</v>
      </c>
      <c r="AL244">
        <v>15632</v>
      </c>
    </row>
    <row r="245" spans="1:38" x14ac:dyDescent="0.25">
      <c r="A245">
        <v>40829</v>
      </c>
      <c r="B245" t="s">
        <v>169</v>
      </c>
      <c r="C245">
        <v>40332</v>
      </c>
      <c r="D245">
        <v>31856</v>
      </c>
      <c r="E245" t="s">
        <v>328</v>
      </c>
      <c r="F245">
        <v>4</v>
      </c>
      <c r="G245">
        <v>119</v>
      </c>
      <c r="H245">
        <v>0.30274000000000001</v>
      </c>
      <c r="I245">
        <v>19</v>
      </c>
      <c r="J245" t="s">
        <v>171</v>
      </c>
      <c r="K245">
        <v>42550</v>
      </c>
      <c r="L245">
        <v>3908</v>
      </c>
      <c r="M245">
        <v>1.21096</v>
      </c>
      <c r="N245">
        <v>6721.2866199999999</v>
      </c>
      <c r="O245">
        <v>0.15634999999999999</v>
      </c>
      <c r="P245">
        <v>11409.20117</v>
      </c>
      <c r="Q245">
        <v>25.39</v>
      </c>
      <c r="R245">
        <v>14419.56738</v>
      </c>
      <c r="S245">
        <v>0.92244000000000004</v>
      </c>
      <c r="T245">
        <v>24309.921880000002</v>
      </c>
      <c r="U245">
        <v>10.52</v>
      </c>
      <c r="V245">
        <v>14385.51367</v>
      </c>
      <c r="W245">
        <v>0.61351</v>
      </c>
      <c r="X245">
        <v>28036.76367</v>
      </c>
      <c r="Y245">
        <v>24.16</v>
      </c>
      <c r="Z245">
        <v>4643.46875</v>
      </c>
      <c r="AA245">
        <v>0.39606999999999998</v>
      </c>
      <c r="AB245">
        <v>13013.30078</v>
      </c>
      <c r="AC245">
        <v>24.24</v>
      </c>
      <c r="AD245">
        <v>40169.835939999997</v>
      </c>
      <c r="AE245">
        <v>12161.016600000001</v>
      </c>
      <c r="AF245">
        <v>76769.1875</v>
      </c>
      <c r="AG245">
        <v>733.35504000000003</v>
      </c>
      <c r="AH245">
        <v>28</v>
      </c>
      <c r="AI245">
        <v>5771.1437040000001</v>
      </c>
      <c r="AJ245">
        <v>472.95360699999998</v>
      </c>
      <c r="AK245">
        <v>11724</v>
      </c>
      <c r="AL245">
        <v>15632</v>
      </c>
    </row>
    <row r="246" spans="1:38" x14ac:dyDescent="0.25">
      <c r="A246">
        <v>40830</v>
      </c>
      <c r="B246" t="s">
        <v>169</v>
      </c>
      <c r="C246">
        <v>40332</v>
      </c>
      <c r="D246">
        <v>31857</v>
      </c>
      <c r="E246" t="s">
        <v>329</v>
      </c>
      <c r="F246">
        <v>4</v>
      </c>
      <c r="G246">
        <v>119</v>
      </c>
      <c r="H246">
        <v>0.24876000000000001</v>
      </c>
      <c r="I246">
        <v>19</v>
      </c>
      <c r="J246" t="s">
        <v>171</v>
      </c>
      <c r="K246">
        <v>42550</v>
      </c>
      <c r="L246">
        <v>3908</v>
      </c>
      <c r="M246">
        <v>0.99504000000000004</v>
      </c>
      <c r="N246">
        <v>4278.5478499999999</v>
      </c>
      <c r="O246">
        <v>9.9529999999999993E-2</v>
      </c>
      <c r="P246">
        <v>10628.889649999999</v>
      </c>
      <c r="Q246">
        <v>24.97</v>
      </c>
      <c r="R246">
        <v>10265.869140000001</v>
      </c>
      <c r="S246">
        <v>0.65671999999999997</v>
      </c>
      <c r="T246">
        <v>24317.082030000001</v>
      </c>
      <c r="U246">
        <v>14.34</v>
      </c>
      <c r="V246">
        <v>12737.35059</v>
      </c>
      <c r="W246">
        <v>0.54322000000000004</v>
      </c>
      <c r="X246">
        <v>26233.425780000001</v>
      </c>
      <c r="Y246">
        <v>24.11</v>
      </c>
      <c r="Z246">
        <v>8112.3852500000003</v>
      </c>
      <c r="AA246">
        <v>0.69194999999999995</v>
      </c>
      <c r="AB246">
        <v>12580.07129</v>
      </c>
      <c r="AC246">
        <v>16.690000000000001</v>
      </c>
      <c r="AD246">
        <v>35394.152340000001</v>
      </c>
      <c r="AE246">
        <v>8804.64941</v>
      </c>
      <c r="AF246">
        <v>73759.46875</v>
      </c>
      <c r="AG246">
        <v>473.04253999999997</v>
      </c>
      <c r="AH246">
        <v>28</v>
      </c>
      <c r="AI246">
        <v>4571.7745599999998</v>
      </c>
      <c r="AJ246">
        <v>298.99784299999999</v>
      </c>
      <c r="AK246">
        <v>11724</v>
      </c>
      <c r="AL246">
        <v>15632</v>
      </c>
    </row>
    <row r="247" spans="1:38" x14ac:dyDescent="0.25">
      <c r="A247">
        <v>40831</v>
      </c>
      <c r="B247" t="s">
        <v>169</v>
      </c>
      <c r="C247">
        <v>40333</v>
      </c>
      <c r="D247">
        <v>31857</v>
      </c>
      <c r="E247" t="s">
        <v>330</v>
      </c>
      <c r="F247">
        <v>4</v>
      </c>
      <c r="G247">
        <v>119</v>
      </c>
      <c r="H247">
        <v>0.27357999999999999</v>
      </c>
      <c r="I247">
        <v>19</v>
      </c>
      <c r="J247" t="s">
        <v>171</v>
      </c>
      <c r="K247">
        <v>42550</v>
      </c>
      <c r="L247">
        <v>3908</v>
      </c>
      <c r="M247">
        <v>1.09432</v>
      </c>
      <c r="N247">
        <v>4303.7309599999999</v>
      </c>
      <c r="O247">
        <v>0.10011</v>
      </c>
      <c r="P247">
        <v>8002.3134799999998</v>
      </c>
      <c r="Q247">
        <v>25.16</v>
      </c>
      <c r="R247">
        <v>13249.007809999999</v>
      </c>
      <c r="S247">
        <v>0.84755999999999998</v>
      </c>
      <c r="T247">
        <v>22459.53125</v>
      </c>
      <c r="U247">
        <v>11.33</v>
      </c>
      <c r="V247">
        <v>11999.252930000001</v>
      </c>
      <c r="W247">
        <v>0.51173999999999997</v>
      </c>
      <c r="X247">
        <v>24769.480469999999</v>
      </c>
      <c r="Y247">
        <v>24.45</v>
      </c>
      <c r="Z247">
        <v>3837.2756300000001</v>
      </c>
      <c r="AA247">
        <v>0.32729999999999998</v>
      </c>
      <c r="AB247">
        <v>12004.49121</v>
      </c>
      <c r="AC247">
        <v>24.5</v>
      </c>
      <c r="AD247">
        <v>33389.265630000002</v>
      </c>
      <c r="AE247">
        <v>9134.6367200000004</v>
      </c>
      <c r="AF247">
        <v>67235.8125</v>
      </c>
      <c r="AG247">
        <v>543.82758000000001</v>
      </c>
      <c r="AH247">
        <v>28</v>
      </c>
      <c r="AI247">
        <v>4674.4656750000004</v>
      </c>
      <c r="AJ247">
        <v>362.76642600000002</v>
      </c>
      <c r="AK247">
        <v>11724</v>
      </c>
      <c r="AL247">
        <v>15632</v>
      </c>
    </row>
    <row r="248" spans="1:38" x14ac:dyDescent="0.25">
      <c r="A248">
        <v>40832</v>
      </c>
      <c r="B248" t="s">
        <v>169</v>
      </c>
      <c r="C248">
        <v>40333</v>
      </c>
      <c r="D248">
        <v>31859</v>
      </c>
      <c r="E248" t="s">
        <v>331</v>
      </c>
      <c r="F248">
        <v>4</v>
      </c>
      <c r="G248">
        <v>119</v>
      </c>
      <c r="H248">
        <v>0.21032000000000001</v>
      </c>
      <c r="I248">
        <v>19</v>
      </c>
      <c r="J248" t="s">
        <v>171</v>
      </c>
      <c r="K248">
        <v>42550</v>
      </c>
      <c r="L248">
        <v>3908</v>
      </c>
      <c r="M248">
        <v>0.84128000000000003</v>
      </c>
      <c r="N248">
        <v>4496.8032199999998</v>
      </c>
      <c r="O248">
        <v>0.10460999999999999</v>
      </c>
      <c r="P248">
        <v>9913.9990199999993</v>
      </c>
      <c r="Q248">
        <v>24.47</v>
      </c>
      <c r="R248">
        <v>10723.700199999999</v>
      </c>
      <c r="S248">
        <v>0.68601000000000001</v>
      </c>
      <c r="T248">
        <v>25786.539059999999</v>
      </c>
      <c r="U248">
        <v>12.91</v>
      </c>
      <c r="V248">
        <v>14785.624019999999</v>
      </c>
      <c r="W248">
        <v>0.63056999999999996</v>
      </c>
      <c r="X248">
        <v>28616.998049999998</v>
      </c>
      <c r="Y248">
        <v>22.71</v>
      </c>
      <c r="Z248">
        <v>9192</v>
      </c>
      <c r="AA248">
        <v>0.78403</v>
      </c>
      <c r="AB248">
        <v>13559.615229999999</v>
      </c>
      <c r="AC248">
        <v>14.53</v>
      </c>
      <c r="AD248">
        <v>39198.128909999999</v>
      </c>
      <c r="AE248">
        <v>8244.1503900000007</v>
      </c>
      <c r="AF248">
        <v>77877.148440000004</v>
      </c>
      <c r="AG248">
        <v>483.33704</v>
      </c>
      <c r="AH248">
        <v>28</v>
      </c>
      <c r="AI248">
        <v>4188.6699840000001</v>
      </c>
      <c r="AJ248">
        <v>307.75554099999999</v>
      </c>
      <c r="AK248">
        <v>11724</v>
      </c>
      <c r="AL248">
        <v>15632</v>
      </c>
    </row>
    <row r="249" spans="1:38" x14ac:dyDescent="0.25">
      <c r="A249">
        <v>40872</v>
      </c>
      <c r="B249" t="s">
        <v>169</v>
      </c>
      <c r="C249">
        <v>40355</v>
      </c>
      <c r="D249">
        <v>22458</v>
      </c>
      <c r="E249" t="s">
        <v>211</v>
      </c>
      <c r="F249">
        <v>4</v>
      </c>
      <c r="G249">
        <v>119</v>
      </c>
      <c r="H249">
        <v>5.7189999999999998E-2</v>
      </c>
      <c r="I249">
        <v>19</v>
      </c>
      <c r="J249" t="s">
        <v>171</v>
      </c>
      <c r="K249">
        <v>42550</v>
      </c>
      <c r="L249">
        <v>3908</v>
      </c>
      <c r="M249">
        <v>0.22875999999999999</v>
      </c>
      <c r="N249">
        <v>8637.6259800000007</v>
      </c>
      <c r="O249">
        <v>0.20093</v>
      </c>
      <c r="P249">
        <v>14532.58301</v>
      </c>
      <c r="Q249">
        <v>22.07</v>
      </c>
      <c r="R249">
        <v>14800.206050000001</v>
      </c>
      <c r="S249">
        <v>0.94679000000000002</v>
      </c>
      <c r="T249">
        <v>27460.957030000001</v>
      </c>
      <c r="U249">
        <v>6.9</v>
      </c>
      <c r="V249">
        <v>19842.597659999999</v>
      </c>
      <c r="W249">
        <v>0.84623999999999999</v>
      </c>
      <c r="X249">
        <v>31394.349610000001</v>
      </c>
      <c r="Y249">
        <v>15.61</v>
      </c>
      <c r="Z249">
        <v>11097.14258</v>
      </c>
      <c r="AA249">
        <v>0.94652999999999998</v>
      </c>
      <c r="AB249">
        <v>14608.08301</v>
      </c>
      <c r="AC249">
        <v>9.7100000000000009</v>
      </c>
      <c r="AD249">
        <v>54377.570310000003</v>
      </c>
      <c r="AE249">
        <v>3109.8535200000001</v>
      </c>
      <c r="AF249">
        <v>87995.96875</v>
      </c>
      <c r="AG249">
        <v>283.10968000000003</v>
      </c>
      <c r="AH249">
        <v>28</v>
      </c>
      <c r="AI249">
        <v>1481.0693940000001</v>
      </c>
      <c r="AJ249">
        <v>188.030113</v>
      </c>
      <c r="AK249">
        <v>11724</v>
      </c>
      <c r="AL249">
        <v>15632</v>
      </c>
    </row>
    <row r="250" spans="1:38" x14ac:dyDescent="0.25">
      <c r="A250">
        <v>40873</v>
      </c>
      <c r="B250" t="s">
        <v>169</v>
      </c>
      <c r="C250">
        <v>40355</v>
      </c>
      <c r="D250">
        <v>31785</v>
      </c>
      <c r="E250" t="s">
        <v>317</v>
      </c>
      <c r="F250">
        <v>4</v>
      </c>
      <c r="G250">
        <v>119</v>
      </c>
      <c r="H250">
        <v>5.9249999999999997E-2</v>
      </c>
      <c r="I250">
        <v>19</v>
      </c>
      <c r="J250" t="s">
        <v>171</v>
      </c>
      <c r="K250">
        <v>42550</v>
      </c>
      <c r="L250">
        <v>3908</v>
      </c>
      <c r="M250">
        <v>0.23699999999999999</v>
      </c>
      <c r="N250">
        <v>5912.4892600000003</v>
      </c>
      <c r="O250">
        <v>0.13754</v>
      </c>
      <c r="P250">
        <v>14598.003909999999</v>
      </c>
      <c r="Q250">
        <v>22.21</v>
      </c>
      <c r="R250">
        <v>12643.440430000001</v>
      </c>
      <c r="S250">
        <v>0.80881999999999998</v>
      </c>
      <c r="T250">
        <v>27459.070309999999</v>
      </c>
      <c r="U250">
        <v>8.4600000000000009</v>
      </c>
      <c r="V250">
        <v>11558.03613</v>
      </c>
      <c r="W250">
        <v>0.49292000000000002</v>
      </c>
      <c r="X250">
        <v>31384.207030000001</v>
      </c>
      <c r="Y250">
        <v>21.18</v>
      </c>
      <c r="Z250">
        <v>3537.5835000000002</v>
      </c>
      <c r="AA250">
        <v>0.30174000000000001</v>
      </c>
      <c r="AB250">
        <v>14607.771479999999</v>
      </c>
      <c r="AC250">
        <v>21.34</v>
      </c>
      <c r="AD250">
        <v>33651.550779999998</v>
      </c>
      <c r="AE250">
        <v>1993.85437</v>
      </c>
      <c r="AF250">
        <v>88049.054690000004</v>
      </c>
      <c r="AG250">
        <v>146.47682</v>
      </c>
      <c r="AH250">
        <v>28</v>
      </c>
      <c r="AI250">
        <v>958.72568200000001</v>
      </c>
      <c r="AJ250">
        <v>98.370935000000003</v>
      </c>
      <c r="AK250">
        <v>11724</v>
      </c>
      <c r="AL250">
        <v>15632</v>
      </c>
    </row>
    <row r="251" spans="1:38" x14ac:dyDescent="0.25">
      <c r="A251">
        <v>40880</v>
      </c>
      <c r="B251" t="s">
        <v>169</v>
      </c>
      <c r="C251">
        <v>40359</v>
      </c>
      <c r="D251">
        <v>27310</v>
      </c>
      <c r="E251" t="s">
        <v>224</v>
      </c>
      <c r="F251">
        <v>4</v>
      </c>
      <c r="G251">
        <v>119</v>
      </c>
      <c r="H251">
        <v>6.4100000000000004E-2</v>
      </c>
      <c r="I251">
        <v>19</v>
      </c>
      <c r="J251" t="s">
        <v>171</v>
      </c>
      <c r="K251">
        <v>42550</v>
      </c>
      <c r="L251">
        <v>3908</v>
      </c>
      <c r="M251">
        <v>0.25640000000000002</v>
      </c>
      <c r="N251">
        <v>6024.7963900000004</v>
      </c>
      <c r="O251">
        <v>0.14015</v>
      </c>
      <c r="P251">
        <v>13026.4707</v>
      </c>
      <c r="Q251">
        <v>22.2</v>
      </c>
      <c r="R251">
        <v>13353.44922</v>
      </c>
      <c r="S251">
        <v>0.85424</v>
      </c>
      <c r="T251">
        <v>28220.023440000001</v>
      </c>
      <c r="U251">
        <v>7.92</v>
      </c>
      <c r="V251">
        <v>14290.400390000001</v>
      </c>
      <c r="W251">
        <v>0.60945000000000005</v>
      </c>
      <c r="X251">
        <v>32039.14258</v>
      </c>
      <c r="Y251">
        <v>20.059999999999999</v>
      </c>
      <c r="Z251">
        <v>6004.7519499999999</v>
      </c>
      <c r="AA251">
        <v>0.51217999999999997</v>
      </c>
      <c r="AB251">
        <v>14511.35059</v>
      </c>
      <c r="AC251">
        <v>17.91</v>
      </c>
      <c r="AD251">
        <v>39673.398439999997</v>
      </c>
      <c r="AE251">
        <v>2543.0646999999999</v>
      </c>
      <c r="AF251">
        <v>87796.984379999994</v>
      </c>
      <c r="AG251">
        <v>192.62598</v>
      </c>
      <c r="AH251">
        <v>28</v>
      </c>
      <c r="AI251">
        <v>1240.8606420000001</v>
      </c>
      <c r="AJ251">
        <v>129.56630200000001</v>
      </c>
      <c r="AK251">
        <v>11724</v>
      </c>
      <c r="AL251">
        <v>15632</v>
      </c>
    </row>
    <row r="252" spans="1:38" x14ac:dyDescent="0.25">
      <c r="A252">
        <v>40881</v>
      </c>
      <c r="B252" t="s">
        <v>169</v>
      </c>
      <c r="C252">
        <v>40359</v>
      </c>
      <c r="D252">
        <v>31764</v>
      </c>
      <c r="E252" t="s">
        <v>311</v>
      </c>
      <c r="F252">
        <v>4</v>
      </c>
      <c r="G252">
        <v>119</v>
      </c>
      <c r="H252">
        <v>3.7879999999999997E-2</v>
      </c>
      <c r="I252">
        <v>19</v>
      </c>
      <c r="J252" t="s">
        <v>171</v>
      </c>
      <c r="K252">
        <v>42550</v>
      </c>
      <c r="L252">
        <v>3908</v>
      </c>
      <c r="M252">
        <v>0.15151999999999999</v>
      </c>
      <c r="N252">
        <v>6603.1709000000001</v>
      </c>
      <c r="O252">
        <v>0.15359999999999999</v>
      </c>
      <c r="P252">
        <v>12843.299800000001</v>
      </c>
      <c r="Q252">
        <v>22.17</v>
      </c>
      <c r="R252">
        <v>14847.670899999999</v>
      </c>
      <c r="S252">
        <v>0.94982999999999995</v>
      </c>
      <c r="T252">
        <v>28720.603520000001</v>
      </c>
      <c r="U252">
        <v>6.87</v>
      </c>
      <c r="V252">
        <v>16814.441409999999</v>
      </c>
      <c r="W252">
        <v>0.71709000000000001</v>
      </c>
      <c r="X252">
        <v>32007.136719999999</v>
      </c>
      <c r="Y252">
        <v>18.600000000000001</v>
      </c>
      <c r="Z252">
        <v>8082.7539100000004</v>
      </c>
      <c r="AA252">
        <v>0.68942000000000003</v>
      </c>
      <c r="AB252">
        <v>14507.811519999999</v>
      </c>
      <c r="AC252">
        <v>12.13</v>
      </c>
      <c r="AD252">
        <v>46348.039060000003</v>
      </c>
      <c r="AE252">
        <v>1755.6635699999999</v>
      </c>
      <c r="AF252">
        <v>88078.851559999996</v>
      </c>
      <c r="AG252">
        <v>152.63451000000001</v>
      </c>
      <c r="AH252">
        <v>28</v>
      </c>
      <c r="AI252">
        <v>868.60448599999995</v>
      </c>
      <c r="AJ252">
        <v>107.108622</v>
      </c>
      <c r="AK252">
        <v>11724</v>
      </c>
      <c r="AL252">
        <v>15632</v>
      </c>
    </row>
    <row r="253" spans="1:38" x14ac:dyDescent="0.25">
      <c r="A253">
        <v>40894</v>
      </c>
      <c r="B253" t="s">
        <v>169</v>
      </c>
      <c r="C253">
        <v>40366</v>
      </c>
      <c r="D253">
        <v>31783</v>
      </c>
      <c r="E253" t="s">
        <v>315</v>
      </c>
      <c r="F253">
        <v>4</v>
      </c>
      <c r="G253">
        <v>119</v>
      </c>
      <c r="H253">
        <v>0.17574000000000001</v>
      </c>
      <c r="I253">
        <v>19</v>
      </c>
      <c r="J253" t="s">
        <v>171</v>
      </c>
      <c r="K253">
        <v>42550</v>
      </c>
      <c r="L253">
        <v>3908</v>
      </c>
      <c r="M253">
        <v>0.70296000000000003</v>
      </c>
      <c r="N253">
        <v>3820.8820799999999</v>
      </c>
      <c r="O253">
        <v>8.8880000000000001E-2</v>
      </c>
      <c r="P253">
        <v>8550.6376999999993</v>
      </c>
      <c r="Q253">
        <v>24.03</v>
      </c>
      <c r="R253">
        <v>9960.7793000000001</v>
      </c>
      <c r="S253">
        <v>0.63719999999999999</v>
      </c>
      <c r="T253">
        <v>24113.347659999999</v>
      </c>
      <c r="U253">
        <v>12.86</v>
      </c>
      <c r="V253">
        <v>13690.49121</v>
      </c>
      <c r="W253">
        <v>0.58387</v>
      </c>
      <c r="X253">
        <v>26386.615229999999</v>
      </c>
      <c r="Y253">
        <v>22.75</v>
      </c>
      <c r="Z253">
        <v>8774.8710900000005</v>
      </c>
      <c r="AA253">
        <v>0.74844999999999995</v>
      </c>
      <c r="AB253">
        <v>12739.115229999999</v>
      </c>
      <c r="AC253">
        <v>14.01</v>
      </c>
      <c r="AD253">
        <v>36247.023439999997</v>
      </c>
      <c r="AE253">
        <v>6370.0522499999997</v>
      </c>
      <c r="AF253">
        <v>71789.71875</v>
      </c>
      <c r="AG253">
        <v>379.89168999999998</v>
      </c>
      <c r="AH253">
        <v>28</v>
      </c>
      <c r="AI253">
        <v>3292.603267</v>
      </c>
      <c r="AJ253">
        <v>246.19141099999999</v>
      </c>
      <c r="AK253">
        <v>11724</v>
      </c>
      <c r="AL253">
        <v>15632</v>
      </c>
    </row>
    <row r="254" spans="1:38" x14ac:dyDescent="0.25">
      <c r="A254">
        <v>40895</v>
      </c>
      <c r="B254" t="s">
        <v>169</v>
      </c>
      <c r="C254">
        <v>40366</v>
      </c>
      <c r="D254">
        <v>31859</v>
      </c>
      <c r="E254" t="s">
        <v>332</v>
      </c>
      <c r="F254">
        <v>4</v>
      </c>
      <c r="G254">
        <v>119</v>
      </c>
      <c r="H254">
        <v>0.33943000000000001</v>
      </c>
      <c r="I254">
        <v>19</v>
      </c>
      <c r="J254" t="s">
        <v>171</v>
      </c>
      <c r="K254">
        <v>42550</v>
      </c>
      <c r="L254">
        <v>3908</v>
      </c>
      <c r="M254">
        <v>1.35772</v>
      </c>
      <c r="N254">
        <v>4714.0151400000004</v>
      </c>
      <c r="O254">
        <v>0.10965999999999999</v>
      </c>
      <c r="P254">
        <v>8534.5585900000005</v>
      </c>
      <c r="Q254">
        <v>25.75</v>
      </c>
      <c r="R254">
        <v>13847.537109999999</v>
      </c>
      <c r="S254">
        <v>0.88585000000000003</v>
      </c>
      <c r="T254">
        <v>23534.322270000001</v>
      </c>
      <c r="U254">
        <v>11.57</v>
      </c>
      <c r="V254">
        <v>12456.518550000001</v>
      </c>
      <c r="W254">
        <v>0.53124000000000005</v>
      </c>
      <c r="X254">
        <v>25836.867190000001</v>
      </c>
      <c r="Y254">
        <v>25.12</v>
      </c>
      <c r="Z254">
        <v>3868.5617699999998</v>
      </c>
      <c r="AA254">
        <v>0.32996999999999999</v>
      </c>
      <c r="AB254">
        <v>12422.07324</v>
      </c>
      <c r="AC254">
        <v>25.2</v>
      </c>
      <c r="AD254">
        <v>34886.632810000003</v>
      </c>
      <c r="AE254">
        <v>11841.570309999999</v>
      </c>
      <c r="AF254">
        <v>70327.820309999996</v>
      </c>
      <c r="AG254">
        <v>688.80933000000005</v>
      </c>
      <c r="AH254">
        <v>28</v>
      </c>
      <c r="AI254">
        <v>6013.3755199999996</v>
      </c>
      <c r="AJ254">
        <v>458.353678</v>
      </c>
      <c r="AK254">
        <v>11724</v>
      </c>
      <c r="AL254">
        <v>15632</v>
      </c>
    </row>
    <row r="255" spans="1:38" x14ac:dyDescent="0.25">
      <c r="K255">
        <f>AVERAGE(K2:K254)</f>
        <v>40472.727272727272</v>
      </c>
      <c r="L255">
        <f t="shared" ref="L255:AL255" si="0">AVERAGE(L2:L254)</f>
        <v>3715.411067193676</v>
      </c>
      <c r="M255">
        <f t="shared" si="0"/>
        <v>0.6087869960474307</v>
      </c>
      <c r="N255">
        <f t="shared" si="0"/>
        <v>5860.8499118577074</v>
      </c>
      <c r="O255">
        <f t="shared" si="0"/>
        <v>0.12688047430830038</v>
      </c>
      <c r="P255">
        <f t="shared" si="0"/>
        <v>8143.0503512648202</v>
      </c>
      <c r="Q255">
        <f t="shared" si="0"/>
        <v>27.5898418972332</v>
      </c>
      <c r="R255">
        <f t="shared" si="0"/>
        <v>11119.008416956514</v>
      </c>
      <c r="S255">
        <f t="shared" si="0"/>
        <v>0.70456213438735171</v>
      </c>
      <c r="T255">
        <f t="shared" si="0"/>
        <v>16512.029716798406</v>
      </c>
      <c r="U255">
        <f t="shared" si="0"/>
        <v>13.578379446640323</v>
      </c>
      <c r="V255">
        <f t="shared" si="0"/>
        <v>12634.693922173912</v>
      </c>
      <c r="W255">
        <f t="shared" si="0"/>
        <v>0.5333503162055333</v>
      </c>
      <c r="X255">
        <f t="shared" si="0"/>
        <v>18300.031613399216</v>
      </c>
      <c r="Y255">
        <f t="shared" si="0"/>
        <v>26.153043478260859</v>
      </c>
      <c r="Z255">
        <f t="shared" si="0"/>
        <v>6162.0803413043486</v>
      </c>
      <c r="AA255">
        <f t="shared" si="0"/>
        <v>0.50656553359683776</v>
      </c>
      <c r="AB255">
        <f t="shared" si="0"/>
        <v>8928.8497090909113</v>
      </c>
      <c r="AC255">
        <f t="shared" si="0"/>
        <v>21.01664031620555</v>
      </c>
      <c r="AD255">
        <f t="shared" si="0"/>
        <v>35776.632523754939</v>
      </c>
      <c r="AE255">
        <f t="shared" si="0"/>
        <v>8056.8503026877488</v>
      </c>
      <c r="AF255">
        <f t="shared" si="0"/>
        <v>51883.961328577039</v>
      </c>
      <c r="AG255">
        <f t="shared" si="0"/>
        <v>367.08782304347864</v>
      </c>
      <c r="AH255">
        <f t="shared" si="0"/>
        <v>31.027667984189723</v>
      </c>
      <c r="AI255">
        <f t="shared" si="0"/>
        <v>3884.6959803399241</v>
      </c>
      <c r="AJ255">
        <f t="shared" si="0"/>
        <v>255.30096502371543</v>
      </c>
      <c r="AK255">
        <f t="shared" si="0"/>
        <v>11146.233201581028</v>
      </c>
      <c r="AL255">
        <f t="shared" si="0"/>
        <v>14861.644268774704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255"/>
  <sheetViews>
    <sheetView topLeftCell="O1" workbookViewId="0">
      <pane ySplit="1" topLeftCell="A242" activePane="bottomLeft" state="frozen"/>
      <selection pane="bottomLeft" activeCell="K255" sqref="K255:AN255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2.85546875" bestFit="1" customWidth="1"/>
    <col min="11" max="11" width="6.85546875" bestFit="1" customWidth="1"/>
    <col min="12" max="12" width="4.5703125" bestFit="1" customWidth="1"/>
    <col min="13" max="13" width="9.7109375" bestFit="1" customWidth="1"/>
    <col min="14" max="14" width="12" bestFit="1" customWidth="1"/>
    <col min="15" max="15" width="8" bestFit="1" customWidth="1"/>
    <col min="16" max="16" width="12" bestFit="1" customWidth="1"/>
    <col min="17" max="17" width="11.5703125" bestFit="1" customWidth="1"/>
    <col min="18" max="18" width="12" bestFit="1" customWidth="1"/>
    <col min="19" max="19" width="8" bestFit="1" customWidth="1"/>
    <col min="20" max="20" width="12" bestFit="1" customWidth="1"/>
    <col min="21" max="21" width="6.42578125" bestFit="1" customWidth="1"/>
    <col min="22" max="22" width="10.7109375" bestFit="1" customWidth="1"/>
    <col min="23" max="23" width="12" bestFit="1" customWidth="1"/>
    <col min="24" max="24" width="8" bestFit="1" customWidth="1"/>
    <col min="25" max="25" width="12" bestFit="1" customWidth="1"/>
    <col min="26" max="26" width="10.85546875" bestFit="1" customWidth="1"/>
    <col min="27" max="27" width="12" bestFit="1" customWidth="1"/>
    <col min="28" max="28" width="8" bestFit="1" customWidth="1"/>
    <col min="29" max="29" width="12" bestFit="1" customWidth="1"/>
    <col min="30" max="30" width="10.85546875" bestFit="1" customWidth="1"/>
    <col min="31" max="33" width="12" bestFit="1" customWidth="1"/>
    <col min="34" max="34" width="11" bestFit="1" customWidth="1"/>
    <col min="35" max="36" width="7.5703125" bestFit="1" customWidth="1"/>
    <col min="37" max="37" width="7.42578125" bestFit="1" customWidth="1"/>
    <col min="38" max="38" width="7.28515625" bestFit="1" customWidth="1"/>
    <col min="39" max="40" width="12" bestFit="1" customWidth="1"/>
  </cols>
  <sheetData>
    <row r="1" spans="1:40" x14ac:dyDescent="0.25">
      <c r="A1" t="s">
        <v>12</v>
      </c>
      <c r="B1" t="s">
        <v>198</v>
      </c>
      <c r="C1" t="s">
        <v>14</v>
      </c>
      <c r="D1" t="s">
        <v>15</v>
      </c>
      <c r="E1" t="s">
        <v>199</v>
      </c>
      <c r="F1" t="s">
        <v>16</v>
      </c>
      <c r="G1" t="s">
        <v>21</v>
      </c>
      <c r="H1" t="s">
        <v>22</v>
      </c>
      <c r="I1" t="s">
        <v>23</v>
      </c>
      <c r="J1" t="s">
        <v>29</v>
      </c>
      <c r="K1" t="s">
        <v>43</v>
      </c>
      <c r="L1" t="s">
        <v>44</v>
      </c>
      <c r="M1" t="s">
        <v>45</v>
      </c>
      <c r="N1" t="s">
        <v>46</v>
      </c>
      <c r="O1" t="s">
        <v>48</v>
      </c>
      <c r="P1" t="s">
        <v>98</v>
      </c>
      <c r="Q1" t="s">
        <v>147</v>
      </c>
      <c r="R1" t="s">
        <v>148</v>
      </c>
      <c r="S1" t="s">
        <v>150</v>
      </c>
      <c r="T1" t="s">
        <v>151</v>
      </c>
      <c r="U1" t="s">
        <v>200</v>
      </c>
      <c r="V1" t="s">
        <v>152</v>
      </c>
      <c r="W1" t="s">
        <v>153</v>
      </c>
      <c r="X1" t="s">
        <v>155</v>
      </c>
      <c r="Y1" t="s">
        <v>156</v>
      </c>
      <c r="Z1" t="s">
        <v>157</v>
      </c>
      <c r="AA1" t="s">
        <v>159</v>
      </c>
      <c r="AB1" t="s">
        <v>161</v>
      </c>
      <c r="AC1" t="s">
        <v>162</v>
      </c>
      <c r="AD1" t="s">
        <v>163</v>
      </c>
      <c r="AE1" t="s">
        <v>165</v>
      </c>
      <c r="AF1" t="s">
        <v>166</v>
      </c>
      <c r="AG1" t="s">
        <v>167</v>
      </c>
      <c r="AH1" t="s">
        <v>201</v>
      </c>
      <c r="AI1" t="s">
        <v>202</v>
      </c>
      <c r="AJ1" t="s">
        <v>203</v>
      </c>
      <c r="AK1" t="s">
        <v>204</v>
      </c>
      <c r="AL1" t="s">
        <v>205</v>
      </c>
      <c r="AM1" t="s">
        <v>206</v>
      </c>
      <c r="AN1" t="s">
        <v>207</v>
      </c>
    </row>
    <row r="2" spans="1:40" x14ac:dyDescent="0.25">
      <c r="A2">
        <v>9585</v>
      </c>
      <c r="B2" t="s">
        <v>169</v>
      </c>
      <c r="C2">
        <v>22447</v>
      </c>
      <c r="D2">
        <v>23479</v>
      </c>
      <c r="E2" t="s">
        <v>208</v>
      </c>
      <c r="F2">
        <v>5</v>
      </c>
      <c r="G2">
        <v>101</v>
      </c>
      <c r="H2">
        <v>0.25969999999999999</v>
      </c>
      <c r="I2">
        <v>1</v>
      </c>
      <c r="J2" t="s">
        <v>209</v>
      </c>
      <c r="K2">
        <v>11111</v>
      </c>
      <c r="L2">
        <v>21</v>
      </c>
      <c r="M2">
        <v>1.2985</v>
      </c>
      <c r="N2">
        <v>34257.125</v>
      </c>
      <c r="O2">
        <v>0.28028999999999998</v>
      </c>
      <c r="P2">
        <v>34257.125</v>
      </c>
      <c r="Q2">
        <v>67.959999999999994</v>
      </c>
      <c r="R2">
        <v>50318.621090000001</v>
      </c>
      <c r="S2">
        <v>1.13218</v>
      </c>
      <c r="T2">
        <v>50318.621090000001</v>
      </c>
      <c r="U2">
        <v>68</v>
      </c>
      <c r="V2">
        <v>9.92</v>
      </c>
      <c r="W2">
        <v>53330.957029999998</v>
      </c>
      <c r="X2">
        <v>0.79996999999999996</v>
      </c>
      <c r="Y2">
        <v>53330.957029999998</v>
      </c>
      <c r="Z2">
        <v>63.88</v>
      </c>
      <c r="AA2">
        <v>29370.148440000001</v>
      </c>
      <c r="AB2">
        <v>0.88110999999999995</v>
      </c>
      <c r="AC2">
        <v>29370.148440000001</v>
      </c>
      <c r="AD2">
        <v>27.91</v>
      </c>
      <c r="AE2">
        <v>167276.84375</v>
      </c>
      <c r="AF2">
        <v>43441.796880000002</v>
      </c>
      <c r="AG2">
        <v>167276.84375</v>
      </c>
      <c r="AH2">
        <v>1938.32214</v>
      </c>
      <c r="AI2">
        <v>33333</v>
      </c>
      <c r="AJ2">
        <v>66666</v>
      </c>
      <c r="AK2">
        <v>44444</v>
      </c>
      <c r="AL2">
        <v>122221</v>
      </c>
      <c r="AM2">
        <v>20695.173470000002</v>
      </c>
      <c r="AN2">
        <v>1590.599635</v>
      </c>
    </row>
    <row r="3" spans="1:40" x14ac:dyDescent="0.25">
      <c r="A3">
        <v>9611</v>
      </c>
      <c r="B3" t="s">
        <v>169</v>
      </c>
      <c r="C3">
        <v>22458</v>
      </c>
      <c r="D3">
        <v>36538</v>
      </c>
      <c r="E3" t="s">
        <v>210</v>
      </c>
      <c r="F3">
        <v>4</v>
      </c>
      <c r="G3">
        <v>119</v>
      </c>
      <c r="H3">
        <v>0.13399</v>
      </c>
      <c r="I3">
        <v>19</v>
      </c>
      <c r="J3" t="s">
        <v>171</v>
      </c>
      <c r="K3">
        <v>3908</v>
      </c>
      <c r="L3">
        <v>24</v>
      </c>
      <c r="M3">
        <v>0.53595999999999999</v>
      </c>
      <c r="N3">
        <v>4173.9360399999996</v>
      </c>
      <c r="O3">
        <v>9.7100000000000006E-2</v>
      </c>
      <c r="P3">
        <v>10721.931640000001</v>
      </c>
      <c r="Q3">
        <v>22.53</v>
      </c>
      <c r="R3">
        <v>8322.7773400000005</v>
      </c>
      <c r="S3">
        <v>0.53242</v>
      </c>
      <c r="T3">
        <v>23076.117190000001</v>
      </c>
      <c r="U3">
        <v>28</v>
      </c>
      <c r="V3">
        <v>12.23</v>
      </c>
      <c r="W3">
        <v>10758.61816</v>
      </c>
      <c r="X3">
        <v>0.45883000000000002</v>
      </c>
      <c r="Y3">
        <v>24413.318360000001</v>
      </c>
      <c r="Z3">
        <v>21.57</v>
      </c>
      <c r="AA3">
        <v>5567.5883800000001</v>
      </c>
      <c r="AB3">
        <v>0.47488999999999998</v>
      </c>
      <c r="AC3">
        <v>10026.8418</v>
      </c>
      <c r="AD3">
        <v>18.940000000000001</v>
      </c>
      <c r="AE3">
        <v>28822.91992</v>
      </c>
      <c r="AF3">
        <v>3861.98315</v>
      </c>
      <c r="AG3">
        <v>68238.210940000004</v>
      </c>
      <c r="AH3">
        <v>222.22495000000001</v>
      </c>
      <c r="AI3">
        <v>11724</v>
      </c>
      <c r="AJ3">
        <v>23448</v>
      </c>
      <c r="AK3">
        <v>15632</v>
      </c>
      <c r="AL3">
        <v>42988</v>
      </c>
      <c r="AM3">
        <v>1861.1701680000001</v>
      </c>
      <c r="AN3">
        <v>130.57067699999999</v>
      </c>
    </row>
    <row r="4" spans="1:40" x14ac:dyDescent="0.25">
      <c r="A4">
        <v>9612</v>
      </c>
      <c r="B4" t="s">
        <v>169</v>
      </c>
      <c r="C4">
        <v>22458</v>
      </c>
      <c r="D4">
        <v>40355</v>
      </c>
      <c r="E4" t="s">
        <v>211</v>
      </c>
      <c r="F4">
        <v>4</v>
      </c>
      <c r="G4">
        <v>119</v>
      </c>
      <c r="H4">
        <v>5.7189999999999998E-2</v>
      </c>
      <c r="I4">
        <v>19</v>
      </c>
      <c r="J4" t="s">
        <v>171</v>
      </c>
      <c r="K4">
        <v>3908</v>
      </c>
      <c r="L4">
        <v>24</v>
      </c>
      <c r="M4">
        <v>0.22875999999999999</v>
      </c>
      <c r="N4">
        <v>6343.2143599999999</v>
      </c>
      <c r="O4">
        <v>0.14756</v>
      </c>
      <c r="P4">
        <v>15590.627930000001</v>
      </c>
      <c r="Q4">
        <v>22.19</v>
      </c>
      <c r="R4">
        <v>13576.284180000001</v>
      </c>
      <c r="S4">
        <v>0.86848999999999998</v>
      </c>
      <c r="T4">
        <v>30376.126950000002</v>
      </c>
      <c r="U4">
        <v>28</v>
      </c>
      <c r="V4">
        <v>7.76</v>
      </c>
      <c r="W4">
        <v>12604.483399999999</v>
      </c>
      <c r="X4">
        <v>0.53754999999999997</v>
      </c>
      <c r="Y4">
        <v>33050.664060000003</v>
      </c>
      <c r="Z4">
        <v>20.98</v>
      </c>
      <c r="AA4">
        <v>3995.5058600000002</v>
      </c>
      <c r="AB4">
        <v>0.34079999999999999</v>
      </c>
      <c r="AC4">
        <v>15280.528319999999</v>
      </c>
      <c r="AD4">
        <v>21.1</v>
      </c>
      <c r="AE4">
        <v>36519.488279999998</v>
      </c>
      <c r="AF4">
        <v>2088.5495599999999</v>
      </c>
      <c r="AG4">
        <v>94297.945309999996</v>
      </c>
      <c r="AH4">
        <v>161.59186</v>
      </c>
      <c r="AI4">
        <v>11724</v>
      </c>
      <c r="AJ4">
        <v>23448</v>
      </c>
      <c r="AK4">
        <v>15632</v>
      </c>
      <c r="AL4">
        <v>42988</v>
      </c>
      <c r="AM4">
        <v>1004.93069</v>
      </c>
      <c r="AN4">
        <v>110.88463900000001</v>
      </c>
    </row>
    <row r="5" spans="1:40" x14ac:dyDescent="0.25">
      <c r="A5">
        <v>10364</v>
      </c>
      <c r="B5" t="s">
        <v>169</v>
      </c>
      <c r="C5">
        <v>22787</v>
      </c>
      <c r="D5">
        <v>29838</v>
      </c>
      <c r="E5" t="s">
        <v>212</v>
      </c>
      <c r="F5">
        <v>4</v>
      </c>
      <c r="G5">
        <v>119</v>
      </c>
      <c r="H5">
        <v>0.22869</v>
      </c>
      <c r="I5">
        <v>19</v>
      </c>
      <c r="J5" t="s">
        <v>171</v>
      </c>
      <c r="K5">
        <v>3908</v>
      </c>
      <c r="L5">
        <v>24</v>
      </c>
      <c r="M5">
        <v>0.91478000000000004</v>
      </c>
      <c r="N5">
        <v>3994.1394</v>
      </c>
      <c r="O5">
        <v>9.2910000000000006E-2</v>
      </c>
      <c r="P5">
        <v>11153.722659999999</v>
      </c>
      <c r="Q5">
        <v>24.74</v>
      </c>
      <c r="R5">
        <v>14302.625980000001</v>
      </c>
      <c r="S5">
        <v>0.91496</v>
      </c>
      <c r="T5">
        <v>31348.341799999998</v>
      </c>
      <c r="U5">
        <v>28</v>
      </c>
      <c r="V5">
        <v>9.67</v>
      </c>
      <c r="W5">
        <v>15262.777340000001</v>
      </c>
      <c r="X5">
        <v>0.65092000000000005</v>
      </c>
      <c r="Y5">
        <v>32383.800780000001</v>
      </c>
      <c r="Z5">
        <v>22.97</v>
      </c>
      <c r="AA5">
        <v>9453.4199200000003</v>
      </c>
      <c r="AB5">
        <v>0.80632999999999999</v>
      </c>
      <c r="AC5">
        <v>15785.55078</v>
      </c>
      <c r="AD5">
        <v>14.78</v>
      </c>
      <c r="AE5">
        <v>43012.960939999997</v>
      </c>
      <c r="AF5">
        <v>9836.81934</v>
      </c>
      <c r="AG5">
        <v>90671.414059999996</v>
      </c>
      <c r="AH5">
        <v>673.41119000000003</v>
      </c>
      <c r="AI5">
        <v>11724</v>
      </c>
      <c r="AJ5">
        <v>23448</v>
      </c>
      <c r="AK5">
        <v>15632</v>
      </c>
      <c r="AL5">
        <v>42988</v>
      </c>
      <c r="AM5">
        <v>5432.7700990000003</v>
      </c>
      <c r="AN5">
        <v>484.52113100000003</v>
      </c>
    </row>
    <row r="6" spans="1:40" x14ac:dyDescent="0.25">
      <c r="A6">
        <v>10365</v>
      </c>
      <c r="B6" t="s">
        <v>169</v>
      </c>
      <c r="C6">
        <v>22787</v>
      </c>
      <c r="D6">
        <v>31866</v>
      </c>
      <c r="E6" t="s">
        <v>213</v>
      </c>
      <c r="F6">
        <v>4</v>
      </c>
      <c r="G6">
        <v>119</v>
      </c>
      <c r="H6">
        <v>0.17657999999999999</v>
      </c>
      <c r="I6">
        <v>19</v>
      </c>
      <c r="J6" t="s">
        <v>171</v>
      </c>
      <c r="K6">
        <v>3908</v>
      </c>
      <c r="L6">
        <v>24</v>
      </c>
      <c r="M6">
        <v>0.70631999999999995</v>
      </c>
      <c r="N6">
        <v>7659.5219699999998</v>
      </c>
      <c r="O6">
        <v>0.17818000000000001</v>
      </c>
      <c r="P6">
        <v>13056.003909999999</v>
      </c>
      <c r="Q6">
        <v>23.88</v>
      </c>
      <c r="R6">
        <v>18609.634770000001</v>
      </c>
      <c r="S6">
        <v>1.19048</v>
      </c>
      <c r="T6">
        <v>35519.070310000003</v>
      </c>
      <c r="U6">
        <v>28</v>
      </c>
      <c r="V6">
        <v>5.87</v>
      </c>
      <c r="W6">
        <v>18809.560549999998</v>
      </c>
      <c r="X6">
        <v>0.80218</v>
      </c>
      <c r="Y6">
        <v>37220.949220000002</v>
      </c>
      <c r="Z6">
        <v>19.2</v>
      </c>
      <c r="AA6">
        <v>7793.3344699999998</v>
      </c>
      <c r="AB6">
        <v>0.66473000000000004</v>
      </c>
      <c r="AC6">
        <v>19638.101559999999</v>
      </c>
      <c r="AD6">
        <v>14.89</v>
      </c>
      <c r="AE6">
        <v>52872.050779999998</v>
      </c>
      <c r="AF6">
        <v>9336.1464799999994</v>
      </c>
      <c r="AG6">
        <v>105434.125</v>
      </c>
      <c r="AH6">
        <v>881.85895000000005</v>
      </c>
      <c r="AI6">
        <v>11724</v>
      </c>
      <c r="AJ6">
        <v>23448</v>
      </c>
      <c r="AK6">
        <v>15632</v>
      </c>
      <c r="AL6">
        <v>42988</v>
      </c>
      <c r="AM6">
        <v>4662.2362279999998</v>
      </c>
      <c r="AN6">
        <v>652.23166900000001</v>
      </c>
    </row>
    <row r="7" spans="1:40" x14ac:dyDescent="0.25">
      <c r="A7">
        <v>11653</v>
      </c>
      <c r="B7" t="s">
        <v>169</v>
      </c>
      <c r="C7">
        <v>23474</v>
      </c>
      <c r="D7">
        <v>30664</v>
      </c>
      <c r="E7" t="s">
        <v>214</v>
      </c>
      <c r="F7">
        <v>5</v>
      </c>
      <c r="G7">
        <v>101</v>
      </c>
      <c r="H7">
        <v>0.13952000000000001</v>
      </c>
      <c r="I7">
        <v>1</v>
      </c>
      <c r="J7" t="s">
        <v>209</v>
      </c>
      <c r="K7">
        <v>11111</v>
      </c>
      <c r="L7">
        <v>21</v>
      </c>
      <c r="M7">
        <v>0.6976</v>
      </c>
      <c r="N7">
        <v>42080.421880000002</v>
      </c>
      <c r="O7">
        <v>0.34429999999999999</v>
      </c>
      <c r="P7">
        <v>42080.421880000002</v>
      </c>
      <c r="Q7">
        <v>67.92</v>
      </c>
      <c r="R7">
        <v>49684.234380000002</v>
      </c>
      <c r="S7">
        <v>1.11791</v>
      </c>
      <c r="T7">
        <v>49684.234380000002</v>
      </c>
      <c r="U7">
        <v>68</v>
      </c>
      <c r="V7">
        <v>10.210000000000001</v>
      </c>
      <c r="W7">
        <v>57677.097659999999</v>
      </c>
      <c r="X7">
        <v>0.86516999999999999</v>
      </c>
      <c r="Y7">
        <v>57677.097659999999</v>
      </c>
      <c r="Z7">
        <v>57.52</v>
      </c>
      <c r="AA7">
        <v>33321.167970000002</v>
      </c>
      <c r="AB7">
        <v>0.99965000000000004</v>
      </c>
      <c r="AC7">
        <v>33321.167970000002</v>
      </c>
      <c r="AD7">
        <v>23.38</v>
      </c>
      <c r="AE7">
        <v>182762.92188000001</v>
      </c>
      <c r="AF7">
        <v>25499.083979999999</v>
      </c>
      <c r="AG7">
        <v>182762.92188000001</v>
      </c>
      <c r="AH7">
        <v>1104.12256</v>
      </c>
      <c r="AI7">
        <v>33333</v>
      </c>
      <c r="AJ7">
        <v>66666</v>
      </c>
      <c r="AK7">
        <v>44444</v>
      </c>
      <c r="AL7">
        <v>122221</v>
      </c>
      <c r="AM7">
        <v>11580.9141</v>
      </c>
      <c r="AN7">
        <v>877.78065400000003</v>
      </c>
    </row>
    <row r="8" spans="1:40" x14ac:dyDescent="0.25">
      <c r="A8">
        <v>11660</v>
      </c>
      <c r="B8" t="s">
        <v>169</v>
      </c>
      <c r="C8">
        <v>23479</v>
      </c>
      <c r="D8">
        <v>24217</v>
      </c>
      <c r="E8" t="s">
        <v>215</v>
      </c>
      <c r="F8">
        <v>5</v>
      </c>
      <c r="G8">
        <v>101</v>
      </c>
      <c r="H8">
        <v>1.1138300000000001</v>
      </c>
      <c r="I8">
        <v>1</v>
      </c>
      <c r="J8" t="s">
        <v>209</v>
      </c>
      <c r="K8">
        <v>11111</v>
      </c>
      <c r="L8">
        <v>21</v>
      </c>
      <c r="M8">
        <v>5.5691499999999996</v>
      </c>
      <c r="N8">
        <v>36340.601560000003</v>
      </c>
      <c r="O8">
        <v>0.29733999999999999</v>
      </c>
      <c r="P8">
        <v>36340.601560000003</v>
      </c>
      <c r="Q8">
        <v>67.95</v>
      </c>
      <c r="R8">
        <v>53330.9375</v>
      </c>
      <c r="S8">
        <v>1.1999599999999999</v>
      </c>
      <c r="T8">
        <v>53330.9375</v>
      </c>
      <c r="U8">
        <v>68</v>
      </c>
      <c r="V8">
        <v>8.73</v>
      </c>
      <c r="W8">
        <v>56388.226560000003</v>
      </c>
      <c r="X8">
        <v>0.84582999999999997</v>
      </c>
      <c r="Y8">
        <v>56388.226560000003</v>
      </c>
      <c r="Z8">
        <v>59.4</v>
      </c>
      <c r="AA8">
        <v>30365.45508</v>
      </c>
      <c r="AB8">
        <v>0.91096999999999995</v>
      </c>
      <c r="AC8">
        <v>30365.45508</v>
      </c>
      <c r="AD8">
        <v>26.77</v>
      </c>
      <c r="AE8">
        <v>176425.21875</v>
      </c>
      <c r="AF8">
        <v>196507.70313000001</v>
      </c>
      <c r="AG8">
        <v>176425.21875</v>
      </c>
      <c r="AH8">
        <v>9720.78125</v>
      </c>
      <c r="AI8">
        <v>33333</v>
      </c>
      <c r="AJ8">
        <v>66666</v>
      </c>
      <c r="AK8">
        <v>44444</v>
      </c>
      <c r="AL8">
        <v>122221</v>
      </c>
      <c r="AM8">
        <v>93223.550466999994</v>
      </c>
      <c r="AN8">
        <v>8067.7344169999997</v>
      </c>
    </row>
    <row r="9" spans="1:40" x14ac:dyDescent="0.25">
      <c r="A9">
        <v>12659</v>
      </c>
      <c r="B9" t="s">
        <v>169</v>
      </c>
      <c r="C9">
        <v>24067</v>
      </c>
      <c r="D9">
        <v>40256</v>
      </c>
      <c r="E9" t="s">
        <v>216</v>
      </c>
      <c r="F9">
        <v>2</v>
      </c>
      <c r="G9">
        <v>150</v>
      </c>
      <c r="H9">
        <v>0.16724</v>
      </c>
      <c r="I9">
        <v>50</v>
      </c>
      <c r="J9" t="s">
        <v>217</v>
      </c>
      <c r="K9">
        <v>1606</v>
      </c>
      <c r="L9">
        <v>27</v>
      </c>
      <c r="M9">
        <v>0.33448</v>
      </c>
      <c r="N9">
        <v>750.49634000000003</v>
      </c>
      <c r="O9">
        <v>4.2479999999999997E-2</v>
      </c>
      <c r="P9">
        <v>750.49634000000003</v>
      </c>
      <c r="Q9">
        <v>29.09</v>
      </c>
      <c r="R9">
        <v>2431.7089799999999</v>
      </c>
      <c r="S9">
        <v>0.37853999999999999</v>
      </c>
      <c r="T9">
        <v>2431.7089799999999</v>
      </c>
      <c r="U9">
        <v>34</v>
      </c>
      <c r="V9">
        <v>25.42</v>
      </c>
      <c r="W9">
        <v>1711.94373</v>
      </c>
      <c r="X9">
        <v>0.17766000000000001</v>
      </c>
      <c r="Y9">
        <v>1711.94373</v>
      </c>
      <c r="Z9">
        <v>28.78</v>
      </c>
      <c r="AA9">
        <v>1001.16962</v>
      </c>
      <c r="AB9">
        <v>0.20780000000000001</v>
      </c>
      <c r="AC9">
        <v>1001.16962</v>
      </c>
      <c r="AD9">
        <v>28.41</v>
      </c>
      <c r="AE9">
        <v>5895.3188499999997</v>
      </c>
      <c r="AF9">
        <v>985.93304000000001</v>
      </c>
      <c r="AG9">
        <v>5895.3188499999997</v>
      </c>
      <c r="AH9">
        <v>36.154640000000001</v>
      </c>
      <c r="AI9">
        <v>4818</v>
      </c>
      <c r="AJ9">
        <v>9636</v>
      </c>
      <c r="AK9">
        <v>6424</v>
      </c>
      <c r="AL9">
        <v>17666</v>
      </c>
      <c r="AM9">
        <v>574.11459600000001</v>
      </c>
      <c r="AN9">
        <v>21.891931</v>
      </c>
    </row>
    <row r="10" spans="1:40" x14ac:dyDescent="0.25">
      <c r="A10">
        <v>12679</v>
      </c>
      <c r="B10" t="s">
        <v>169</v>
      </c>
      <c r="C10">
        <v>24079</v>
      </c>
      <c r="D10">
        <v>29841</v>
      </c>
      <c r="E10" t="s">
        <v>218</v>
      </c>
      <c r="F10">
        <v>1</v>
      </c>
      <c r="G10">
        <v>152</v>
      </c>
      <c r="H10">
        <v>0.11136</v>
      </c>
      <c r="I10">
        <v>52</v>
      </c>
      <c r="J10" t="s">
        <v>174</v>
      </c>
      <c r="K10">
        <v>1444</v>
      </c>
      <c r="L10">
        <v>27</v>
      </c>
      <c r="M10">
        <v>0.11136</v>
      </c>
      <c r="N10">
        <v>4810.97217</v>
      </c>
      <c r="O10">
        <v>0.30287999999999998</v>
      </c>
      <c r="P10">
        <v>4810.97217</v>
      </c>
      <c r="Q10">
        <v>33</v>
      </c>
      <c r="R10">
        <v>4764.8793900000001</v>
      </c>
      <c r="S10">
        <v>0.82494000000000001</v>
      </c>
      <c r="T10">
        <v>4764.8793900000001</v>
      </c>
      <c r="U10">
        <v>33</v>
      </c>
      <c r="V10">
        <v>18.79</v>
      </c>
      <c r="W10">
        <v>7600.1274400000002</v>
      </c>
      <c r="X10">
        <v>0.87721000000000005</v>
      </c>
      <c r="Y10">
        <v>7600.1274400000002</v>
      </c>
      <c r="Z10">
        <v>33.11</v>
      </c>
      <c r="AA10">
        <v>4850.3652300000003</v>
      </c>
      <c r="AB10">
        <v>1.1196600000000001</v>
      </c>
      <c r="AC10">
        <v>4850.3652300000003</v>
      </c>
      <c r="AD10">
        <v>18.16</v>
      </c>
      <c r="AE10">
        <v>22026.34375</v>
      </c>
      <c r="AF10">
        <v>2452.9226100000001</v>
      </c>
      <c r="AG10">
        <v>22026.34375</v>
      </c>
      <c r="AH10">
        <v>99.781949999999995</v>
      </c>
      <c r="AI10">
        <v>4332</v>
      </c>
      <c r="AJ10">
        <v>8664</v>
      </c>
      <c r="AK10">
        <v>5776</v>
      </c>
      <c r="AL10">
        <v>15884</v>
      </c>
      <c r="AM10">
        <v>1070.7536270000001</v>
      </c>
      <c r="AN10">
        <v>57.982534999999999</v>
      </c>
    </row>
    <row r="11" spans="1:40" x14ac:dyDescent="0.25">
      <c r="A11">
        <v>12814</v>
      </c>
      <c r="B11" t="s">
        <v>169</v>
      </c>
      <c r="C11">
        <v>24152</v>
      </c>
      <c r="D11">
        <v>24079</v>
      </c>
      <c r="E11" t="s">
        <v>219</v>
      </c>
      <c r="F11">
        <v>2</v>
      </c>
      <c r="G11">
        <v>101</v>
      </c>
      <c r="H11">
        <v>0.31784000000000001</v>
      </c>
      <c r="I11">
        <v>1</v>
      </c>
      <c r="J11" t="s">
        <v>175</v>
      </c>
      <c r="K11">
        <v>4444</v>
      </c>
      <c r="L11">
        <v>21</v>
      </c>
      <c r="M11">
        <v>0.63568000000000002</v>
      </c>
      <c r="N11">
        <v>6142.0615200000002</v>
      </c>
      <c r="O11">
        <v>0.12565000000000001</v>
      </c>
      <c r="P11">
        <v>6142.0615200000002</v>
      </c>
      <c r="Q11">
        <v>67.989999999999995</v>
      </c>
      <c r="R11">
        <v>10056.33496</v>
      </c>
      <c r="S11">
        <v>0.56572999999999996</v>
      </c>
      <c r="T11">
        <v>10056.33496</v>
      </c>
      <c r="U11">
        <v>68</v>
      </c>
      <c r="V11">
        <v>32.44</v>
      </c>
      <c r="W11">
        <v>12336.88184</v>
      </c>
      <c r="X11">
        <v>0.46267999999999998</v>
      </c>
      <c r="Y11">
        <v>12336.88184</v>
      </c>
      <c r="Z11">
        <v>67.83</v>
      </c>
      <c r="AA11">
        <v>10182.737300000001</v>
      </c>
      <c r="AB11">
        <v>0.76378000000000001</v>
      </c>
      <c r="AC11">
        <v>10182.737300000001</v>
      </c>
      <c r="AD11">
        <v>32.119999999999997</v>
      </c>
      <c r="AE11">
        <v>38718.015630000002</v>
      </c>
      <c r="AF11">
        <v>12306.134770000001</v>
      </c>
      <c r="AG11">
        <v>38718.015630000002</v>
      </c>
      <c r="AH11">
        <v>285.81344999999999</v>
      </c>
      <c r="AI11">
        <v>13332</v>
      </c>
      <c r="AJ11">
        <v>26664</v>
      </c>
      <c r="AK11">
        <v>17776</v>
      </c>
      <c r="AL11">
        <v>48884</v>
      </c>
      <c r="AM11">
        <v>6432.7869280000004</v>
      </c>
      <c r="AN11">
        <v>199.291957</v>
      </c>
    </row>
    <row r="12" spans="1:40" x14ac:dyDescent="0.25">
      <c r="A12">
        <v>12934</v>
      </c>
      <c r="B12" t="s">
        <v>169</v>
      </c>
      <c r="C12">
        <v>24217</v>
      </c>
      <c r="D12">
        <v>24152</v>
      </c>
      <c r="E12" t="s">
        <v>220</v>
      </c>
      <c r="F12">
        <v>2</v>
      </c>
      <c r="G12">
        <v>101</v>
      </c>
      <c r="H12">
        <v>0.21109</v>
      </c>
      <c r="I12">
        <v>1</v>
      </c>
      <c r="J12" t="s">
        <v>175</v>
      </c>
      <c r="K12">
        <v>4444</v>
      </c>
      <c r="L12">
        <v>21</v>
      </c>
      <c r="M12">
        <v>0.42218</v>
      </c>
      <c r="N12">
        <v>6736.40625</v>
      </c>
      <c r="O12">
        <v>0.13780000000000001</v>
      </c>
      <c r="P12">
        <v>6736.40625</v>
      </c>
      <c r="Q12">
        <v>67.989999999999995</v>
      </c>
      <c r="R12">
        <v>10546.00195</v>
      </c>
      <c r="S12">
        <v>0.59326999999999996</v>
      </c>
      <c r="T12">
        <v>10546.00195</v>
      </c>
      <c r="U12">
        <v>68</v>
      </c>
      <c r="V12">
        <v>31.2</v>
      </c>
      <c r="W12">
        <v>11435.351559999999</v>
      </c>
      <c r="X12">
        <v>0.42886999999999997</v>
      </c>
      <c r="Y12">
        <v>11435.351559999999</v>
      </c>
      <c r="Z12">
        <v>67.86</v>
      </c>
      <c r="AA12">
        <v>10605.316409999999</v>
      </c>
      <c r="AB12">
        <v>0.79547999999999996</v>
      </c>
      <c r="AC12">
        <v>10605.316409999999</v>
      </c>
      <c r="AD12">
        <v>31.05</v>
      </c>
      <c r="AE12">
        <v>39323.078130000002</v>
      </c>
      <c r="AF12">
        <v>8300.7080100000003</v>
      </c>
      <c r="AG12">
        <v>39323.078130000002</v>
      </c>
      <c r="AH12">
        <v>199.93646000000001</v>
      </c>
      <c r="AI12">
        <v>13332</v>
      </c>
      <c r="AJ12">
        <v>26664</v>
      </c>
      <c r="AK12">
        <v>17776</v>
      </c>
      <c r="AL12">
        <v>48884</v>
      </c>
      <c r="AM12">
        <v>4464.8317610000004</v>
      </c>
      <c r="AN12">
        <v>143.45021199999999</v>
      </c>
    </row>
    <row r="13" spans="1:40" x14ac:dyDescent="0.25">
      <c r="A13">
        <v>13574</v>
      </c>
      <c r="B13" t="s">
        <v>169</v>
      </c>
      <c r="C13">
        <v>24623</v>
      </c>
      <c r="D13">
        <v>23474</v>
      </c>
      <c r="E13" t="s">
        <v>221</v>
      </c>
      <c r="F13">
        <v>5</v>
      </c>
      <c r="G13">
        <v>101</v>
      </c>
      <c r="H13">
        <v>0.68452999999999997</v>
      </c>
      <c r="I13">
        <v>1</v>
      </c>
      <c r="J13" t="s">
        <v>209</v>
      </c>
      <c r="K13">
        <v>11111</v>
      </c>
      <c r="L13">
        <v>21</v>
      </c>
      <c r="M13">
        <v>3.42265</v>
      </c>
      <c r="N13">
        <v>36808.769529999998</v>
      </c>
      <c r="O13">
        <v>0.30116999999999999</v>
      </c>
      <c r="P13">
        <v>36808.769529999998</v>
      </c>
      <c r="Q13">
        <v>67.95</v>
      </c>
      <c r="R13">
        <v>43825.679689999997</v>
      </c>
      <c r="S13">
        <v>0.98609000000000002</v>
      </c>
      <c r="T13">
        <v>43825.679689999997</v>
      </c>
      <c r="U13">
        <v>68</v>
      </c>
      <c r="V13">
        <v>13.56</v>
      </c>
      <c r="W13">
        <v>49102.523439999997</v>
      </c>
      <c r="X13">
        <v>0.73655000000000004</v>
      </c>
      <c r="Y13">
        <v>49102.523439999997</v>
      </c>
      <c r="Z13">
        <v>66.28</v>
      </c>
      <c r="AA13">
        <v>30055.703130000002</v>
      </c>
      <c r="AB13">
        <v>0.90168000000000004</v>
      </c>
      <c r="AC13">
        <v>30055.703130000002</v>
      </c>
      <c r="AD13">
        <v>27.13</v>
      </c>
      <c r="AE13">
        <v>159792.67188000001</v>
      </c>
      <c r="AF13">
        <v>109382.88281</v>
      </c>
      <c r="AG13">
        <v>159792.67188000001</v>
      </c>
      <c r="AH13">
        <v>3848.6747999999998</v>
      </c>
      <c r="AI13">
        <v>33333</v>
      </c>
      <c r="AJ13">
        <v>66666</v>
      </c>
      <c r="AK13">
        <v>44444</v>
      </c>
      <c r="AL13">
        <v>122221</v>
      </c>
      <c r="AM13">
        <v>50574.024442000002</v>
      </c>
      <c r="AN13">
        <v>2970.7386839999999</v>
      </c>
    </row>
    <row r="14" spans="1:40" x14ac:dyDescent="0.25">
      <c r="A14">
        <v>18544</v>
      </c>
      <c r="B14" t="s">
        <v>169</v>
      </c>
      <c r="C14">
        <v>26740</v>
      </c>
      <c r="D14">
        <v>27310</v>
      </c>
      <c r="E14" t="s">
        <v>222</v>
      </c>
      <c r="F14">
        <v>4</v>
      </c>
      <c r="G14">
        <v>119</v>
      </c>
      <c r="H14">
        <v>0.14401</v>
      </c>
      <c r="I14">
        <v>19</v>
      </c>
      <c r="J14" t="s">
        <v>171</v>
      </c>
      <c r="K14">
        <v>3908</v>
      </c>
      <c r="L14">
        <v>24</v>
      </c>
      <c r="M14">
        <v>0.57604</v>
      </c>
      <c r="N14">
        <v>7009.7622099999999</v>
      </c>
      <c r="O14">
        <v>0.16306000000000001</v>
      </c>
      <c r="P14">
        <v>14457.365229999999</v>
      </c>
      <c r="Q14">
        <v>22.86</v>
      </c>
      <c r="R14">
        <v>13840.746090000001</v>
      </c>
      <c r="S14">
        <v>0.88541000000000003</v>
      </c>
      <c r="T14">
        <v>31058.86133</v>
      </c>
      <c r="U14">
        <v>28</v>
      </c>
      <c r="V14">
        <v>8.07</v>
      </c>
      <c r="W14">
        <v>15871.70508</v>
      </c>
      <c r="X14">
        <v>0.67688999999999999</v>
      </c>
      <c r="Y14">
        <v>32125.88867</v>
      </c>
      <c r="Z14">
        <v>20.36</v>
      </c>
      <c r="AA14">
        <v>8219.8271499999992</v>
      </c>
      <c r="AB14">
        <v>0.70111000000000001</v>
      </c>
      <c r="AC14">
        <v>15278.856449999999</v>
      </c>
      <c r="AD14">
        <v>12.84</v>
      </c>
      <c r="AE14">
        <v>44942.039060000003</v>
      </c>
      <c r="AF14">
        <v>6472.1035199999997</v>
      </c>
      <c r="AG14">
        <v>92920.96875</v>
      </c>
      <c r="AH14">
        <v>495.60349000000002</v>
      </c>
      <c r="AI14">
        <v>11724</v>
      </c>
      <c r="AJ14">
        <v>23448</v>
      </c>
      <c r="AK14">
        <v>15632</v>
      </c>
      <c r="AL14">
        <v>42988</v>
      </c>
      <c r="AM14">
        <v>3176.943315</v>
      </c>
      <c r="AN14">
        <v>339.18097699999998</v>
      </c>
    </row>
    <row r="15" spans="1:40" x14ac:dyDescent="0.25">
      <c r="A15">
        <v>18545</v>
      </c>
      <c r="B15" t="s">
        <v>169</v>
      </c>
      <c r="C15">
        <v>26740</v>
      </c>
      <c r="D15">
        <v>35883</v>
      </c>
      <c r="E15" t="s">
        <v>223</v>
      </c>
      <c r="F15">
        <v>3</v>
      </c>
      <c r="G15">
        <v>119</v>
      </c>
      <c r="H15">
        <v>0.13367999999999999</v>
      </c>
      <c r="I15">
        <v>19</v>
      </c>
      <c r="J15" t="s">
        <v>171</v>
      </c>
      <c r="K15">
        <v>2947</v>
      </c>
      <c r="L15">
        <v>24</v>
      </c>
      <c r="M15">
        <v>0.40104000000000001</v>
      </c>
      <c r="N15">
        <v>2997.8898899999999</v>
      </c>
      <c r="O15">
        <v>9.2480000000000007E-2</v>
      </c>
      <c r="P15">
        <v>7715.4921899999999</v>
      </c>
      <c r="Q15">
        <v>22.54</v>
      </c>
      <c r="R15">
        <v>10121.35449</v>
      </c>
      <c r="S15">
        <v>0.85862000000000005</v>
      </c>
      <c r="T15">
        <v>20755.79883</v>
      </c>
      <c r="U15">
        <v>28</v>
      </c>
      <c r="V15">
        <v>8.0500000000000007</v>
      </c>
      <c r="W15">
        <v>8895.5205100000003</v>
      </c>
      <c r="X15">
        <v>0.50307999999999997</v>
      </c>
      <c r="Y15">
        <v>20439.351559999999</v>
      </c>
      <c r="Z15">
        <v>21.39</v>
      </c>
      <c r="AA15">
        <v>4036.7851599999999</v>
      </c>
      <c r="AB15">
        <v>0.45660000000000001</v>
      </c>
      <c r="AC15">
        <v>9367.9658199999994</v>
      </c>
      <c r="AD15">
        <v>19.22</v>
      </c>
      <c r="AE15">
        <v>26051.550780000001</v>
      </c>
      <c r="AF15">
        <v>3482.5712899999999</v>
      </c>
      <c r="AG15">
        <v>58278.609380000002</v>
      </c>
      <c r="AH15">
        <v>269.52794999999998</v>
      </c>
      <c r="AI15">
        <v>8841</v>
      </c>
      <c r="AJ15">
        <v>17682</v>
      </c>
      <c r="AK15">
        <v>11788</v>
      </c>
      <c r="AL15">
        <v>32417</v>
      </c>
      <c r="AM15">
        <v>1892.6601209999999</v>
      </c>
      <c r="AN15">
        <v>196.15421799999999</v>
      </c>
    </row>
    <row r="16" spans="1:40" x14ac:dyDescent="0.25">
      <c r="A16">
        <v>19797</v>
      </c>
      <c r="B16" t="s">
        <v>169</v>
      </c>
      <c r="C16">
        <v>27310</v>
      </c>
      <c r="D16">
        <v>26740</v>
      </c>
      <c r="E16" t="s">
        <v>222</v>
      </c>
      <c r="F16">
        <v>4</v>
      </c>
      <c r="G16">
        <v>119</v>
      </c>
      <c r="H16">
        <v>0.14401</v>
      </c>
      <c r="I16">
        <v>19</v>
      </c>
      <c r="J16" t="s">
        <v>171</v>
      </c>
      <c r="K16">
        <v>3908</v>
      </c>
      <c r="L16">
        <v>24</v>
      </c>
      <c r="M16">
        <v>0.57604</v>
      </c>
      <c r="N16">
        <v>7447.6025399999999</v>
      </c>
      <c r="O16">
        <v>0.17324999999999999</v>
      </c>
      <c r="P16">
        <v>14457.365229999999</v>
      </c>
      <c r="Q16">
        <v>22.84</v>
      </c>
      <c r="R16">
        <v>17218.115229999999</v>
      </c>
      <c r="S16">
        <v>1.1014699999999999</v>
      </c>
      <c r="T16">
        <v>31058.86133</v>
      </c>
      <c r="U16">
        <v>28</v>
      </c>
      <c r="V16">
        <v>5.88</v>
      </c>
      <c r="W16">
        <v>16254.184569999999</v>
      </c>
      <c r="X16">
        <v>0.69320000000000004</v>
      </c>
      <c r="Y16">
        <v>32125.88867</v>
      </c>
      <c r="Z16">
        <v>19.690000000000001</v>
      </c>
      <c r="AA16">
        <v>7059.0288099999998</v>
      </c>
      <c r="AB16">
        <v>0.60209999999999997</v>
      </c>
      <c r="AC16">
        <v>15278.856449999999</v>
      </c>
      <c r="AD16">
        <v>13.9</v>
      </c>
      <c r="AE16">
        <v>47978.929689999997</v>
      </c>
      <c r="AF16">
        <v>6909.4462899999999</v>
      </c>
      <c r="AG16">
        <v>92920.96875</v>
      </c>
      <c r="AH16">
        <v>660.67133000000001</v>
      </c>
      <c r="AI16">
        <v>11724</v>
      </c>
      <c r="AJ16">
        <v>23448</v>
      </c>
      <c r="AK16">
        <v>15632</v>
      </c>
      <c r="AL16">
        <v>42988</v>
      </c>
      <c r="AM16">
        <v>3496.1516919999999</v>
      </c>
      <c r="AN16">
        <v>494.83201500000001</v>
      </c>
    </row>
    <row r="17" spans="1:40" x14ac:dyDescent="0.25">
      <c r="A17">
        <v>19799</v>
      </c>
      <c r="B17" t="s">
        <v>169</v>
      </c>
      <c r="C17">
        <v>27310</v>
      </c>
      <c r="D17">
        <v>40359</v>
      </c>
      <c r="E17" t="s">
        <v>224</v>
      </c>
      <c r="F17">
        <v>4</v>
      </c>
      <c r="G17">
        <v>119</v>
      </c>
      <c r="H17">
        <v>6.4100000000000004E-2</v>
      </c>
      <c r="I17">
        <v>19</v>
      </c>
      <c r="J17" t="s">
        <v>171</v>
      </c>
      <c r="K17">
        <v>3908</v>
      </c>
      <c r="L17">
        <v>24</v>
      </c>
      <c r="M17">
        <v>0.25641999999999998</v>
      </c>
      <c r="N17">
        <v>6916.2094699999998</v>
      </c>
      <c r="O17">
        <v>0.16089000000000001</v>
      </c>
      <c r="P17">
        <v>13335.41309</v>
      </c>
      <c r="Q17">
        <v>22.16</v>
      </c>
      <c r="R17">
        <v>15776.924800000001</v>
      </c>
      <c r="S17">
        <v>1.0092699999999999</v>
      </c>
      <c r="T17">
        <v>30854.810549999998</v>
      </c>
      <c r="U17">
        <v>28</v>
      </c>
      <c r="V17">
        <v>6.29</v>
      </c>
      <c r="W17">
        <v>17711.265630000002</v>
      </c>
      <c r="X17">
        <v>0.75534000000000001</v>
      </c>
      <c r="Y17">
        <v>31888.503909999999</v>
      </c>
      <c r="Z17">
        <v>18.11</v>
      </c>
      <c r="AA17">
        <v>9370.1816400000007</v>
      </c>
      <c r="AB17">
        <v>0.79923</v>
      </c>
      <c r="AC17">
        <v>15804.95117</v>
      </c>
      <c r="AD17">
        <v>11.14</v>
      </c>
      <c r="AE17">
        <v>49774.582029999998</v>
      </c>
      <c r="AF17">
        <v>3190.7722199999998</v>
      </c>
      <c r="AG17">
        <v>91883.679690000004</v>
      </c>
      <c r="AH17">
        <v>297.41073999999998</v>
      </c>
      <c r="AI17">
        <v>11724</v>
      </c>
      <c r="AJ17">
        <v>23448</v>
      </c>
      <c r="AK17">
        <v>15632</v>
      </c>
      <c r="AL17">
        <v>42988</v>
      </c>
      <c r="AM17">
        <v>1611.9294540000001</v>
      </c>
      <c r="AN17">
        <v>214.69553999999999</v>
      </c>
    </row>
    <row r="18" spans="1:40" x14ac:dyDescent="0.25">
      <c r="A18">
        <v>19827</v>
      </c>
      <c r="B18" t="s">
        <v>169</v>
      </c>
      <c r="C18">
        <v>27320</v>
      </c>
      <c r="D18">
        <v>35177</v>
      </c>
      <c r="E18" t="s">
        <v>225</v>
      </c>
      <c r="F18">
        <v>2</v>
      </c>
      <c r="G18">
        <v>113</v>
      </c>
      <c r="H18">
        <v>3.2250000000000001E-2</v>
      </c>
      <c r="I18">
        <v>13</v>
      </c>
      <c r="J18" t="s">
        <v>176</v>
      </c>
      <c r="K18">
        <v>1430</v>
      </c>
      <c r="L18">
        <v>16</v>
      </c>
      <c r="M18">
        <v>6.4500000000000002E-2</v>
      </c>
      <c r="N18">
        <v>987.57739000000004</v>
      </c>
      <c r="O18">
        <v>6.2780000000000002E-2</v>
      </c>
      <c r="P18">
        <v>1831.66821</v>
      </c>
      <c r="Q18">
        <v>21.54</v>
      </c>
      <c r="R18">
        <v>4107.4594699999998</v>
      </c>
      <c r="S18">
        <v>0.71809000000000001</v>
      </c>
      <c r="T18">
        <v>5908.6918900000001</v>
      </c>
      <c r="U18">
        <v>25.5</v>
      </c>
      <c r="V18">
        <v>10.41</v>
      </c>
      <c r="W18">
        <v>4952.7793000000001</v>
      </c>
      <c r="X18">
        <v>0.57725000000000004</v>
      </c>
      <c r="Y18">
        <v>7074.9521500000001</v>
      </c>
      <c r="Z18">
        <v>20.57</v>
      </c>
      <c r="AA18">
        <v>3608.83691</v>
      </c>
      <c r="AB18">
        <v>0.84121999999999997</v>
      </c>
      <c r="AC18">
        <v>5173.1616199999999</v>
      </c>
      <c r="AD18">
        <v>11.52</v>
      </c>
      <c r="AE18">
        <v>13656.653319999999</v>
      </c>
      <c r="AF18">
        <v>440.42703</v>
      </c>
      <c r="AG18">
        <v>19988.474610000001</v>
      </c>
      <c r="AH18">
        <v>32.071370000000002</v>
      </c>
      <c r="AI18">
        <v>4290</v>
      </c>
      <c r="AJ18">
        <v>8580</v>
      </c>
      <c r="AK18">
        <v>5720</v>
      </c>
      <c r="AL18">
        <v>15730</v>
      </c>
      <c r="AM18">
        <v>248.85054500000001</v>
      </c>
      <c r="AN18">
        <v>22.827701000000001</v>
      </c>
    </row>
    <row r="19" spans="1:40" x14ac:dyDescent="0.25">
      <c r="A19">
        <v>19830</v>
      </c>
      <c r="B19" t="s">
        <v>169</v>
      </c>
      <c r="C19">
        <v>27322</v>
      </c>
      <c r="D19">
        <v>34923</v>
      </c>
      <c r="E19" t="s">
        <v>226</v>
      </c>
      <c r="F19">
        <v>4</v>
      </c>
      <c r="G19">
        <v>115</v>
      </c>
      <c r="H19">
        <v>2.9909999999999999E-2</v>
      </c>
      <c r="I19">
        <v>15</v>
      </c>
      <c r="J19" t="s">
        <v>177</v>
      </c>
      <c r="K19">
        <v>3118</v>
      </c>
      <c r="L19">
        <v>19</v>
      </c>
      <c r="M19">
        <v>0.11964</v>
      </c>
      <c r="N19">
        <v>5895.1035199999997</v>
      </c>
      <c r="O19">
        <v>0.17188000000000001</v>
      </c>
      <c r="P19">
        <v>5895.1035199999997</v>
      </c>
      <c r="Q19">
        <v>21.72</v>
      </c>
      <c r="R19">
        <v>9845.5341800000006</v>
      </c>
      <c r="S19">
        <v>0.78940999999999995</v>
      </c>
      <c r="T19">
        <v>9845.5341800000006</v>
      </c>
      <c r="U19">
        <v>25.5</v>
      </c>
      <c r="V19">
        <v>9.15</v>
      </c>
      <c r="W19">
        <v>10063.86328</v>
      </c>
      <c r="X19">
        <v>0.53793999999999997</v>
      </c>
      <c r="Y19">
        <v>10063.86328</v>
      </c>
      <c r="Z19">
        <v>20.94</v>
      </c>
      <c r="AA19">
        <v>3388.88159</v>
      </c>
      <c r="AB19">
        <v>0.36229</v>
      </c>
      <c r="AC19">
        <v>3388.88159</v>
      </c>
      <c r="AD19">
        <v>20.92</v>
      </c>
      <c r="AE19">
        <v>29193.382809999999</v>
      </c>
      <c r="AF19">
        <v>873.20074</v>
      </c>
      <c r="AG19">
        <v>29193.382809999999</v>
      </c>
      <c r="AH19">
        <v>59.523479999999999</v>
      </c>
      <c r="AI19">
        <v>9354</v>
      </c>
      <c r="AJ19">
        <v>18708</v>
      </c>
      <c r="AK19">
        <v>12472</v>
      </c>
      <c r="AL19">
        <v>34298</v>
      </c>
      <c r="AM19">
        <v>395.84137600000003</v>
      </c>
      <c r="AN19">
        <v>37.028793999999998</v>
      </c>
    </row>
    <row r="20" spans="1:40" x14ac:dyDescent="0.25">
      <c r="A20">
        <v>19861</v>
      </c>
      <c r="B20" t="s">
        <v>169</v>
      </c>
      <c r="C20">
        <v>27341</v>
      </c>
      <c r="D20">
        <v>30459</v>
      </c>
      <c r="E20" t="s">
        <v>227</v>
      </c>
      <c r="F20">
        <v>4</v>
      </c>
      <c r="G20">
        <v>115</v>
      </c>
      <c r="H20">
        <v>6.3079999999999997E-2</v>
      </c>
      <c r="I20">
        <v>15</v>
      </c>
      <c r="J20" t="s">
        <v>178</v>
      </c>
      <c r="K20">
        <v>3149</v>
      </c>
      <c r="L20">
        <v>29</v>
      </c>
      <c r="M20">
        <v>0.25234000000000001</v>
      </c>
      <c r="N20">
        <v>5666.2011700000003</v>
      </c>
      <c r="O20">
        <v>0.16358</v>
      </c>
      <c r="P20">
        <v>5666.2011700000003</v>
      </c>
      <c r="Q20">
        <v>27.18</v>
      </c>
      <c r="R20">
        <v>11260.900390000001</v>
      </c>
      <c r="S20">
        <v>0.89400999999999997</v>
      </c>
      <c r="T20">
        <v>11260.900390000001</v>
      </c>
      <c r="U20">
        <v>29.75</v>
      </c>
      <c r="V20">
        <v>11.47</v>
      </c>
      <c r="W20">
        <v>13404.844730000001</v>
      </c>
      <c r="X20">
        <v>0.70948</v>
      </c>
      <c r="Y20">
        <v>13404.844730000001</v>
      </c>
      <c r="Z20">
        <v>25.13</v>
      </c>
      <c r="AA20">
        <v>7775.8017600000003</v>
      </c>
      <c r="AB20">
        <v>0.82310000000000005</v>
      </c>
      <c r="AC20">
        <v>7775.8017600000003</v>
      </c>
      <c r="AD20">
        <v>16.760000000000002</v>
      </c>
      <c r="AE20">
        <v>38107.75</v>
      </c>
      <c r="AF20">
        <v>2403.9826699999999</v>
      </c>
      <c r="AG20">
        <v>38107.75</v>
      </c>
      <c r="AH20">
        <v>138.00278</v>
      </c>
      <c r="AI20">
        <v>9447</v>
      </c>
      <c r="AJ20">
        <v>18894</v>
      </c>
      <c r="AK20">
        <v>12596</v>
      </c>
      <c r="AL20">
        <v>34639</v>
      </c>
      <c r="AM20">
        <v>1200.8351319999999</v>
      </c>
      <c r="AN20">
        <v>91.196004000000002</v>
      </c>
    </row>
    <row r="21" spans="1:40" x14ac:dyDescent="0.25">
      <c r="A21">
        <v>19862</v>
      </c>
      <c r="B21" t="s">
        <v>169</v>
      </c>
      <c r="C21">
        <v>27342</v>
      </c>
      <c r="D21">
        <v>30970</v>
      </c>
      <c r="E21" t="s">
        <v>228</v>
      </c>
      <c r="F21">
        <v>4</v>
      </c>
      <c r="G21">
        <v>115</v>
      </c>
      <c r="H21">
        <v>0.15628</v>
      </c>
      <c r="I21">
        <v>15</v>
      </c>
      <c r="J21" t="s">
        <v>177</v>
      </c>
      <c r="K21">
        <v>3149</v>
      </c>
      <c r="L21">
        <v>29</v>
      </c>
      <c r="M21">
        <v>0.62512000000000001</v>
      </c>
      <c r="N21">
        <v>2732.4450700000002</v>
      </c>
      <c r="O21">
        <v>7.8880000000000006E-2</v>
      </c>
      <c r="P21">
        <v>2732.4450700000002</v>
      </c>
      <c r="Q21">
        <v>27.26</v>
      </c>
      <c r="R21">
        <v>9731.1699200000003</v>
      </c>
      <c r="S21">
        <v>0.77256000000000002</v>
      </c>
      <c r="T21">
        <v>9731.1699200000003</v>
      </c>
      <c r="U21">
        <v>29.75</v>
      </c>
      <c r="V21">
        <v>13.68</v>
      </c>
      <c r="W21">
        <v>7998.3139600000004</v>
      </c>
      <c r="X21">
        <v>0.42332999999999998</v>
      </c>
      <c r="Y21">
        <v>7998.3139600000004</v>
      </c>
      <c r="Z21">
        <v>26.82</v>
      </c>
      <c r="AA21">
        <v>2605.3115200000002</v>
      </c>
      <c r="AB21">
        <v>0.27578000000000003</v>
      </c>
      <c r="AC21">
        <v>2605.3115200000002</v>
      </c>
      <c r="AD21">
        <v>26.84</v>
      </c>
      <c r="AE21">
        <v>23067.240229999999</v>
      </c>
      <c r="AF21">
        <v>3604.9482400000002</v>
      </c>
      <c r="AG21">
        <v>23067.240229999999</v>
      </c>
      <c r="AH21">
        <v>188.60955999999999</v>
      </c>
      <c r="AI21">
        <v>9447</v>
      </c>
      <c r="AJ21">
        <v>18894</v>
      </c>
      <c r="AK21">
        <v>12596</v>
      </c>
      <c r="AL21">
        <v>34639</v>
      </c>
      <c r="AM21">
        <v>1927.945271</v>
      </c>
      <c r="AN21">
        <v>126.338476</v>
      </c>
    </row>
    <row r="22" spans="1:40" x14ac:dyDescent="0.25">
      <c r="A22">
        <v>19865</v>
      </c>
      <c r="B22" t="s">
        <v>169</v>
      </c>
      <c r="C22">
        <v>27344</v>
      </c>
      <c r="D22">
        <v>34928</v>
      </c>
      <c r="E22" t="s">
        <v>229</v>
      </c>
      <c r="F22">
        <v>4</v>
      </c>
      <c r="G22">
        <v>115</v>
      </c>
      <c r="H22">
        <v>0.12084</v>
      </c>
      <c r="I22">
        <v>15</v>
      </c>
      <c r="J22" t="s">
        <v>178</v>
      </c>
      <c r="K22">
        <v>3149</v>
      </c>
      <c r="L22">
        <v>29</v>
      </c>
      <c r="M22">
        <v>0.48336000000000001</v>
      </c>
      <c r="N22">
        <v>3302.8652299999999</v>
      </c>
      <c r="O22">
        <v>9.5350000000000004E-2</v>
      </c>
      <c r="P22">
        <v>3302.8652299999999</v>
      </c>
      <c r="Q22">
        <v>27.24</v>
      </c>
      <c r="R22">
        <v>5956.6557599999996</v>
      </c>
      <c r="S22">
        <v>0.47289999999999999</v>
      </c>
      <c r="T22">
        <v>5956.6557599999996</v>
      </c>
      <c r="U22">
        <v>29.75</v>
      </c>
      <c r="V22">
        <v>19.37</v>
      </c>
      <c r="W22">
        <v>6520.2734399999999</v>
      </c>
      <c r="X22">
        <v>0.34510000000000002</v>
      </c>
      <c r="Y22">
        <v>6520.2734399999999</v>
      </c>
      <c r="Z22">
        <v>26.96</v>
      </c>
      <c r="AA22">
        <v>4598.7202100000004</v>
      </c>
      <c r="AB22">
        <v>0.48679</v>
      </c>
      <c r="AC22">
        <v>4598.7202100000004</v>
      </c>
      <c r="AD22">
        <v>24.94</v>
      </c>
      <c r="AE22">
        <v>20378.515630000002</v>
      </c>
      <c r="AF22">
        <v>2462.53955</v>
      </c>
      <c r="AG22">
        <v>20378.515630000002</v>
      </c>
      <c r="AH22">
        <v>103.31959000000001</v>
      </c>
      <c r="AI22">
        <v>9447</v>
      </c>
      <c r="AJ22">
        <v>18894</v>
      </c>
      <c r="AK22">
        <v>12596</v>
      </c>
      <c r="AL22">
        <v>34639</v>
      </c>
      <c r="AM22">
        <v>1275.511612</v>
      </c>
      <c r="AN22">
        <v>59.442523000000001</v>
      </c>
    </row>
    <row r="23" spans="1:40" x14ac:dyDescent="0.25">
      <c r="A23">
        <v>23939</v>
      </c>
      <c r="B23" t="s">
        <v>169</v>
      </c>
      <c r="C23">
        <v>29225</v>
      </c>
      <c r="D23">
        <v>31375</v>
      </c>
      <c r="E23" t="s">
        <v>230</v>
      </c>
      <c r="F23">
        <v>5</v>
      </c>
      <c r="G23">
        <v>101</v>
      </c>
      <c r="H23">
        <v>0.25788</v>
      </c>
      <c r="I23">
        <v>1</v>
      </c>
      <c r="J23" t="s">
        <v>209</v>
      </c>
      <c r="K23">
        <v>11111</v>
      </c>
      <c r="L23">
        <v>21</v>
      </c>
      <c r="M23">
        <v>1.28942</v>
      </c>
      <c r="N23">
        <v>32009.146479999999</v>
      </c>
      <c r="O23">
        <v>0.26190000000000002</v>
      </c>
      <c r="P23">
        <v>32009.146479999999</v>
      </c>
      <c r="Q23">
        <v>67.959999999999994</v>
      </c>
      <c r="R23">
        <v>46730.460939999997</v>
      </c>
      <c r="S23">
        <v>1.05145</v>
      </c>
      <c r="T23">
        <v>46730.460939999997</v>
      </c>
      <c r="U23">
        <v>68</v>
      </c>
      <c r="V23">
        <v>11.73</v>
      </c>
      <c r="W23">
        <v>56503.5</v>
      </c>
      <c r="X23">
        <v>0.84755999999999998</v>
      </c>
      <c r="Y23">
        <v>56503.5</v>
      </c>
      <c r="Z23">
        <v>59.23</v>
      </c>
      <c r="AA23">
        <v>33364.628909999999</v>
      </c>
      <c r="AB23">
        <v>1.00095</v>
      </c>
      <c r="AC23">
        <v>33364.628909999999</v>
      </c>
      <c r="AD23">
        <v>23.33</v>
      </c>
      <c r="AE23">
        <v>168607.73438000001</v>
      </c>
      <c r="AF23">
        <v>43481.070310000003</v>
      </c>
      <c r="AG23">
        <v>168607.73438000001</v>
      </c>
      <c r="AH23">
        <v>1763.64282</v>
      </c>
      <c r="AI23">
        <v>33333</v>
      </c>
      <c r="AJ23">
        <v>66666</v>
      </c>
      <c r="AK23">
        <v>44444</v>
      </c>
      <c r="AL23">
        <v>122221</v>
      </c>
      <c r="AM23">
        <v>20654.921952000001</v>
      </c>
      <c r="AN23">
        <v>1396.1516670000001</v>
      </c>
    </row>
    <row r="24" spans="1:40" x14ac:dyDescent="0.25">
      <c r="A24">
        <v>25444</v>
      </c>
      <c r="B24" t="s">
        <v>169</v>
      </c>
      <c r="C24">
        <v>29838</v>
      </c>
      <c r="D24">
        <v>22787</v>
      </c>
      <c r="E24" t="s">
        <v>212</v>
      </c>
      <c r="F24">
        <v>4</v>
      </c>
      <c r="G24">
        <v>119</v>
      </c>
      <c r="H24">
        <v>0.22869</v>
      </c>
      <c r="I24">
        <v>19</v>
      </c>
      <c r="J24" t="s">
        <v>171</v>
      </c>
      <c r="K24">
        <v>3908</v>
      </c>
      <c r="L24">
        <v>24</v>
      </c>
      <c r="M24">
        <v>0.91478000000000004</v>
      </c>
      <c r="N24">
        <v>7159.5834999999997</v>
      </c>
      <c r="O24">
        <v>0.16655</v>
      </c>
      <c r="P24">
        <v>11153.722659999999</v>
      </c>
      <c r="Q24">
        <v>24.64</v>
      </c>
      <c r="R24">
        <v>17045.716799999998</v>
      </c>
      <c r="S24">
        <v>1.0904400000000001</v>
      </c>
      <c r="T24">
        <v>31348.341799999998</v>
      </c>
      <c r="U24">
        <v>28</v>
      </c>
      <c r="V24">
        <v>7.47</v>
      </c>
      <c r="W24">
        <v>17121.023440000001</v>
      </c>
      <c r="X24">
        <v>0.73016999999999999</v>
      </c>
      <c r="Y24">
        <v>32383.800780000001</v>
      </c>
      <c r="Z24">
        <v>21.97</v>
      </c>
      <c r="AA24">
        <v>6332.1313499999997</v>
      </c>
      <c r="AB24">
        <v>0.54010000000000002</v>
      </c>
      <c r="AC24">
        <v>15785.55078</v>
      </c>
      <c r="AD24">
        <v>20.43</v>
      </c>
      <c r="AE24">
        <v>47658.453130000002</v>
      </c>
      <c r="AF24">
        <v>10899.2168</v>
      </c>
      <c r="AG24">
        <v>90671.414059999996</v>
      </c>
      <c r="AH24">
        <v>837.40783999999996</v>
      </c>
      <c r="AI24">
        <v>11724</v>
      </c>
      <c r="AJ24">
        <v>23448</v>
      </c>
      <c r="AK24">
        <v>15632</v>
      </c>
      <c r="AL24">
        <v>42988</v>
      </c>
      <c r="AM24">
        <v>5346.2800559999996</v>
      </c>
      <c r="AN24">
        <v>592.72620600000005</v>
      </c>
    </row>
    <row r="25" spans="1:40" x14ac:dyDescent="0.25">
      <c r="A25">
        <v>25445</v>
      </c>
      <c r="B25" t="s">
        <v>169</v>
      </c>
      <c r="C25">
        <v>29838</v>
      </c>
      <c r="D25">
        <v>31860</v>
      </c>
      <c r="E25" t="s">
        <v>231</v>
      </c>
      <c r="F25">
        <v>4</v>
      </c>
      <c r="G25">
        <v>119</v>
      </c>
      <c r="H25">
        <v>0.23895</v>
      </c>
      <c r="I25">
        <v>19</v>
      </c>
      <c r="J25" t="s">
        <v>171</v>
      </c>
      <c r="K25">
        <v>3908</v>
      </c>
      <c r="L25">
        <v>24</v>
      </c>
      <c r="M25">
        <v>0.95579999999999998</v>
      </c>
      <c r="N25">
        <v>2732.25146</v>
      </c>
      <c r="O25">
        <v>6.3560000000000005E-2</v>
      </c>
      <c r="P25">
        <v>8297.8339799999994</v>
      </c>
      <c r="Q25">
        <v>24.9</v>
      </c>
      <c r="R25">
        <v>12418.318359999999</v>
      </c>
      <c r="S25">
        <v>0.79442000000000002</v>
      </c>
      <c r="T25">
        <v>26683.54492</v>
      </c>
      <c r="U25">
        <v>28</v>
      </c>
      <c r="V25">
        <v>11.72</v>
      </c>
      <c r="W25">
        <v>11825.48438</v>
      </c>
      <c r="X25">
        <v>0.50432999999999995</v>
      </c>
      <c r="Y25">
        <v>25782.509770000001</v>
      </c>
      <c r="Z25">
        <v>24.09</v>
      </c>
      <c r="AA25">
        <v>7519.7524400000002</v>
      </c>
      <c r="AB25">
        <v>0.64139999999999997</v>
      </c>
      <c r="AC25">
        <v>12970.39941</v>
      </c>
      <c r="AD25">
        <v>17.010000000000002</v>
      </c>
      <c r="AE25">
        <v>34495.804689999997</v>
      </c>
      <c r="AF25">
        <v>8242.8105500000001</v>
      </c>
      <c r="AG25">
        <v>73734.289059999996</v>
      </c>
      <c r="AH25">
        <v>502.34177</v>
      </c>
      <c r="AI25">
        <v>11724</v>
      </c>
      <c r="AJ25">
        <v>23448</v>
      </c>
      <c r="AK25">
        <v>15632</v>
      </c>
      <c r="AL25">
        <v>42988</v>
      </c>
      <c r="AM25">
        <v>4764.202002</v>
      </c>
      <c r="AN25">
        <v>358.82208100000003</v>
      </c>
    </row>
    <row r="26" spans="1:40" x14ac:dyDescent="0.25">
      <c r="A26">
        <v>25449</v>
      </c>
      <c r="B26" t="s">
        <v>169</v>
      </c>
      <c r="C26">
        <v>29841</v>
      </c>
      <c r="D26">
        <v>30966</v>
      </c>
      <c r="E26" t="s">
        <v>232</v>
      </c>
      <c r="F26">
        <v>4</v>
      </c>
      <c r="G26">
        <v>115</v>
      </c>
      <c r="H26">
        <v>7.8369999999999995E-2</v>
      </c>
      <c r="I26">
        <v>15</v>
      </c>
      <c r="J26" t="s">
        <v>178</v>
      </c>
      <c r="K26">
        <v>3149</v>
      </c>
      <c r="L26">
        <v>29</v>
      </c>
      <c r="M26">
        <v>0.31347999999999998</v>
      </c>
      <c r="N26">
        <v>5284.6533200000003</v>
      </c>
      <c r="O26">
        <v>0.15256</v>
      </c>
      <c r="P26">
        <v>5284.6533200000003</v>
      </c>
      <c r="Q26">
        <v>27.19</v>
      </c>
      <c r="R26">
        <v>8233.5058599999993</v>
      </c>
      <c r="S26">
        <v>0.65366000000000002</v>
      </c>
      <c r="T26">
        <v>8233.5058599999993</v>
      </c>
      <c r="U26">
        <v>29.75</v>
      </c>
      <c r="V26">
        <v>16.04</v>
      </c>
      <c r="W26">
        <v>10853.20996</v>
      </c>
      <c r="X26">
        <v>0.57443</v>
      </c>
      <c r="Y26">
        <v>10853.20996</v>
      </c>
      <c r="Z26">
        <v>26.44</v>
      </c>
      <c r="AA26">
        <v>5939.0180700000001</v>
      </c>
      <c r="AB26">
        <v>0.62866999999999995</v>
      </c>
      <c r="AC26">
        <v>5939.0180700000001</v>
      </c>
      <c r="AD26">
        <v>19.399999999999999</v>
      </c>
      <c r="AE26">
        <v>30310.386719999999</v>
      </c>
      <c r="AF26">
        <v>2375.4250499999998</v>
      </c>
      <c r="AG26">
        <v>30310.386719999999</v>
      </c>
      <c r="AH26">
        <v>111.62164</v>
      </c>
      <c r="AI26">
        <v>9447</v>
      </c>
      <c r="AJ26">
        <v>18894</v>
      </c>
      <c r="AK26">
        <v>12596</v>
      </c>
      <c r="AL26">
        <v>34639</v>
      </c>
      <c r="AM26">
        <v>1110.700664</v>
      </c>
      <c r="AN26">
        <v>64.219963000000007</v>
      </c>
    </row>
    <row r="27" spans="1:40" x14ac:dyDescent="0.25">
      <c r="A27">
        <v>26501</v>
      </c>
      <c r="B27" t="s">
        <v>169</v>
      </c>
      <c r="C27">
        <v>30422</v>
      </c>
      <c r="D27">
        <v>34909</v>
      </c>
      <c r="E27" t="s">
        <v>233</v>
      </c>
      <c r="F27">
        <v>4</v>
      </c>
      <c r="G27">
        <v>115</v>
      </c>
      <c r="H27">
        <v>3.3000000000000002E-2</v>
      </c>
      <c r="I27">
        <v>15</v>
      </c>
      <c r="J27" t="s">
        <v>180</v>
      </c>
      <c r="K27">
        <v>3118</v>
      </c>
      <c r="L27">
        <v>19</v>
      </c>
      <c r="M27">
        <v>0.13200000000000001</v>
      </c>
      <c r="N27">
        <v>2427.3178699999999</v>
      </c>
      <c r="O27">
        <v>7.077E-2</v>
      </c>
      <c r="P27">
        <v>2427.3178699999999</v>
      </c>
      <c r="Q27">
        <v>21.84</v>
      </c>
      <c r="R27">
        <v>10820.45996</v>
      </c>
      <c r="S27">
        <v>0.86758000000000002</v>
      </c>
      <c r="T27">
        <v>10820.45996</v>
      </c>
      <c r="U27">
        <v>25.5</v>
      </c>
      <c r="V27">
        <v>8.17</v>
      </c>
      <c r="W27">
        <v>7282.94434</v>
      </c>
      <c r="X27">
        <v>0.38929999999999998</v>
      </c>
      <c r="Y27">
        <v>7282.94434</v>
      </c>
      <c r="Z27">
        <v>21.35</v>
      </c>
      <c r="AA27">
        <v>790.69195999999999</v>
      </c>
      <c r="AB27">
        <v>8.4529999999999994E-2</v>
      </c>
      <c r="AC27">
        <v>790.69195999999999</v>
      </c>
      <c r="AD27">
        <v>21.77</v>
      </c>
      <c r="AE27">
        <v>21321.414059999999</v>
      </c>
      <c r="AF27">
        <v>703.60668999999996</v>
      </c>
      <c r="AG27">
        <v>21321.414059999999</v>
      </c>
      <c r="AH27">
        <v>59.828879999999998</v>
      </c>
      <c r="AI27">
        <v>9354</v>
      </c>
      <c r="AJ27">
        <v>18708</v>
      </c>
      <c r="AK27">
        <v>12472</v>
      </c>
      <c r="AL27">
        <v>34298</v>
      </c>
      <c r="AM27">
        <v>383.16801099999998</v>
      </c>
      <c r="AN27">
        <v>44.904220000000002</v>
      </c>
    </row>
    <row r="28" spans="1:40" x14ac:dyDescent="0.25">
      <c r="A28">
        <v>26519</v>
      </c>
      <c r="B28" t="s">
        <v>169</v>
      </c>
      <c r="C28">
        <v>30431</v>
      </c>
      <c r="D28">
        <v>34921</v>
      </c>
      <c r="E28" t="s">
        <v>234</v>
      </c>
      <c r="F28">
        <v>4</v>
      </c>
      <c r="G28">
        <v>115</v>
      </c>
      <c r="H28">
        <v>2.9180000000000001E-2</v>
      </c>
      <c r="I28">
        <v>15</v>
      </c>
      <c r="J28" t="s">
        <v>177</v>
      </c>
      <c r="K28">
        <v>3118</v>
      </c>
      <c r="L28">
        <v>19</v>
      </c>
      <c r="M28">
        <v>0.11673</v>
      </c>
      <c r="N28">
        <v>6144.6782199999998</v>
      </c>
      <c r="O28">
        <v>0.17916000000000001</v>
      </c>
      <c r="P28">
        <v>6144.6782199999998</v>
      </c>
      <c r="Q28">
        <v>21.71</v>
      </c>
      <c r="R28">
        <v>9683.1464799999994</v>
      </c>
      <c r="S28">
        <v>0.77639000000000002</v>
      </c>
      <c r="T28">
        <v>9683.1464799999994</v>
      </c>
      <c r="U28">
        <v>25.5</v>
      </c>
      <c r="V28">
        <v>9.32</v>
      </c>
      <c r="W28">
        <v>10708.00684</v>
      </c>
      <c r="X28">
        <v>0.57238</v>
      </c>
      <c r="Y28">
        <v>10708.00684</v>
      </c>
      <c r="Z28">
        <v>20.8</v>
      </c>
      <c r="AA28">
        <v>3313.1745599999999</v>
      </c>
      <c r="AB28">
        <v>0.35420000000000001</v>
      </c>
      <c r="AC28">
        <v>3313.1745599999999</v>
      </c>
      <c r="AD28">
        <v>20.96</v>
      </c>
      <c r="AE28">
        <v>29849.005860000001</v>
      </c>
      <c r="AF28">
        <v>871.06322999999998</v>
      </c>
      <c r="AG28">
        <v>29849.005860000001</v>
      </c>
      <c r="AH28">
        <v>58.215170000000001</v>
      </c>
      <c r="AI28">
        <v>9354</v>
      </c>
      <c r="AJ28">
        <v>18708</v>
      </c>
      <c r="AK28">
        <v>12472</v>
      </c>
      <c r="AL28">
        <v>34298</v>
      </c>
      <c r="AM28">
        <v>379.232643</v>
      </c>
      <c r="AN28">
        <v>34.929496999999998</v>
      </c>
    </row>
    <row r="29" spans="1:40" x14ac:dyDescent="0.25">
      <c r="A29">
        <v>26528</v>
      </c>
      <c r="B29" t="s">
        <v>169</v>
      </c>
      <c r="C29">
        <v>30435</v>
      </c>
      <c r="D29">
        <v>34925</v>
      </c>
      <c r="E29" t="s">
        <v>235</v>
      </c>
      <c r="F29">
        <v>4</v>
      </c>
      <c r="G29">
        <v>115</v>
      </c>
      <c r="H29">
        <v>3.2969999999999999E-2</v>
      </c>
      <c r="I29">
        <v>15</v>
      </c>
      <c r="J29" t="s">
        <v>177</v>
      </c>
      <c r="K29">
        <v>3118</v>
      </c>
      <c r="L29">
        <v>19</v>
      </c>
      <c r="M29">
        <v>0.13189000000000001</v>
      </c>
      <c r="N29">
        <v>5525.1420900000003</v>
      </c>
      <c r="O29">
        <v>0.16109000000000001</v>
      </c>
      <c r="P29">
        <v>5525.1420900000003</v>
      </c>
      <c r="Q29">
        <v>21.73</v>
      </c>
      <c r="R29">
        <v>8883.9863299999997</v>
      </c>
      <c r="S29">
        <v>0.71231</v>
      </c>
      <c r="T29">
        <v>8883.9863299999997</v>
      </c>
      <c r="U29">
        <v>25.5</v>
      </c>
      <c r="V29">
        <v>10.18</v>
      </c>
      <c r="W29">
        <v>8926.6240199999993</v>
      </c>
      <c r="X29">
        <v>0.47715999999999997</v>
      </c>
      <c r="Y29">
        <v>8926.6240199999993</v>
      </c>
      <c r="Z29">
        <v>21.13</v>
      </c>
      <c r="AA29">
        <v>2676.6354999999999</v>
      </c>
      <c r="AB29">
        <v>0.28615000000000002</v>
      </c>
      <c r="AC29">
        <v>2676.6354999999999</v>
      </c>
      <c r="AD29">
        <v>21.26</v>
      </c>
      <c r="AE29">
        <v>26012.38867</v>
      </c>
      <c r="AF29">
        <v>857.67340000000002</v>
      </c>
      <c r="AG29">
        <v>26012.38867</v>
      </c>
      <c r="AH29">
        <v>55.238059999999997</v>
      </c>
      <c r="AI29">
        <v>9354</v>
      </c>
      <c r="AJ29">
        <v>18708</v>
      </c>
      <c r="AK29">
        <v>12472</v>
      </c>
      <c r="AL29">
        <v>34298</v>
      </c>
      <c r="AM29">
        <v>381.15370200000001</v>
      </c>
      <c r="AN29">
        <v>32.923521000000001</v>
      </c>
    </row>
    <row r="30" spans="1:40" x14ac:dyDescent="0.25">
      <c r="A30">
        <v>26535</v>
      </c>
      <c r="B30" t="s">
        <v>169</v>
      </c>
      <c r="C30">
        <v>30439</v>
      </c>
      <c r="D30">
        <v>30971</v>
      </c>
      <c r="E30" t="s">
        <v>236</v>
      </c>
      <c r="F30">
        <v>4</v>
      </c>
      <c r="G30">
        <v>115</v>
      </c>
      <c r="H30">
        <v>6.336E-2</v>
      </c>
      <c r="I30">
        <v>15</v>
      </c>
      <c r="J30" t="s">
        <v>177</v>
      </c>
      <c r="K30">
        <v>3149</v>
      </c>
      <c r="L30">
        <v>29</v>
      </c>
      <c r="M30">
        <v>0.25344</v>
      </c>
      <c r="N30">
        <v>7351.6430700000001</v>
      </c>
      <c r="O30">
        <v>0.21224000000000001</v>
      </c>
      <c r="P30">
        <v>7351.6430700000001</v>
      </c>
      <c r="Q30">
        <v>27.13</v>
      </c>
      <c r="R30">
        <v>12688.710940000001</v>
      </c>
      <c r="S30">
        <v>1.00736</v>
      </c>
      <c r="T30">
        <v>12688.710940000001</v>
      </c>
      <c r="U30">
        <v>29.75</v>
      </c>
      <c r="V30">
        <v>9.69</v>
      </c>
      <c r="W30">
        <v>12651.344730000001</v>
      </c>
      <c r="X30">
        <v>0.66959999999999997</v>
      </c>
      <c r="Y30">
        <v>12651.344730000001</v>
      </c>
      <c r="Z30">
        <v>25.73</v>
      </c>
      <c r="AA30">
        <v>6080.5439500000002</v>
      </c>
      <c r="AB30">
        <v>0.64365000000000006</v>
      </c>
      <c r="AC30">
        <v>6080.5439500000002</v>
      </c>
      <c r="AD30">
        <v>19.21</v>
      </c>
      <c r="AE30">
        <v>38772.242189999997</v>
      </c>
      <c r="AF30">
        <v>2456.6091299999998</v>
      </c>
      <c r="AG30">
        <v>38772.242189999997</v>
      </c>
      <c r="AH30">
        <v>151.34608</v>
      </c>
      <c r="AI30">
        <v>9447</v>
      </c>
      <c r="AJ30">
        <v>18894</v>
      </c>
      <c r="AK30">
        <v>12596</v>
      </c>
      <c r="AL30">
        <v>34639</v>
      </c>
      <c r="AM30">
        <v>1189.219955</v>
      </c>
      <c r="AN30">
        <v>103.023021</v>
      </c>
    </row>
    <row r="31" spans="1:40" x14ac:dyDescent="0.25">
      <c r="A31">
        <v>26540</v>
      </c>
      <c r="B31" t="s">
        <v>169</v>
      </c>
      <c r="C31">
        <v>30441</v>
      </c>
      <c r="D31">
        <v>35196</v>
      </c>
      <c r="E31" t="s">
        <v>237</v>
      </c>
      <c r="F31">
        <v>4</v>
      </c>
      <c r="G31">
        <v>115</v>
      </c>
      <c r="H31">
        <v>3.1879999999999999E-2</v>
      </c>
      <c r="I31">
        <v>15</v>
      </c>
      <c r="J31" t="s">
        <v>181</v>
      </c>
      <c r="K31">
        <v>3118</v>
      </c>
      <c r="L31">
        <v>19</v>
      </c>
      <c r="M31">
        <v>0.12751999999999999</v>
      </c>
      <c r="N31">
        <v>1622.5118399999999</v>
      </c>
      <c r="O31">
        <v>4.7309999999999998E-2</v>
      </c>
      <c r="P31">
        <v>1622.5118399999999</v>
      </c>
      <c r="Q31">
        <v>21.87</v>
      </c>
      <c r="R31">
        <v>5051.2011700000003</v>
      </c>
      <c r="S31">
        <v>0.40500000000000003</v>
      </c>
      <c r="T31">
        <v>5051.2011700000003</v>
      </c>
      <c r="U31">
        <v>25.5</v>
      </c>
      <c r="V31">
        <v>17.239999999999998</v>
      </c>
      <c r="W31">
        <v>7110.4262699999999</v>
      </c>
      <c r="X31">
        <v>0.38007000000000002</v>
      </c>
      <c r="Y31">
        <v>7110.4262699999999</v>
      </c>
      <c r="Z31">
        <v>21.37</v>
      </c>
      <c r="AA31">
        <v>2958.7356</v>
      </c>
      <c r="AB31">
        <v>0.31630999999999998</v>
      </c>
      <c r="AC31">
        <v>2958.7356</v>
      </c>
      <c r="AD31">
        <v>21.14</v>
      </c>
      <c r="AE31">
        <v>16742.875</v>
      </c>
      <c r="AF31">
        <v>533.76282000000003</v>
      </c>
      <c r="AG31">
        <v>16742.875</v>
      </c>
      <c r="AH31">
        <v>26.775069999999999</v>
      </c>
      <c r="AI31">
        <v>9354</v>
      </c>
      <c r="AJ31">
        <v>18708</v>
      </c>
      <c r="AK31">
        <v>12472</v>
      </c>
      <c r="AL31">
        <v>34298</v>
      </c>
      <c r="AM31">
        <v>255.356774</v>
      </c>
      <c r="AN31">
        <v>13.802516000000001</v>
      </c>
    </row>
    <row r="32" spans="1:40" x14ac:dyDescent="0.25">
      <c r="A32">
        <v>26541</v>
      </c>
      <c r="B32" t="s">
        <v>169</v>
      </c>
      <c r="C32">
        <v>30442</v>
      </c>
      <c r="D32">
        <v>34946</v>
      </c>
      <c r="E32" t="s">
        <v>238</v>
      </c>
      <c r="F32">
        <v>4</v>
      </c>
      <c r="G32">
        <v>115</v>
      </c>
      <c r="H32">
        <v>3.1969999999999998E-2</v>
      </c>
      <c r="I32">
        <v>15</v>
      </c>
      <c r="J32" t="s">
        <v>178</v>
      </c>
      <c r="K32">
        <v>3118</v>
      </c>
      <c r="L32">
        <v>19</v>
      </c>
      <c r="M32">
        <v>0.12787999999999999</v>
      </c>
      <c r="N32">
        <v>4519.9365200000002</v>
      </c>
      <c r="O32">
        <v>0.13178000000000001</v>
      </c>
      <c r="P32">
        <v>4519.9365200000002</v>
      </c>
      <c r="Q32">
        <v>21.77</v>
      </c>
      <c r="R32">
        <v>9001.1650399999999</v>
      </c>
      <c r="S32">
        <v>0.72170999999999996</v>
      </c>
      <c r="T32">
        <v>9001.1650399999999</v>
      </c>
      <c r="U32">
        <v>25.5</v>
      </c>
      <c r="V32">
        <v>10.06</v>
      </c>
      <c r="W32">
        <v>9697.8037100000001</v>
      </c>
      <c r="X32">
        <v>0.51837999999999995</v>
      </c>
      <c r="Y32">
        <v>9697.8037100000001</v>
      </c>
      <c r="Z32">
        <v>21</v>
      </c>
      <c r="AA32">
        <v>1469.47693</v>
      </c>
      <c r="AB32">
        <v>0.15709999999999999</v>
      </c>
      <c r="AC32">
        <v>1469.47693</v>
      </c>
      <c r="AD32">
        <v>21.63</v>
      </c>
      <c r="AE32">
        <v>24688.382809999999</v>
      </c>
      <c r="AF32">
        <v>789.2876</v>
      </c>
      <c r="AG32">
        <v>24688.382809999999</v>
      </c>
      <c r="AH32">
        <v>52.17848</v>
      </c>
      <c r="AI32">
        <v>9354</v>
      </c>
      <c r="AJ32">
        <v>18708</v>
      </c>
      <c r="AK32">
        <v>12472</v>
      </c>
      <c r="AL32">
        <v>34298</v>
      </c>
      <c r="AM32">
        <v>334.746442</v>
      </c>
      <c r="AN32">
        <v>30.77704</v>
      </c>
    </row>
    <row r="33" spans="1:40" x14ac:dyDescent="0.25">
      <c r="A33">
        <v>26543</v>
      </c>
      <c r="B33" t="s">
        <v>169</v>
      </c>
      <c r="C33">
        <v>30443</v>
      </c>
      <c r="D33">
        <v>34945</v>
      </c>
      <c r="E33" t="s">
        <v>239</v>
      </c>
      <c r="F33">
        <v>4</v>
      </c>
      <c r="G33">
        <v>115</v>
      </c>
      <c r="H33">
        <v>3.1040000000000002E-2</v>
      </c>
      <c r="I33">
        <v>15</v>
      </c>
      <c r="J33" t="s">
        <v>178</v>
      </c>
      <c r="K33">
        <v>3118</v>
      </c>
      <c r="L33">
        <v>19</v>
      </c>
      <c r="M33">
        <v>0.12418</v>
      </c>
      <c r="N33">
        <v>3094.6616199999999</v>
      </c>
      <c r="O33">
        <v>9.0230000000000005E-2</v>
      </c>
      <c r="P33">
        <v>3094.6616199999999</v>
      </c>
      <c r="Q33">
        <v>21.82</v>
      </c>
      <c r="R33">
        <v>9008.1132799999996</v>
      </c>
      <c r="S33">
        <v>0.72226999999999997</v>
      </c>
      <c r="T33">
        <v>9008.1132799999996</v>
      </c>
      <c r="U33">
        <v>25.5</v>
      </c>
      <c r="V33">
        <v>10.050000000000001</v>
      </c>
      <c r="W33">
        <v>7992.3647499999997</v>
      </c>
      <c r="X33">
        <v>0.42721999999999999</v>
      </c>
      <c r="Y33">
        <v>7992.3647499999997</v>
      </c>
      <c r="Z33">
        <v>21.26</v>
      </c>
      <c r="AA33">
        <v>1647.0436999999999</v>
      </c>
      <c r="AB33">
        <v>0.17607999999999999</v>
      </c>
      <c r="AC33">
        <v>1647.0436999999999</v>
      </c>
      <c r="AD33">
        <v>21.58</v>
      </c>
      <c r="AE33">
        <v>21742.183590000001</v>
      </c>
      <c r="AF33">
        <v>674.95929000000001</v>
      </c>
      <c r="AG33">
        <v>21742.183590000001</v>
      </c>
      <c r="AH33">
        <v>46.268050000000002</v>
      </c>
      <c r="AI33">
        <v>9354</v>
      </c>
      <c r="AJ33">
        <v>18708</v>
      </c>
      <c r="AK33">
        <v>12472</v>
      </c>
      <c r="AL33">
        <v>34298</v>
      </c>
      <c r="AM33">
        <v>330.73607099999998</v>
      </c>
      <c r="AN33">
        <v>30.191129</v>
      </c>
    </row>
    <row r="34" spans="1:40" x14ac:dyDescent="0.25">
      <c r="A34">
        <v>26545</v>
      </c>
      <c r="B34" t="s">
        <v>169</v>
      </c>
      <c r="C34">
        <v>30444</v>
      </c>
      <c r="D34">
        <v>34944</v>
      </c>
      <c r="E34" t="s">
        <v>240</v>
      </c>
      <c r="F34">
        <v>4</v>
      </c>
      <c r="G34">
        <v>115</v>
      </c>
      <c r="H34">
        <v>3.1789999999999999E-2</v>
      </c>
      <c r="I34">
        <v>15</v>
      </c>
      <c r="J34" t="s">
        <v>178</v>
      </c>
      <c r="K34">
        <v>3118</v>
      </c>
      <c r="L34">
        <v>19</v>
      </c>
      <c r="M34">
        <v>0.12717000000000001</v>
      </c>
      <c r="N34">
        <v>3282.3964799999999</v>
      </c>
      <c r="O34">
        <v>9.5699999999999993E-2</v>
      </c>
      <c r="P34">
        <v>3282.3964799999999</v>
      </c>
      <c r="Q34">
        <v>21.81</v>
      </c>
      <c r="R34">
        <v>9090.0918000000001</v>
      </c>
      <c r="S34">
        <v>0.72884000000000004</v>
      </c>
      <c r="T34">
        <v>9090.0918000000001</v>
      </c>
      <c r="U34">
        <v>25.5</v>
      </c>
      <c r="V34">
        <v>9.9600000000000009</v>
      </c>
      <c r="W34">
        <v>9389.3779300000006</v>
      </c>
      <c r="X34">
        <v>0.50188999999999995</v>
      </c>
      <c r="Y34">
        <v>9389.3779300000006</v>
      </c>
      <c r="Z34">
        <v>21.06</v>
      </c>
      <c r="AA34">
        <v>2123.1271999999999</v>
      </c>
      <c r="AB34">
        <v>0.22697999999999999</v>
      </c>
      <c r="AC34">
        <v>2123.1271999999999</v>
      </c>
      <c r="AD34">
        <v>21.45</v>
      </c>
      <c r="AE34">
        <v>23884.994139999999</v>
      </c>
      <c r="AF34">
        <v>759.35204999999996</v>
      </c>
      <c r="AG34">
        <v>23884.994139999999</v>
      </c>
      <c r="AH34">
        <v>51.120899999999999</v>
      </c>
      <c r="AI34">
        <v>9354</v>
      </c>
      <c r="AJ34">
        <v>18708</v>
      </c>
      <c r="AK34">
        <v>12472</v>
      </c>
      <c r="AL34">
        <v>34298</v>
      </c>
      <c r="AM34">
        <v>356.46822600000002</v>
      </c>
      <c r="AN34">
        <v>32.160038</v>
      </c>
    </row>
    <row r="35" spans="1:40" x14ac:dyDescent="0.25">
      <c r="A35">
        <v>26548</v>
      </c>
      <c r="B35" t="s">
        <v>169</v>
      </c>
      <c r="C35">
        <v>30445</v>
      </c>
      <c r="D35">
        <v>34943</v>
      </c>
      <c r="E35" t="s">
        <v>241</v>
      </c>
      <c r="F35">
        <v>4</v>
      </c>
      <c r="G35">
        <v>115</v>
      </c>
      <c r="H35">
        <v>3.2599999999999997E-2</v>
      </c>
      <c r="I35">
        <v>15</v>
      </c>
      <c r="J35" t="s">
        <v>178</v>
      </c>
      <c r="K35">
        <v>3118</v>
      </c>
      <c r="L35">
        <v>19</v>
      </c>
      <c r="M35">
        <v>0.13039999999999999</v>
      </c>
      <c r="N35">
        <v>2065.5790999999999</v>
      </c>
      <c r="O35">
        <v>6.0220000000000003E-2</v>
      </c>
      <c r="P35">
        <v>2065.5790999999999</v>
      </c>
      <c r="Q35">
        <v>21.85</v>
      </c>
      <c r="R35">
        <v>8834.5449200000003</v>
      </c>
      <c r="S35">
        <v>0.70835000000000004</v>
      </c>
      <c r="T35">
        <v>8834.5449200000003</v>
      </c>
      <c r="U35">
        <v>25.5</v>
      </c>
      <c r="V35">
        <v>10.24</v>
      </c>
      <c r="W35">
        <v>7793.0859399999999</v>
      </c>
      <c r="X35">
        <v>0.41655999999999999</v>
      </c>
      <c r="Y35">
        <v>7793.0859399999999</v>
      </c>
      <c r="Z35">
        <v>21.29</v>
      </c>
      <c r="AA35">
        <v>1606.9442100000001</v>
      </c>
      <c r="AB35">
        <v>0.17179</v>
      </c>
      <c r="AC35">
        <v>1606.9442100000001</v>
      </c>
      <c r="AD35">
        <v>21.59</v>
      </c>
      <c r="AE35">
        <v>20300.154299999998</v>
      </c>
      <c r="AF35">
        <v>661.78503000000001</v>
      </c>
      <c r="AG35">
        <v>20300.154299999998</v>
      </c>
      <c r="AH35">
        <v>45.566890000000001</v>
      </c>
      <c r="AI35">
        <v>9354</v>
      </c>
      <c r="AJ35">
        <v>18708</v>
      </c>
      <c r="AK35">
        <v>12472</v>
      </c>
      <c r="AL35">
        <v>34298</v>
      </c>
      <c r="AM35">
        <v>340.39255100000003</v>
      </c>
      <c r="AN35">
        <v>30.552022000000001</v>
      </c>
    </row>
    <row r="36" spans="1:40" x14ac:dyDescent="0.25">
      <c r="A36">
        <v>26549</v>
      </c>
      <c r="B36" t="s">
        <v>169</v>
      </c>
      <c r="C36">
        <v>30446</v>
      </c>
      <c r="D36">
        <v>34942</v>
      </c>
      <c r="E36" t="s">
        <v>242</v>
      </c>
      <c r="F36">
        <v>4</v>
      </c>
      <c r="G36">
        <v>115</v>
      </c>
      <c r="H36">
        <v>3.1690000000000003E-2</v>
      </c>
      <c r="I36">
        <v>15</v>
      </c>
      <c r="J36" t="s">
        <v>178</v>
      </c>
      <c r="K36">
        <v>3118</v>
      </c>
      <c r="L36">
        <v>19</v>
      </c>
      <c r="M36">
        <v>0.12676999999999999</v>
      </c>
      <c r="N36">
        <v>1697.8731700000001</v>
      </c>
      <c r="O36">
        <v>4.9500000000000002E-2</v>
      </c>
      <c r="P36">
        <v>1697.8731700000001</v>
      </c>
      <c r="Q36">
        <v>21.87</v>
      </c>
      <c r="R36">
        <v>8796.4345699999994</v>
      </c>
      <c r="S36">
        <v>0.70528999999999997</v>
      </c>
      <c r="T36">
        <v>8796.4345699999994</v>
      </c>
      <c r="U36">
        <v>25.5</v>
      </c>
      <c r="V36">
        <v>10.28</v>
      </c>
      <c r="W36">
        <v>7745.1948199999997</v>
      </c>
      <c r="X36">
        <v>0.41399999999999998</v>
      </c>
      <c r="Y36">
        <v>7745.1948199999997</v>
      </c>
      <c r="Z36">
        <v>21.29</v>
      </c>
      <c r="AA36">
        <v>1866.13904</v>
      </c>
      <c r="AB36">
        <v>0.19950000000000001</v>
      </c>
      <c r="AC36">
        <v>1866.13904</v>
      </c>
      <c r="AD36">
        <v>21.52</v>
      </c>
      <c r="AE36">
        <v>20105.640630000002</v>
      </c>
      <c r="AF36">
        <v>637.19201999999996</v>
      </c>
      <c r="AG36">
        <v>20105.640630000002</v>
      </c>
      <c r="AH36">
        <v>43.856639999999999</v>
      </c>
      <c r="AI36">
        <v>9354</v>
      </c>
      <c r="AJ36">
        <v>18708</v>
      </c>
      <c r="AK36">
        <v>12472</v>
      </c>
      <c r="AL36">
        <v>34298</v>
      </c>
      <c r="AM36">
        <v>337.896974</v>
      </c>
      <c r="AN36">
        <v>29.864682999999999</v>
      </c>
    </row>
    <row r="37" spans="1:40" x14ac:dyDescent="0.25">
      <c r="A37">
        <v>26552</v>
      </c>
      <c r="B37" t="s">
        <v>169</v>
      </c>
      <c r="C37">
        <v>30447</v>
      </c>
      <c r="D37">
        <v>34941</v>
      </c>
      <c r="E37" t="s">
        <v>243</v>
      </c>
      <c r="F37">
        <v>4</v>
      </c>
      <c r="G37">
        <v>115</v>
      </c>
      <c r="H37">
        <v>3.32E-2</v>
      </c>
      <c r="I37">
        <v>15</v>
      </c>
      <c r="J37" t="s">
        <v>178</v>
      </c>
      <c r="K37">
        <v>3118</v>
      </c>
      <c r="L37">
        <v>19</v>
      </c>
      <c r="M37">
        <v>0.1328</v>
      </c>
      <c r="N37">
        <v>2118.4238300000002</v>
      </c>
      <c r="O37">
        <v>6.1769999999999999E-2</v>
      </c>
      <c r="P37">
        <v>2118.4238300000002</v>
      </c>
      <c r="Q37">
        <v>21.85</v>
      </c>
      <c r="R37">
        <v>8909.2949200000003</v>
      </c>
      <c r="S37">
        <v>0.71433999999999997</v>
      </c>
      <c r="T37">
        <v>8909.2949200000003</v>
      </c>
      <c r="U37">
        <v>25.5</v>
      </c>
      <c r="V37">
        <v>10.16</v>
      </c>
      <c r="W37">
        <v>8794.3408199999994</v>
      </c>
      <c r="X37">
        <v>0.47008</v>
      </c>
      <c r="Y37">
        <v>8794.3408199999994</v>
      </c>
      <c r="Z37">
        <v>21.15</v>
      </c>
      <c r="AA37">
        <v>3032.91138</v>
      </c>
      <c r="AB37">
        <v>0.32423999999999997</v>
      </c>
      <c r="AC37">
        <v>3032.91138</v>
      </c>
      <c r="AD37">
        <v>21.1</v>
      </c>
      <c r="AE37">
        <v>22854.970700000002</v>
      </c>
      <c r="AF37">
        <v>758.78503000000001</v>
      </c>
      <c r="AG37">
        <v>22854.970700000002</v>
      </c>
      <c r="AH37">
        <v>50.908880000000003</v>
      </c>
      <c r="AI37">
        <v>9354</v>
      </c>
      <c r="AJ37">
        <v>18708</v>
      </c>
      <c r="AK37">
        <v>12472</v>
      </c>
      <c r="AL37">
        <v>34298</v>
      </c>
      <c r="AM37">
        <v>396.48124300000001</v>
      </c>
      <c r="AN37">
        <v>33.885213999999998</v>
      </c>
    </row>
    <row r="38" spans="1:40" x14ac:dyDescent="0.25">
      <c r="A38">
        <v>26553</v>
      </c>
      <c r="B38" t="s">
        <v>169</v>
      </c>
      <c r="C38">
        <v>30448</v>
      </c>
      <c r="D38">
        <v>34940</v>
      </c>
      <c r="E38" t="s">
        <v>244</v>
      </c>
      <c r="F38">
        <v>4</v>
      </c>
      <c r="G38">
        <v>115</v>
      </c>
      <c r="H38">
        <v>3.0970000000000001E-2</v>
      </c>
      <c r="I38">
        <v>15</v>
      </c>
      <c r="J38" t="s">
        <v>178</v>
      </c>
      <c r="K38">
        <v>3118</v>
      </c>
      <c r="L38">
        <v>19</v>
      </c>
      <c r="M38">
        <v>0.12388</v>
      </c>
      <c r="N38">
        <v>3011.68579</v>
      </c>
      <c r="O38">
        <v>8.7809999999999999E-2</v>
      </c>
      <c r="P38">
        <v>3011.68579</v>
      </c>
      <c r="Q38">
        <v>21.82</v>
      </c>
      <c r="R38">
        <v>9995.4296900000008</v>
      </c>
      <c r="S38">
        <v>0.80142999999999998</v>
      </c>
      <c r="T38">
        <v>9995.4296900000008</v>
      </c>
      <c r="U38">
        <v>25.5</v>
      </c>
      <c r="V38">
        <v>9</v>
      </c>
      <c r="W38">
        <v>10895.08496</v>
      </c>
      <c r="X38">
        <v>0.58238000000000001</v>
      </c>
      <c r="Y38">
        <v>10895.08496</v>
      </c>
      <c r="Z38">
        <v>20.76</v>
      </c>
      <c r="AA38">
        <v>4192.8925799999997</v>
      </c>
      <c r="AB38">
        <v>0.44824999999999998</v>
      </c>
      <c r="AC38">
        <v>4192.8925799999997</v>
      </c>
      <c r="AD38">
        <v>19.89</v>
      </c>
      <c r="AE38">
        <v>28095.09375</v>
      </c>
      <c r="AF38">
        <v>870.10504000000003</v>
      </c>
      <c r="AG38">
        <v>28095.09375</v>
      </c>
      <c r="AH38">
        <v>61.451999999999998</v>
      </c>
      <c r="AI38">
        <v>9354</v>
      </c>
      <c r="AJ38">
        <v>18708</v>
      </c>
      <c r="AK38">
        <v>12472</v>
      </c>
      <c r="AL38">
        <v>34298</v>
      </c>
      <c r="AM38">
        <v>439.41233699999998</v>
      </c>
      <c r="AN38">
        <v>40.923985000000002</v>
      </c>
    </row>
    <row r="39" spans="1:40" x14ac:dyDescent="0.25">
      <c r="A39">
        <v>26556</v>
      </c>
      <c r="B39" t="s">
        <v>169</v>
      </c>
      <c r="C39">
        <v>30449</v>
      </c>
      <c r="D39">
        <v>34939</v>
      </c>
      <c r="E39" t="s">
        <v>245</v>
      </c>
      <c r="F39">
        <v>4</v>
      </c>
      <c r="G39">
        <v>115</v>
      </c>
      <c r="H39">
        <v>3.27E-2</v>
      </c>
      <c r="I39">
        <v>15</v>
      </c>
      <c r="J39" t="s">
        <v>178</v>
      </c>
      <c r="K39">
        <v>3118</v>
      </c>
      <c r="L39">
        <v>19</v>
      </c>
      <c r="M39">
        <v>0.1308</v>
      </c>
      <c r="N39">
        <v>4001.20435</v>
      </c>
      <c r="O39">
        <v>0.11666</v>
      </c>
      <c r="P39">
        <v>4001.20435</v>
      </c>
      <c r="Q39">
        <v>21.79</v>
      </c>
      <c r="R39">
        <v>9651.5732399999997</v>
      </c>
      <c r="S39">
        <v>0.77385999999999999</v>
      </c>
      <c r="T39">
        <v>9651.5732399999997</v>
      </c>
      <c r="U39">
        <v>25.5</v>
      </c>
      <c r="V39">
        <v>9.36</v>
      </c>
      <c r="W39">
        <v>11452.785159999999</v>
      </c>
      <c r="X39">
        <v>0.61219000000000001</v>
      </c>
      <c r="Y39">
        <v>11452.785159999999</v>
      </c>
      <c r="Z39">
        <v>20.27</v>
      </c>
      <c r="AA39">
        <v>4935.0048800000004</v>
      </c>
      <c r="AB39">
        <v>0.52758000000000005</v>
      </c>
      <c r="AC39">
        <v>4935.0048800000004</v>
      </c>
      <c r="AD39">
        <v>17.62</v>
      </c>
      <c r="AE39">
        <v>30040.568360000001</v>
      </c>
      <c r="AF39">
        <v>982.32654000000002</v>
      </c>
      <c r="AG39">
        <v>30040.568360000001</v>
      </c>
      <c r="AH39">
        <v>67.357680000000002</v>
      </c>
      <c r="AI39">
        <v>9354</v>
      </c>
      <c r="AJ39">
        <v>18708</v>
      </c>
      <c r="AK39">
        <v>12472</v>
      </c>
      <c r="AL39">
        <v>34298</v>
      </c>
      <c r="AM39">
        <v>476.98108200000001</v>
      </c>
      <c r="AN39">
        <v>42.877243</v>
      </c>
    </row>
    <row r="40" spans="1:40" x14ac:dyDescent="0.25">
      <c r="A40">
        <v>26557</v>
      </c>
      <c r="B40" t="s">
        <v>169</v>
      </c>
      <c r="C40">
        <v>30450</v>
      </c>
      <c r="D40">
        <v>34938</v>
      </c>
      <c r="E40" t="s">
        <v>246</v>
      </c>
      <c r="F40">
        <v>4</v>
      </c>
      <c r="G40">
        <v>115</v>
      </c>
      <c r="H40">
        <v>3.1269999999999999E-2</v>
      </c>
      <c r="I40">
        <v>15</v>
      </c>
      <c r="J40" t="s">
        <v>178</v>
      </c>
      <c r="K40">
        <v>3118</v>
      </c>
      <c r="L40">
        <v>19</v>
      </c>
      <c r="M40">
        <v>0.12508</v>
      </c>
      <c r="N40">
        <v>3438.4946300000001</v>
      </c>
      <c r="O40">
        <v>0.10025000000000001</v>
      </c>
      <c r="P40">
        <v>3438.4946300000001</v>
      </c>
      <c r="Q40">
        <v>21.81</v>
      </c>
      <c r="R40">
        <v>9113.5585900000005</v>
      </c>
      <c r="S40">
        <v>0.73072000000000004</v>
      </c>
      <c r="T40">
        <v>9113.5585900000005</v>
      </c>
      <c r="U40">
        <v>25.5</v>
      </c>
      <c r="V40">
        <v>9.93</v>
      </c>
      <c r="W40">
        <v>10634.242190000001</v>
      </c>
      <c r="X40">
        <v>0.56842999999999999</v>
      </c>
      <c r="Y40">
        <v>10634.242190000001</v>
      </c>
      <c r="Z40">
        <v>20.82</v>
      </c>
      <c r="AA40">
        <v>4930.4682599999996</v>
      </c>
      <c r="AB40">
        <v>0.52710000000000001</v>
      </c>
      <c r="AC40">
        <v>4930.4682599999996</v>
      </c>
      <c r="AD40">
        <v>17.64</v>
      </c>
      <c r="AE40">
        <v>28116.76367</v>
      </c>
      <c r="AF40">
        <v>879.21123999999998</v>
      </c>
      <c r="AG40">
        <v>28116.76367</v>
      </c>
      <c r="AH40">
        <v>58.34084</v>
      </c>
      <c r="AI40">
        <v>9354</v>
      </c>
      <c r="AJ40">
        <v>18708</v>
      </c>
      <c r="AK40">
        <v>12472</v>
      </c>
      <c r="AL40">
        <v>34298</v>
      </c>
      <c r="AM40">
        <v>439.15673500000003</v>
      </c>
      <c r="AN40">
        <v>37.439112999999999</v>
      </c>
    </row>
    <row r="41" spans="1:40" x14ac:dyDescent="0.25">
      <c r="A41">
        <v>26559</v>
      </c>
      <c r="B41" t="s">
        <v>169</v>
      </c>
      <c r="C41">
        <v>30451</v>
      </c>
      <c r="D41">
        <v>34937</v>
      </c>
      <c r="E41" t="s">
        <v>247</v>
      </c>
      <c r="F41">
        <v>4</v>
      </c>
      <c r="G41">
        <v>115</v>
      </c>
      <c r="H41">
        <v>3.1600000000000003E-2</v>
      </c>
      <c r="I41">
        <v>15</v>
      </c>
      <c r="J41" t="s">
        <v>178</v>
      </c>
      <c r="K41">
        <v>3118</v>
      </c>
      <c r="L41">
        <v>19</v>
      </c>
      <c r="M41">
        <v>0.12640000000000001</v>
      </c>
      <c r="N41">
        <v>2415.84888</v>
      </c>
      <c r="O41">
        <v>7.0440000000000003E-2</v>
      </c>
      <c r="P41">
        <v>2415.84888</v>
      </c>
      <c r="Q41">
        <v>21.84</v>
      </c>
      <c r="R41">
        <v>7883.9570299999996</v>
      </c>
      <c r="S41">
        <v>0.63212999999999997</v>
      </c>
      <c r="T41">
        <v>7883.9570299999996</v>
      </c>
      <c r="U41">
        <v>25.5</v>
      </c>
      <c r="V41">
        <v>11.28</v>
      </c>
      <c r="W41">
        <v>9135.7246099999993</v>
      </c>
      <c r="X41">
        <v>0.48832999999999999</v>
      </c>
      <c r="Y41">
        <v>9135.7246099999993</v>
      </c>
      <c r="Z41">
        <v>21.1</v>
      </c>
      <c r="AA41">
        <v>4315.1240200000002</v>
      </c>
      <c r="AB41">
        <v>0.46131</v>
      </c>
      <c r="AC41">
        <v>4315.1240200000002</v>
      </c>
      <c r="AD41">
        <v>19.36</v>
      </c>
      <c r="AE41">
        <v>23750.654299999998</v>
      </c>
      <c r="AF41">
        <v>750.54674999999997</v>
      </c>
      <c r="AG41">
        <v>23750.654299999998</v>
      </c>
      <c r="AH41">
        <v>46.308549999999997</v>
      </c>
      <c r="AI41">
        <v>9354</v>
      </c>
      <c r="AJ41">
        <v>18708</v>
      </c>
      <c r="AK41">
        <v>12472</v>
      </c>
      <c r="AL41">
        <v>34298</v>
      </c>
      <c r="AM41">
        <v>385.49094300000002</v>
      </c>
      <c r="AN41">
        <v>29.129542000000001</v>
      </c>
    </row>
    <row r="42" spans="1:40" x14ac:dyDescent="0.25">
      <c r="A42">
        <v>26564</v>
      </c>
      <c r="B42" t="s">
        <v>169</v>
      </c>
      <c r="C42">
        <v>30453</v>
      </c>
      <c r="D42">
        <v>34936</v>
      </c>
      <c r="E42" t="s">
        <v>248</v>
      </c>
      <c r="F42">
        <v>4</v>
      </c>
      <c r="G42">
        <v>115</v>
      </c>
      <c r="H42">
        <v>3.1879999999999999E-2</v>
      </c>
      <c r="I42">
        <v>15</v>
      </c>
      <c r="J42" t="s">
        <v>178</v>
      </c>
      <c r="K42">
        <v>3118</v>
      </c>
      <c r="L42">
        <v>19</v>
      </c>
      <c r="M42">
        <v>0.12751999999999999</v>
      </c>
      <c r="N42">
        <v>4168.0078100000001</v>
      </c>
      <c r="O42">
        <v>0.12152</v>
      </c>
      <c r="P42">
        <v>4168.0078100000001</v>
      </c>
      <c r="Q42">
        <v>21.78</v>
      </c>
      <c r="R42">
        <v>8588.3007799999996</v>
      </c>
      <c r="S42">
        <v>0.68861000000000006</v>
      </c>
      <c r="T42">
        <v>8588.3007799999996</v>
      </c>
      <c r="U42">
        <v>25.5</v>
      </c>
      <c r="V42">
        <v>10.51</v>
      </c>
      <c r="W42">
        <v>11554.137699999999</v>
      </c>
      <c r="X42">
        <v>0.61760000000000004</v>
      </c>
      <c r="Y42">
        <v>11554.137699999999</v>
      </c>
      <c r="Z42">
        <v>20.239999999999998</v>
      </c>
      <c r="AA42">
        <v>5792.5366199999999</v>
      </c>
      <c r="AB42">
        <v>0.61926000000000003</v>
      </c>
      <c r="AC42">
        <v>5792.5366199999999</v>
      </c>
      <c r="AD42">
        <v>13.36</v>
      </c>
      <c r="AE42">
        <v>30102.98242</v>
      </c>
      <c r="AF42">
        <v>959.68304000000001</v>
      </c>
      <c r="AG42">
        <v>30102.98242</v>
      </c>
      <c r="AH42">
        <v>64.17295</v>
      </c>
      <c r="AI42">
        <v>9354</v>
      </c>
      <c r="AJ42">
        <v>18708</v>
      </c>
      <c r="AK42">
        <v>12472</v>
      </c>
      <c r="AL42">
        <v>34298</v>
      </c>
      <c r="AM42">
        <v>458.46107799999999</v>
      </c>
      <c r="AN42">
        <v>39.873215000000002</v>
      </c>
    </row>
    <row r="43" spans="1:40" x14ac:dyDescent="0.25">
      <c r="A43">
        <v>26566</v>
      </c>
      <c r="B43" t="s">
        <v>169</v>
      </c>
      <c r="C43">
        <v>30454</v>
      </c>
      <c r="D43">
        <v>34935</v>
      </c>
      <c r="E43" t="s">
        <v>249</v>
      </c>
      <c r="F43">
        <v>4</v>
      </c>
      <c r="G43">
        <v>115</v>
      </c>
      <c r="H43">
        <v>3.022E-2</v>
      </c>
      <c r="I43">
        <v>15</v>
      </c>
      <c r="J43" t="s">
        <v>178</v>
      </c>
      <c r="K43">
        <v>3118</v>
      </c>
      <c r="L43">
        <v>19</v>
      </c>
      <c r="M43">
        <v>0.12089999999999999</v>
      </c>
      <c r="N43">
        <v>3649.9313999999999</v>
      </c>
      <c r="O43">
        <v>0.10642</v>
      </c>
      <c r="P43">
        <v>3649.9313999999999</v>
      </c>
      <c r="Q43">
        <v>21.8</v>
      </c>
      <c r="R43">
        <v>8482.38184</v>
      </c>
      <c r="S43">
        <v>0.68010999999999999</v>
      </c>
      <c r="T43">
        <v>8482.38184</v>
      </c>
      <c r="U43">
        <v>25.5</v>
      </c>
      <c r="V43">
        <v>10.62</v>
      </c>
      <c r="W43">
        <v>10859.594730000001</v>
      </c>
      <c r="X43">
        <v>0.58048</v>
      </c>
      <c r="Y43">
        <v>10859.594730000001</v>
      </c>
      <c r="Z43">
        <v>20.77</v>
      </c>
      <c r="AA43">
        <v>5762.2895500000004</v>
      </c>
      <c r="AB43">
        <v>0.61602000000000001</v>
      </c>
      <c r="AC43">
        <v>5762.2895500000004</v>
      </c>
      <c r="AD43">
        <v>13.39</v>
      </c>
      <c r="AE43">
        <v>28754.197270000001</v>
      </c>
      <c r="AF43">
        <v>869.06439</v>
      </c>
      <c r="AG43">
        <v>28754.197270000001</v>
      </c>
      <c r="AH43">
        <v>58.009920000000001</v>
      </c>
      <c r="AI43">
        <v>9354</v>
      </c>
      <c r="AJ43">
        <v>18708</v>
      </c>
      <c r="AK43">
        <v>12472</v>
      </c>
      <c r="AL43">
        <v>34298</v>
      </c>
      <c r="AM43">
        <v>430.47397000000001</v>
      </c>
      <c r="AN43">
        <v>37.142206999999999</v>
      </c>
    </row>
    <row r="44" spans="1:40" x14ac:dyDescent="0.25">
      <c r="A44">
        <v>26568</v>
      </c>
      <c r="B44" t="s">
        <v>169</v>
      </c>
      <c r="C44">
        <v>30455</v>
      </c>
      <c r="D44">
        <v>34934</v>
      </c>
      <c r="E44" t="s">
        <v>250</v>
      </c>
      <c r="F44">
        <v>4</v>
      </c>
      <c r="G44">
        <v>115</v>
      </c>
      <c r="H44">
        <v>3.0769999999999999E-2</v>
      </c>
      <c r="I44">
        <v>15</v>
      </c>
      <c r="J44" t="s">
        <v>178</v>
      </c>
      <c r="K44">
        <v>3118</v>
      </c>
      <c r="L44">
        <v>19</v>
      </c>
      <c r="M44">
        <v>0.12307999999999999</v>
      </c>
      <c r="N44">
        <v>3557.9081999999999</v>
      </c>
      <c r="O44">
        <v>0.10374</v>
      </c>
      <c r="P44">
        <v>3557.9081999999999</v>
      </c>
      <c r="Q44">
        <v>21.8</v>
      </c>
      <c r="R44">
        <v>8404.6210900000005</v>
      </c>
      <c r="S44">
        <v>0.67388000000000003</v>
      </c>
      <c r="T44">
        <v>8404.6210900000005</v>
      </c>
      <c r="U44">
        <v>25.5</v>
      </c>
      <c r="V44">
        <v>10.71</v>
      </c>
      <c r="W44">
        <v>11145.231449999999</v>
      </c>
      <c r="X44">
        <v>0.59575</v>
      </c>
      <c r="Y44">
        <v>11145.231449999999</v>
      </c>
      <c r="Z44">
        <v>20.36</v>
      </c>
      <c r="AA44">
        <v>6434.13184</v>
      </c>
      <c r="AB44">
        <v>0.68784999999999996</v>
      </c>
      <c r="AC44">
        <v>6434.13184</v>
      </c>
      <c r="AD44">
        <v>12.78</v>
      </c>
      <c r="AE44">
        <v>29541.89258</v>
      </c>
      <c r="AF44">
        <v>909.00402999999994</v>
      </c>
      <c r="AG44">
        <v>29541.89258</v>
      </c>
      <c r="AH44">
        <v>61.503489999999999</v>
      </c>
      <c r="AI44">
        <v>9354</v>
      </c>
      <c r="AJ44">
        <v>18708</v>
      </c>
      <c r="AK44">
        <v>12472</v>
      </c>
      <c r="AL44">
        <v>34298</v>
      </c>
      <c r="AM44">
        <v>456.58842900000002</v>
      </c>
      <c r="AN44">
        <v>39.637864999999998</v>
      </c>
    </row>
    <row r="45" spans="1:40" x14ac:dyDescent="0.25">
      <c r="A45">
        <v>26571</v>
      </c>
      <c r="B45" t="s">
        <v>169</v>
      </c>
      <c r="C45">
        <v>30456</v>
      </c>
      <c r="D45">
        <v>34933</v>
      </c>
      <c r="E45" t="s">
        <v>251</v>
      </c>
      <c r="F45">
        <v>4</v>
      </c>
      <c r="G45">
        <v>115</v>
      </c>
      <c r="H45">
        <v>3.1820000000000001E-2</v>
      </c>
      <c r="I45">
        <v>15</v>
      </c>
      <c r="J45" t="s">
        <v>178</v>
      </c>
      <c r="K45">
        <v>3118</v>
      </c>
      <c r="L45">
        <v>19</v>
      </c>
      <c r="M45">
        <v>0.12728</v>
      </c>
      <c r="N45">
        <v>3570.5651899999998</v>
      </c>
      <c r="O45">
        <v>0.1041</v>
      </c>
      <c r="P45">
        <v>3570.5651899999998</v>
      </c>
      <c r="Q45">
        <v>21.8</v>
      </c>
      <c r="R45">
        <v>8342.2441400000007</v>
      </c>
      <c r="S45">
        <v>0.66888000000000003</v>
      </c>
      <c r="T45">
        <v>8342.2441400000007</v>
      </c>
      <c r="U45">
        <v>25.5</v>
      </c>
      <c r="V45">
        <v>10.78</v>
      </c>
      <c r="W45">
        <v>11104.24121</v>
      </c>
      <c r="X45">
        <v>0.59355999999999998</v>
      </c>
      <c r="Y45">
        <v>11104.24121</v>
      </c>
      <c r="Z45">
        <v>20.37</v>
      </c>
      <c r="AA45">
        <v>6501.0449200000003</v>
      </c>
      <c r="AB45">
        <v>0.69499999999999995</v>
      </c>
      <c r="AC45">
        <v>6501.0449200000003</v>
      </c>
      <c r="AD45">
        <v>12.71</v>
      </c>
      <c r="AE45">
        <v>29518.095700000002</v>
      </c>
      <c r="AF45">
        <v>939.26575000000003</v>
      </c>
      <c r="AG45">
        <v>29518.095700000002</v>
      </c>
      <c r="AH45">
        <v>63.457610000000003</v>
      </c>
      <c r="AI45">
        <v>9354</v>
      </c>
      <c r="AJ45">
        <v>18708</v>
      </c>
      <c r="AK45">
        <v>12472</v>
      </c>
      <c r="AL45">
        <v>34298</v>
      </c>
      <c r="AM45">
        <v>472.313446</v>
      </c>
      <c r="AN45">
        <v>40.899952999999996</v>
      </c>
    </row>
    <row r="46" spans="1:40" x14ac:dyDescent="0.25">
      <c r="A46">
        <v>26576</v>
      </c>
      <c r="B46" t="s">
        <v>169</v>
      </c>
      <c r="C46">
        <v>30458</v>
      </c>
      <c r="D46">
        <v>34932</v>
      </c>
      <c r="E46" t="s">
        <v>252</v>
      </c>
      <c r="F46">
        <v>4</v>
      </c>
      <c r="G46">
        <v>115</v>
      </c>
      <c r="H46">
        <v>3.1960000000000002E-2</v>
      </c>
      <c r="I46">
        <v>15</v>
      </c>
      <c r="J46" t="s">
        <v>178</v>
      </c>
      <c r="K46">
        <v>3118</v>
      </c>
      <c r="L46">
        <v>19</v>
      </c>
      <c r="M46">
        <v>0.12784999999999999</v>
      </c>
      <c r="N46">
        <v>3476.0390600000001</v>
      </c>
      <c r="O46">
        <v>0.10135</v>
      </c>
      <c r="P46">
        <v>3476.0390600000001</v>
      </c>
      <c r="Q46">
        <v>21.81</v>
      </c>
      <c r="R46">
        <v>9228.5107399999997</v>
      </c>
      <c r="S46">
        <v>0.73994000000000004</v>
      </c>
      <c r="T46">
        <v>9228.5107399999997</v>
      </c>
      <c r="U46">
        <v>25.5</v>
      </c>
      <c r="V46">
        <v>9.81</v>
      </c>
      <c r="W46">
        <v>11180.585940000001</v>
      </c>
      <c r="X46">
        <v>0.59763999999999995</v>
      </c>
      <c r="Y46">
        <v>11180.585940000001</v>
      </c>
      <c r="Z46">
        <v>20.350000000000001</v>
      </c>
      <c r="AA46">
        <v>7308.5488299999997</v>
      </c>
      <c r="AB46">
        <v>0.78132999999999997</v>
      </c>
      <c r="AC46">
        <v>7308.5488299999997</v>
      </c>
      <c r="AD46">
        <v>11.89</v>
      </c>
      <c r="AE46">
        <v>31193.683590000001</v>
      </c>
      <c r="AF46">
        <v>997.02112</v>
      </c>
      <c r="AG46">
        <v>31193.683590000001</v>
      </c>
      <c r="AH46">
        <v>72.368920000000003</v>
      </c>
      <c r="AI46">
        <v>9354</v>
      </c>
      <c r="AJ46">
        <v>18708</v>
      </c>
      <c r="AK46">
        <v>12472</v>
      </c>
      <c r="AL46">
        <v>34298</v>
      </c>
      <c r="AM46">
        <v>528.52441299999998</v>
      </c>
      <c r="AN46">
        <v>49.710746</v>
      </c>
    </row>
    <row r="47" spans="1:40" x14ac:dyDescent="0.25">
      <c r="A47">
        <v>26578</v>
      </c>
      <c r="B47" t="s">
        <v>169</v>
      </c>
      <c r="C47">
        <v>30459</v>
      </c>
      <c r="D47">
        <v>34930</v>
      </c>
      <c r="E47" t="s">
        <v>253</v>
      </c>
      <c r="F47">
        <v>4</v>
      </c>
      <c r="G47">
        <v>115</v>
      </c>
      <c r="H47">
        <v>3.124E-2</v>
      </c>
      <c r="I47">
        <v>15</v>
      </c>
      <c r="J47" t="s">
        <v>178</v>
      </c>
      <c r="K47">
        <v>3118</v>
      </c>
      <c r="L47">
        <v>19</v>
      </c>
      <c r="M47">
        <v>0.12496</v>
      </c>
      <c r="N47">
        <v>5626.7885699999997</v>
      </c>
      <c r="O47">
        <v>0.16406000000000001</v>
      </c>
      <c r="P47">
        <v>5626.7885699999997</v>
      </c>
      <c r="Q47">
        <v>21.73</v>
      </c>
      <c r="R47">
        <v>11198.48828</v>
      </c>
      <c r="S47">
        <v>0.89788999999999997</v>
      </c>
      <c r="T47">
        <v>11198.48828</v>
      </c>
      <c r="U47">
        <v>25.5</v>
      </c>
      <c r="V47">
        <v>7.81</v>
      </c>
      <c r="W47">
        <v>13279.365229999999</v>
      </c>
      <c r="X47">
        <v>0.70982000000000001</v>
      </c>
      <c r="Y47">
        <v>13279.365229999999</v>
      </c>
      <c r="Z47">
        <v>19.190000000000001</v>
      </c>
      <c r="AA47">
        <v>7693.8476600000004</v>
      </c>
      <c r="AB47">
        <v>0.82252000000000003</v>
      </c>
      <c r="AC47">
        <v>7693.8476600000004</v>
      </c>
      <c r="AD47">
        <v>11.48</v>
      </c>
      <c r="AE47">
        <v>37798.488279999998</v>
      </c>
      <c r="AF47">
        <v>1180.82483</v>
      </c>
      <c r="AG47">
        <v>37798.488279999998</v>
      </c>
      <c r="AH47">
        <v>95.438079999999999</v>
      </c>
      <c r="AI47">
        <v>9354</v>
      </c>
      <c r="AJ47">
        <v>18708</v>
      </c>
      <c r="AK47">
        <v>12472</v>
      </c>
      <c r="AL47">
        <v>34298</v>
      </c>
      <c r="AM47">
        <v>590.19656499999996</v>
      </c>
      <c r="AN47">
        <v>65.730869999999996</v>
      </c>
    </row>
    <row r="48" spans="1:40" x14ac:dyDescent="0.25">
      <c r="A48">
        <v>26825</v>
      </c>
      <c r="B48" t="s">
        <v>169</v>
      </c>
      <c r="C48">
        <v>30585</v>
      </c>
      <c r="D48">
        <v>40231</v>
      </c>
      <c r="E48" t="s">
        <v>254</v>
      </c>
      <c r="F48">
        <v>4</v>
      </c>
      <c r="G48">
        <v>115</v>
      </c>
      <c r="H48">
        <v>0.10809000000000001</v>
      </c>
      <c r="I48">
        <v>15</v>
      </c>
      <c r="J48" t="s">
        <v>177</v>
      </c>
      <c r="K48">
        <v>3149</v>
      </c>
      <c r="L48">
        <v>29</v>
      </c>
      <c r="M48">
        <v>0.43237999999999999</v>
      </c>
      <c r="N48">
        <v>3838.1762699999999</v>
      </c>
      <c r="O48">
        <v>0.11081000000000001</v>
      </c>
      <c r="P48">
        <v>3838.1762699999999</v>
      </c>
      <c r="Q48">
        <v>27.23</v>
      </c>
      <c r="R48">
        <v>8747.1064499999993</v>
      </c>
      <c r="S48">
        <v>0.69443999999999995</v>
      </c>
      <c r="T48">
        <v>8747.1064499999993</v>
      </c>
      <c r="U48">
        <v>29.75</v>
      </c>
      <c r="V48">
        <v>15.22</v>
      </c>
      <c r="W48">
        <v>7751.5600599999998</v>
      </c>
      <c r="X48">
        <v>0.41027000000000002</v>
      </c>
      <c r="Y48">
        <v>7751.5600599999998</v>
      </c>
      <c r="Z48">
        <v>26.85</v>
      </c>
      <c r="AA48">
        <v>3057.4819299999999</v>
      </c>
      <c r="AB48">
        <v>0.32364999999999999</v>
      </c>
      <c r="AC48">
        <v>3057.4819299999999</v>
      </c>
      <c r="AD48">
        <v>26.69</v>
      </c>
      <c r="AE48">
        <v>23394.324219999999</v>
      </c>
      <c r="AF48">
        <v>2528.78955</v>
      </c>
      <c r="AG48">
        <v>23394.324219999999</v>
      </c>
      <c r="AH48">
        <v>120.94862999999999</v>
      </c>
      <c r="AI48">
        <v>9447</v>
      </c>
      <c r="AJ48">
        <v>18894</v>
      </c>
      <c r="AK48">
        <v>12596</v>
      </c>
      <c r="AL48">
        <v>34639</v>
      </c>
      <c r="AM48">
        <v>1275.9579389999999</v>
      </c>
      <c r="AN48">
        <v>74.502831999999998</v>
      </c>
    </row>
    <row r="49" spans="1:40" x14ac:dyDescent="0.25">
      <c r="A49">
        <v>26839</v>
      </c>
      <c r="B49" t="s">
        <v>169</v>
      </c>
      <c r="C49">
        <v>30593</v>
      </c>
      <c r="D49">
        <v>27342</v>
      </c>
      <c r="E49" t="s">
        <v>255</v>
      </c>
      <c r="F49">
        <v>4</v>
      </c>
      <c r="G49">
        <v>115</v>
      </c>
      <c r="H49">
        <v>6.1440000000000002E-2</v>
      </c>
      <c r="I49">
        <v>15</v>
      </c>
      <c r="J49" t="s">
        <v>177</v>
      </c>
      <c r="K49">
        <v>3149</v>
      </c>
      <c r="L49">
        <v>29</v>
      </c>
      <c r="M49">
        <v>0.24576000000000001</v>
      </c>
      <c r="N49">
        <v>2848.3493699999999</v>
      </c>
      <c r="O49">
        <v>8.2229999999999998E-2</v>
      </c>
      <c r="P49">
        <v>2848.3493699999999</v>
      </c>
      <c r="Q49">
        <v>27.26</v>
      </c>
      <c r="R49">
        <v>9967.2539099999995</v>
      </c>
      <c r="S49">
        <v>0.7913</v>
      </c>
      <c r="T49">
        <v>9967.2539099999995</v>
      </c>
      <c r="U49">
        <v>29.75</v>
      </c>
      <c r="V49">
        <v>13.33</v>
      </c>
      <c r="W49">
        <v>8198.68066</v>
      </c>
      <c r="X49">
        <v>0.43392999999999998</v>
      </c>
      <c r="Y49">
        <v>8198.68066</v>
      </c>
      <c r="Z49">
        <v>26.8</v>
      </c>
      <c r="AA49">
        <v>2643.6760300000001</v>
      </c>
      <c r="AB49">
        <v>0.27983999999999998</v>
      </c>
      <c r="AC49">
        <v>2643.6760300000001</v>
      </c>
      <c r="AD49">
        <v>26.83</v>
      </c>
      <c r="AE49">
        <v>23657.960940000001</v>
      </c>
      <c r="AF49">
        <v>1453.56934</v>
      </c>
      <c r="AG49">
        <v>23657.960940000001</v>
      </c>
      <c r="AH49">
        <v>77.211359999999999</v>
      </c>
      <c r="AI49">
        <v>9447</v>
      </c>
      <c r="AJ49">
        <v>18894</v>
      </c>
      <c r="AK49">
        <v>12596</v>
      </c>
      <c r="AL49">
        <v>34639</v>
      </c>
      <c r="AM49">
        <v>774.815516</v>
      </c>
      <c r="AN49">
        <v>51.994539000000003</v>
      </c>
    </row>
    <row r="50" spans="1:40" x14ac:dyDescent="0.25">
      <c r="A50">
        <v>26842</v>
      </c>
      <c r="B50" t="s">
        <v>169</v>
      </c>
      <c r="C50">
        <v>30594</v>
      </c>
      <c r="D50">
        <v>34929</v>
      </c>
      <c r="E50" t="s">
        <v>256</v>
      </c>
      <c r="F50">
        <v>4</v>
      </c>
      <c r="G50">
        <v>115</v>
      </c>
      <c r="H50">
        <v>3.2960000000000003E-2</v>
      </c>
      <c r="I50">
        <v>15</v>
      </c>
      <c r="J50" t="s">
        <v>178</v>
      </c>
      <c r="K50">
        <v>3149</v>
      </c>
      <c r="L50">
        <v>29</v>
      </c>
      <c r="M50">
        <v>0.13184000000000001</v>
      </c>
      <c r="N50">
        <v>2359.38184</v>
      </c>
      <c r="O50">
        <v>6.8110000000000004E-2</v>
      </c>
      <c r="P50">
        <v>2359.38184</v>
      </c>
      <c r="Q50">
        <v>27.27</v>
      </c>
      <c r="R50">
        <v>4990.4169899999997</v>
      </c>
      <c r="S50">
        <v>0.39618999999999999</v>
      </c>
      <c r="T50">
        <v>4990.4169899999997</v>
      </c>
      <c r="U50">
        <v>29.75</v>
      </c>
      <c r="V50">
        <v>23.73</v>
      </c>
      <c r="W50">
        <v>6383.7763699999996</v>
      </c>
      <c r="X50">
        <v>0.33787</v>
      </c>
      <c r="Y50">
        <v>6383.7763699999996</v>
      </c>
      <c r="Z50">
        <v>26.97</v>
      </c>
      <c r="AA50">
        <v>3854.3547400000002</v>
      </c>
      <c r="AB50">
        <v>0.40799999999999997</v>
      </c>
      <c r="AC50">
        <v>3854.3547400000002</v>
      </c>
      <c r="AD50">
        <v>26.03</v>
      </c>
      <c r="AE50">
        <v>17587.929690000001</v>
      </c>
      <c r="AF50">
        <v>579.69817999999998</v>
      </c>
      <c r="AG50">
        <v>17587.929690000001</v>
      </c>
      <c r="AH50">
        <v>22.46527</v>
      </c>
      <c r="AI50">
        <v>9447</v>
      </c>
      <c r="AJ50">
        <v>18894</v>
      </c>
      <c r="AK50">
        <v>12596</v>
      </c>
      <c r="AL50">
        <v>34639</v>
      </c>
      <c r="AM50">
        <v>291.52368799999999</v>
      </c>
      <c r="AN50">
        <v>11.81199</v>
      </c>
    </row>
    <row r="51" spans="1:40" x14ac:dyDescent="0.25">
      <c r="A51">
        <v>26858</v>
      </c>
      <c r="B51" t="s">
        <v>169</v>
      </c>
      <c r="C51">
        <v>30602</v>
      </c>
      <c r="D51">
        <v>40210</v>
      </c>
      <c r="E51" t="s">
        <v>257</v>
      </c>
      <c r="F51">
        <v>4</v>
      </c>
      <c r="G51">
        <v>115</v>
      </c>
      <c r="H51">
        <v>0.10122</v>
      </c>
      <c r="I51">
        <v>15</v>
      </c>
      <c r="J51" t="s">
        <v>178</v>
      </c>
      <c r="K51">
        <v>3149</v>
      </c>
      <c r="L51">
        <v>29</v>
      </c>
      <c r="M51">
        <v>0.40488000000000002</v>
      </c>
      <c r="N51">
        <v>3290.6745599999999</v>
      </c>
      <c r="O51">
        <v>9.5000000000000001E-2</v>
      </c>
      <c r="P51">
        <v>3290.6745599999999</v>
      </c>
      <c r="Q51">
        <v>27.25</v>
      </c>
      <c r="R51">
        <v>6682.9184599999999</v>
      </c>
      <c r="S51">
        <v>0.53056000000000003</v>
      </c>
      <c r="T51">
        <v>6682.9184599999999</v>
      </c>
      <c r="U51">
        <v>29.75</v>
      </c>
      <c r="V51">
        <v>18.399999999999999</v>
      </c>
      <c r="W51">
        <v>7636.3041999999996</v>
      </c>
      <c r="X51">
        <v>0.40416999999999997</v>
      </c>
      <c r="Y51">
        <v>7636.3041999999996</v>
      </c>
      <c r="Z51">
        <v>26.86</v>
      </c>
      <c r="AA51">
        <v>4626.5747099999999</v>
      </c>
      <c r="AB51">
        <v>0.48974000000000001</v>
      </c>
      <c r="AC51">
        <v>4626.5747099999999</v>
      </c>
      <c r="AD51">
        <v>24.89</v>
      </c>
      <c r="AE51">
        <v>22236.472659999999</v>
      </c>
      <c r="AF51">
        <v>2250.7756300000001</v>
      </c>
      <c r="AG51">
        <v>22236.472659999999</v>
      </c>
      <c r="AH51">
        <v>96.578239999999994</v>
      </c>
      <c r="AI51">
        <v>9447</v>
      </c>
      <c r="AJ51">
        <v>18894</v>
      </c>
      <c r="AK51">
        <v>12596</v>
      </c>
      <c r="AL51">
        <v>34639</v>
      </c>
      <c r="AM51">
        <v>1144.7468630000001</v>
      </c>
      <c r="AN51">
        <v>55.578175999999999</v>
      </c>
    </row>
    <row r="52" spans="1:40" x14ac:dyDescent="0.25">
      <c r="A52">
        <v>26884</v>
      </c>
      <c r="B52" t="s">
        <v>169</v>
      </c>
      <c r="C52">
        <v>30611</v>
      </c>
      <c r="D52">
        <v>40199</v>
      </c>
      <c r="E52" t="s">
        <v>258</v>
      </c>
      <c r="F52">
        <v>4</v>
      </c>
      <c r="G52">
        <v>115</v>
      </c>
      <c r="H52">
        <v>9.7509999999999999E-2</v>
      </c>
      <c r="I52">
        <v>15</v>
      </c>
      <c r="J52" t="s">
        <v>178</v>
      </c>
      <c r="K52">
        <v>3149</v>
      </c>
      <c r="L52">
        <v>29</v>
      </c>
      <c r="M52">
        <v>0.39004</v>
      </c>
      <c r="N52">
        <v>3303.52637</v>
      </c>
      <c r="O52">
        <v>9.5369999999999996E-2</v>
      </c>
      <c r="P52">
        <v>3303.52637</v>
      </c>
      <c r="Q52">
        <v>27.24</v>
      </c>
      <c r="R52">
        <v>6722.9951199999996</v>
      </c>
      <c r="S52">
        <v>0.53373999999999999</v>
      </c>
      <c r="T52">
        <v>6722.9951199999996</v>
      </c>
      <c r="U52">
        <v>29.75</v>
      </c>
      <c r="V52">
        <v>18.34</v>
      </c>
      <c r="W52">
        <v>7693.5454099999997</v>
      </c>
      <c r="X52">
        <v>0.40720000000000001</v>
      </c>
      <c r="Y52">
        <v>7693.5454099999997</v>
      </c>
      <c r="Z52">
        <v>26.85</v>
      </c>
      <c r="AA52">
        <v>4653.7036099999996</v>
      </c>
      <c r="AB52">
        <v>0.49260999999999999</v>
      </c>
      <c r="AC52">
        <v>4653.7036099999996</v>
      </c>
      <c r="AD52">
        <v>24.85</v>
      </c>
      <c r="AE52">
        <v>22373.769530000001</v>
      </c>
      <c r="AF52">
        <v>2181.6664999999998</v>
      </c>
      <c r="AG52">
        <v>22373.769530000001</v>
      </c>
      <c r="AH52">
        <v>93.771479999999997</v>
      </c>
      <c r="AI52">
        <v>9447</v>
      </c>
      <c r="AJ52">
        <v>18894</v>
      </c>
      <c r="AK52">
        <v>12596</v>
      </c>
      <c r="AL52">
        <v>34639</v>
      </c>
      <c r="AM52">
        <v>1109.3419220000001</v>
      </c>
      <c r="AN52">
        <v>54.005651</v>
      </c>
    </row>
    <row r="53" spans="1:40" x14ac:dyDescent="0.25">
      <c r="A53">
        <v>26896</v>
      </c>
      <c r="B53" t="s">
        <v>169</v>
      </c>
      <c r="C53">
        <v>30615</v>
      </c>
      <c r="D53">
        <v>40217</v>
      </c>
      <c r="E53" t="s">
        <v>259</v>
      </c>
      <c r="F53">
        <v>3</v>
      </c>
      <c r="G53">
        <v>115</v>
      </c>
      <c r="H53">
        <v>9.6829999999999999E-2</v>
      </c>
      <c r="I53">
        <v>15</v>
      </c>
      <c r="J53" t="s">
        <v>178</v>
      </c>
      <c r="K53">
        <v>2420</v>
      </c>
      <c r="L53">
        <v>29</v>
      </c>
      <c r="M53">
        <v>0.29049000000000003</v>
      </c>
      <c r="N53">
        <v>8709.9960900000005</v>
      </c>
      <c r="O53">
        <v>0.32719999999999999</v>
      </c>
      <c r="P53">
        <v>8709.9960900000005</v>
      </c>
      <c r="Q53">
        <v>26.98</v>
      </c>
      <c r="R53">
        <v>7510.0371100000002</v>
      </c>
      <c r="S53">
        <v>0.77583000000000002</v>
      </c>
      <c r="T53">
        <v>7510.0371100000002</v>
      </c>
      <c r="U53">
        <v>29.75</v>
      </c>
      <c r="V53">
        <v>13.62</v>
      </c>
      <c r="W53">
        <v>9230.3984400000008</v>
      </c>
      <c r="X53">
        <v>0.63570000000000004</v>
      </c>
      <c r="Y53">
        <v>9230.3984400000008</v>
      </c>
      <c r="Z53">
        <v>25.91</v>
      </c>
      <c r="AA53">
        <v>5122.2753899999998</v>
      </c>
      <c r="AB53">
        <v>0.70555000000000001</v>
      </c>
      <c r="AC53">
        <v>5122.2753899999998</v>
      </c>
      <c r="AD53">
        <v>18.420000000000002</v>
      </c>
      <c r="AE53">
        <v>30572.707030000001</v>
      </c>
      <c r="AF53">
        <v>2960.3552199999999</v>
      </c>
      <c r="AG53">
        <v>30572.707030000001</v>
      </c>
      <c r="AH53">
        <v>146.07388</v>
      </c>
      <c r="AI53">
        <v>7260</v>
      </c>
      <c r="AJ53">
        <v>14520</v>
      </c>
      <c r="AK53">
        <v>9680</v>
      </c>
      <c r="AL53">
        <v>26620</v>
      </c>
      <c r="AM53">
        <v>1223.1868569999999</v>
      </c>
      <c r="AN53">
        <v>80.318550999999999</v>
      </c>
    </row>
    <row r="54" spans="1:40" x14ac:dyDescent="0.25">
      <c r="A54">
        <v>26983</v>
      </c>
      <c r="B54" t="s">
        <v>169</v>
      </c>
      <c r="C54">
        <v>30659</v>
      </c>
      <c r="D54">
        <v>31488</v>
      </c>
      <c r="E54" t="s">
        <v>260</v>
      </c>
      <c r="F54">
        <v>5</v>
      </c>
      <c r="G54">
        <v>101</v>
      </c>
      <c r="H54">
        <v>0.67352999999999996</v>
      </c>
      <c r="I54">
        <v>1</v>
      </c>
      <c r="J54" t="s">
        <v>209</v>
      </c>
      <c r="K54">
        <v>11111</v>
      </c>
      <c r="L54">
        <v>21</v>
      </c>
      <c r="M54">
        <v>3.3676499999999998</v>
      </c>
      <c r="N54">
        <v>37825.597659999999</v>
      </c>
      <c r="O54">
        <v>0.30948999999999999</v>
      </c>
      <c r="P54">
        <v>37825.597659999999</v>
      </c>
      <c r="Q54">
        <v>67.94</v>
      </c>
      <c r="R54">
        <v>45898.964840000001</v>
      </c>
      <c r="S54">
        <v>1.03274</v>
      </c>
      <c r="T54">
        <v>45898.964840000001</v>
      </c>
      <c r="U54">
        <v>68</v>
      </c>
      <c r="V54">
        <v>12.22</v>
      </c>
      <c r="W54">
        <v>56111.21875</v>
      </c>
      <c r="X54">
        <v>0.84167999999999998</v>
      </c>
      <c r="Y54">
        <v>56111.21875</v>
      </c>
      <c r="Z54">
        <v>59.8</v>
      </c>
      <c r="AA54">
        <v>29620.900389999999</v>
      </c>
      <c r="AB54">
        <v>0.88863999999999999</v>
      </c>
      <c r="AC54">
        <v>29620.900389999999</v>
      </c>
      <c r="AD54">
        <v>27.62</v>
      </c>
      <c r="AE54">
        <v>169456.6875</v>
      </c>
      <c r="AF54">
        <v>114134.15625</v>
      </c>
      <c r="AG54">
        <v>169456.6875</v>
      </c>
      <c r="AH54">
        <v>4259.1084000000001</v>
      </c>
      <c r="AI54">
        <v>33333</v>
      </c>
      <c r="AJ54">
        <v>66666</v>
      </c>
      <c r="AK54">
        <v>44444</v>
      </c>
      <c r="AL54">
        <v>122221</v>
      </c>
      <c r="AM54">
        <v>50864.893512000002</v>
      </c>
      <c r="AN54">
        <v>3252.137197</v>
      </c>
    </row>
    <row r="55" spans="1:40" x14ac:dyDescent="0.25">
      <c r="A55">
        <v>26984</v>
      </c>
      <c r="B55" t="s">
        <v>169</v>
      </c>
      <c r="C55">
        <v>30660</v>
      </c>
      <c r="D55">
        <v>31490</v>
      </c>
      <c r="E55" t="s">
        <v>261</v>
      </c>
      <c r="F55">
        <v>2</v>
      </c>
      <c r="G55">
        <v>116</v>
      </c>
      <c r="H55">
        <v>0.13005</v>
      </c>
      <c r="I55">
        <v>16</v>
      </c>
      <c r="J55" t="s">
        <v>182</v>
      </c>
      <c r="K55">
        <v>1492</v>
      </c>
      <c r="L55">
        <v>27</v>
      </c>
      <c r="M55">
        <v>0.2601</v>
      </c>
      <c r="N55">
        <v>3458.6811499999999</v>
      </c>
      <c r="O55">
        <v>0.21074000000000001</v>
      </c>
      <c r="P55">
        <v>7432.4199200000003</v>
      </c>
      <c r="Q55">
        <v>19.61</v>
      </c>
      <c r="R55">
        <v>6936.7709999999997</v>
      </c>
      <c r="S55">
        <v>1.1623300000000001</v>
      </c>
      <c r="T55">
        <v>12763.889649999999</v>
      </c>
      <c r="U55">
        <v>25.5</v>
      </c>
      <c r="V55">
        <v>4.97</v>
      </c>
      <c r="W55">
        <v>5912.9834000000001</v>
      </c>
      <c r="X55">
        <v>0.66052</v>
      </c>
      <c r="Y55">
        <v>14022.934569999999</v>
      </c>
      <c r="Z55">
        <v>17.760000000000002</v>
      </c>
      <c r="AA55">
        <v>1865.52747</v>
      </c>
      <c r="AB55">
        <v>0.41677999999999998</v>
      </c>
      <c r="AC55">
        <v>6585.52783</v>
      </c>
      <c r="AD55">
        <v>18.02</v>
      </c>
      <c r="AE55">
        <v>18173.962889999999</v>
      </c>
      <c r="AF55">
        <v>2363.5239299999998</v>
      </c>
      <c r="AG55">
        <v>40804.773439999997</v>
      </c>
      <c r="AH55">
        <v>261.21395999999999</v>
      </c>
      <c r="AI55">
        <v>4476</v>
      </c>
      <c r="AJ55">
        <v>8952</v>
      </c>
      <c r="AK55">
        <v>5968</v>
      </c>
      <c r="AL55">
        <v>16412</v>
      </c>
      <c r="AM55">
        <v>1144.7389470000001</v>
      </c>
      <c r="AN55">
        <v>194.97799000000001</v>
      </c>
    </row>
    <row r="56" spans="1:40" x14ac:dyDescent="0.25">
      <c r="A56">
        <v>26985</v>
      </c>
      <c r="B56" t="s">
        <v>169</v>
      </c>
      <c r="C56">
        <v>30660</v>
      </c>
      <c r="D56">
        <v>31492</v>
      </c>
      <c r="E56" t="s">
        <v>262</v>
      </c>
      <c r="F56">
        <v>2</v>
      </c>
      <c r="G56">
        <v>116</v>
      </c>
      <c r="H56">
        <v>8.4099999999999994E-2</v>
      </c>
      <c r="I56">
        <v>16</v>
      </c>
      <c r="J56" t="s">
        <v>182</v>
      </c>
      <c r="K56">
        <v>1492</v>
      </c>
      <c r="L56">
        <v>27</v>
      </c>
      <c r="M56">
        <v>0.16819999999999999</v>
      </c>
      <c r="N56">
        <v>4595.1401400000004</v>
      </c>
      <c r="O56">
        <v>0.27999000000000002</v>
      </c>
      <c r="P56">
        <v>7888.8706099999999</v>
      </c>
      <c r="Q56">
        <v>19.2</v>
      </c>
      <c r="R56">
        <v>5571.4145500000004</v>
      </c>
      <c r="S56">
        <v>0.93354999999999999</v>
      </c>
      <c r="T56">
        <v>9916.7802699999993</v>
      </c>
      <c r="U56">
        <v>25.5</v>
      </c>
      <c r="V56">
        <v>6.69</v>
      </c>
      <c r="W56">
        <v>9070.7763699999996</v>
      </c>
      <c r="X56">
        <v>1.0132699999999999</v>
      </c>
      <c r="Y56">
        <v>13836.183590000001</v>
      </c>
      <c r="Z56">
        <v>11.15</v>
      </c>
      <c r="AA56">
        <v>4573.3627900000001</v>
      </c>
      <c r="AB56">
        <v>1.0217499999999999</v>
      </c>
      <c r="AC56">
        <v>6171.2822299999998</v>
      </c>
      <c r="AD56">
        <v>8.42</v>
      </c>
      <c r="AE56">
        <v>23810.693360000001</v>
      </c>
      <c r="AF56">
        <v>2002.47937</v>
      </c>
      <c r="AG56">
        <v>37813.117189999997</v>
      </c>
      <c r="AH56">
        <v>204.26248000000001</v>
      </c>
      <c r="AI56">
        <v>4476</v>
      </c>
      <c r="AJ56">
        <v>8952</v>
      </c>
      <c r="AK56">
        <v>5968</v>
      </c>
      <c r="AL56">
        <v>16412</v>
      </c>
      <c r="AM56">
        <v>853.17578000000003</v>
      </c>
      <c r="AN56">
        <v>115.717573</v>
      </c>
    </row>
    <row r="57" spans="1:40" x14ac:dyDescent="0.25">
      <c r="A57">
        <v>26997</v>
      </c>
      <c r="B57" t="s">
        <v>169</v>
      </c>
      <c r="C57">
        <v>30664</v>
      </c>
      <c r="D57">
        <v>30666</v>
      </c>
      <c r="E57" t="s">
        <v>263</v>
      </c>
      <c r="F57">
        <v>5</v>
      </c>
      <c r="G57">
        <v>101</v>
      </c>
      <c r="H57">
        <v>0.47265000000000001</v>
      </c>
      <c r="I57">
        <v>1</v>
      </c>
      <c r="J57" t="s">
        <v>209</v>
      </c>
      <c r="K57">
        <v>11111</v>
      </c>
      <c r="L57">
        <v>21</v>
      </c>
      <c r="M57">
        <v>2.3632499999999999</v>
      </c>
      <c r="N57">
        <v>39564.296880000002</v>
      </c>
      <c r="O57">
        <v>0.32371</v>
      </c>
      <c r="P57">
        <v>39564.296880000002</v>
      </c>
      <c r="Q57">
        <v>67.930000000000007</v>
      </c>
      <c r="R57">
        <v>45915.332029999998</v>
      </c>
      <c r="S57">
        <v>1.03311</v>
      </c>
      <c r="T57">
        <v>45915.332029999998</v>
      </c>
      <c r="U57">
        <v>68</v>
      </c>
      <c r="V57">
        <v>12.21</v>
      </c>
      <c r="W57">
        <v>50609.953130000002</v>
      </c>
      <c r="X57">
        <v>0.75915999999999995</v>
      </c>
      <c r="Y57">
        <v>50609.953130000002</v>
      </c>
      <c r="Z57">
        <v>65.42</v>
      </c>
      <c r="AA57">
        <v>29431.29883</v>
      </c>
      <c r="AB57">
        <v>0.88295000000000001</v>
      </c>
      <c r="AC57">
        <v>29431.29883</v>
      </c>
      <c r="AD57">
        <v>27.84</v>
      </c>
      <c r="AE57">
        <v>165520.875</v>
      </c>
      <c r="AF57">
        <v>78233.445309999996</v>
      </c>
      <c r="AG57">
        <v>165520.875</v>
      </c>
      <c r="AH57">
        <v>2917.9858399999998</v>
      </c>
      <c r="AI57">
        <v>33333</v>
      </c>
      <c r="AJ57">
        <v>66666</v>
      </c>
      <c r="AK57">
        <v>44444</v>
      </c>
      <c r="AL57">
        <v>122221</v>
      </c>
      <c r="AM57">
        <v>35612.584436999998</v>
      </c>
      <c r="AN57">
        <v>2277.0519079999999</v>
      </c>
    </row>
    <row r="58" spans="1:40" x14ac:dyDescent="0.25">
      <c r="A58">
        <v>27000</v>
      </c>
      <c r="B58" t="s">
        <v>169</v>
      </c>
      <c r="C58">
        <v>30666</v>
      </c>
      <c r="D58">
        <v>31376</v>
      </c>
      <c r="E58" t="s">
        <v>264</v>
      </c>
      <c r="F58">
        <v>5</v>
      </c>
      <c r="G58">
        <v>101</v>
      </c>
      <c r="H58">
        <v>0.14973</v>
      </c>
      <c r="I58">
        <v>1</v>
      </c>
      <c r="J58" t="s">
        <v>209</v>
      </c>
      <c r="K58">
        <v>11111</v>
      </c>
      <c r="L58">
        <v>21</v>
      </c>
      <c r="M58">
        <v>0.74865000000000004</v>
      </c>
      <c r="N58">
        <v>42140.226560000003</v>
      </c>
      <c r="O58">
        <v>0.34478999999999999</v>
      </c>
      <c r="P58">
        <v>42140.226560000003</v>
      </c>
      <c r="Q58">
        <v>67.92</v>
      </c>
      <c r="R58">
        <v>50580.046880000002</v>
      </c>
      <c r="S58">
        <v>1.1380600000000001</v>
      </c>
      <c r="T58">
        <v>50580.046880000002</v>
      </c>
      <c r="U58">
        <v>68</v>
      </c>
      <c r="V58">
        <v>9.8000000000000007</v>
      </c>
      <c r="W58">
        <v>54483.675779999998</v>
      </c>
      <c r="X58">
        <v>0.81725999999999999</v>
      </c>
      <c r="Y58">
        <v>54483.675779999998</v>
      </c>
      <c r="Z58">
        <v>62.19</v>
      </c>
      <c r="AA58">
        <v>30896.96875</v>
      </c>
      <c r="AB58">
        <v>0.92691999999999997</v>
      </c>
      <c r="AC58">
        <v>30896.96875</v>
      </c>
      <c r="AD58">
        <v>26.16</v>
      </c>
      <c r="AE58">
        <v>178100.92188000001</v>
      </c>
      <c r="AF58">
        <v>26667.050780000001</v>
      </c>
      <c r="AG58">
        <v>178100.92188000001</v>
      </c>
      <c r="AH58">
        <v>1173.7078899999999</v>
      </c>
      <c r="AI58">
        <v>33333</v>
      </c>
      <c r="AJ58">
        <v>66666</v>
      </c>
      <c r="AK58">
        <v>44444</v>
      </c>
      <c r="AL58">
        <v>122221</v>
      </c>
      <c r="AM58">
        <v>12199.553298999999</v>
      </c>
      <c r="AN58">
        <v>949.63345300000003</v>
      </c>
    </row>
    <row r="59" spans="1:40" x14ac:dyDescent="0.25">
      <c r="A59">
        <v>27083</v>
      </c>
      <c r="B59" t="s">
        <v>169</v>
      </c>
      <c r="C59">
        <v>30711</v>
      </c>
      <c r="D59">
        <v>31489</v>
      </c>
      <c r="E59" t="s">
        <v>265</v>
      </c>
      <c r="F59">
        <v>5</v>
      </c>
      <c r="G59">
        <v>101</v>
      </c>
      <c r="H59">
        <v>0.1971</v>
      </c>
      <c r="I59">
        <v>1</v>
      </c>
      <c r="J59" t="s">
        <v>209</v>
      </c>
      <c r="K59">
        <v>11111</v>
      </c>
      <c r="L59">
        <v>21</v>
      </c>
      <c r="M59">
        <v>0.98551</v>
      </c>
      <c r="N59">
        <v>35395.78125</v>
      </c>
      <c r="O59">
        <v>0.28960000000000002</v>
      </c>
      <c r="P59">
        <v>35395.78125</v>
      </c>
      <c r="Q59">
        <v>67.95</v>
      </c>
      <c r="R59">
        <v>48277.710939999997</v>
      </c>
      <c r="S59">
        <v>1.08626</v>
      </c>
      <c r="T59">
        <v>48277.710939999997</v>
      </c>
      <c r="U59">
        <v>68</v>
      </c>
      <c r="V59">
        <v>10.89</v>
      </c>
      <c r="W59">
        <v>60530.914060000003</v>
      </c>
      <c r="X59">
        <v>0.90797000000000005</v>
      </c>
      <c r="Y59">
        <v>60530.914060000003</v>
      </c>
      <c r="Z59">
        <v>53.19</v>
      </c>
      <c r="AA59">
        <v>34415.695310000003</v>
      </c>
      <c r="AB59">
        <v>1.0324800000000001</v>
      </c>
      <c r="AC59">
        <v>34415.695310000003</v>
      </c>
      <c r="AD59">
        <v>22.15</v>
      </c>
      <c r="AE59">
        <v>178620.09375</v>
      </c>
      <c r="AF59">
        <v>35206.398439999997</v>
      </c>
      <c r="AG59">
        <v>178620.09375</v>
      </c>
      <c r="AH59">
        <v>1507.0217299999999</v>
      </c>
      <c r="AI59">
        <v>33333</v>
      </c>
      <c r="AJ59">
        <v>66666</v>
      </c>
      <c r="AK59">
        <v>44444</v>
      </c>
      <c r="AL59">
        <v>122221</v>
      </c>
      <c r="AM59">
        <v>16298.870256</v>
      </c>
      <c r="AN59">
        <v>1180.031945</v>
      </c>
    </row>
    <row r="60" spans="1:40" x14ac:dyDescent="0.25">
      <c r="A60">
        <v>27206</v>
      </c>
      <c r="B60" t="s">
        <v>169</v>
      </c>
      <c r="C60">
        <v>30774</v>
      </c>
      <c r="D60">
        <v>34911</v>
      </c>
      <c r="E60" t="s">
        <v>266</v>
      </c>
      <c r="F60">
        <v>5</v>
      </c>
      <c r="G60">
        <v>115</v>
      </c>
      <c r="H60">
        <v>3.0589999999999999E-2</v>
      </c>
      <c r="I60">
        <v>15</v>
      </c>
      <c r="J60" t="s">
        <v>177</v>
      </c>
      <c r="K60">
        <v>3897</v>
      </c>
      <c r="L60">
        <v>19</v>
      </c>
      <c r="M60">
        <v>0.15295</v>
      </c>
      <c r="N60">
        <v>3099.03613</v>
      </c>
      <c r="O60">
        <v>7.2289999999999993E-2</v>
      </c>
      <c r="P60">
        <v>3099.03613</v>
      </c>
      <c r="Q60">
        <v>21.84</v>
      </c>
      <c r="R60">
        <v>4088.62671</v>
      </c>
      <c r="S60">
        <v>0.26229000000000002</v>
      </c>
      <c r="T60">
        <v>4088.62671</v>
      </c>
      <c r="U60">
        <v>25.5</v>
      </c>
      <c r="V60">
        <v>20.98</v>
      </c>
      <c r="W60">
        <v>7068.3852500000003</v>
      </c>
      <c r="X60">
        <v>0.30230000000000001</v>
      </c>
      <c r="Y60">
        <v>7068.3852500000003</v>
      </c>
      <c r="Z60">
        <v>21.52</v>
      </c>
      <c r="AA60">
        <v>7269.96533</v>
      </c>
      <c r="AB60">
        <v>0.62183999999999995</v>
      </c>
      <c r="AC60">
        <v>7269.96533</v>
      </c>
      <c r="AD60">
        <v>13.34</v>
      </c>
      <c r="AE60">
        <v>21526.01367</v>
      </c>
      <c r="AF60">
        <v>658.48071000000004</v>
      </c>
      <c r="AG60">
        <v>21526.01367</v>
      </c>
      <c r="AH60">
        <v>37.020350000000001</v>
      </c>
      <c r="AI60">
        <v>11691</v>
      </c>
      <c r="AJ60">
        <v>23382</v>
      </c>
      <c r="AK60">
        <v>15588</v>
      </c>
      <c r="AL60">
        <v>42867</v>
      </c>
      <c r="AM60">
        <v>347.45932599999998</v>
      </c>
      <c r="AN60">
        <v>22.632225999999999</v>
      </c>
    </row>
    <row r="61" spans="1:40" x14ac:dyDescent="0.25">
      <c r="A61">
        <v>27207</v>
      </c>
      <c r="B61" t="s">
        <v>169</v>
      </c>
      <c r="C61">
        <v>30774</v>
      </c>
      <c r="D61">
        <v>35177</v>
      </c>
      <c r="E61" t="s">
        <v>267</v>
      </c>
      <c r="F61">
        <v>2</v>
      </c>
      <c r="G61">
        <v>113</v>
      </c>
      <c r="H61">
        <v>3.107E-2</v>
      </c>
      <c r="I61">
        <v>13</v>
      </c>
      <c r="J61" t="s">
        <v>176</v>
      </c>
      <c r="K61">
        <v>1430</v>
      </c>
      <c r="L61">
        <v>16</v>
      </c>
      <c r="M61">
        <v>6.2149999999999997E-2</v>
      </c>
      <c r="N61">
        <v>836.51611000000003</v>
      </c>
      <c r="O61">
        <v>5.3179999999999998E-2</v>
      </c>
      <c r="P61">
        <v>1931.5977800000001</v>
      </c>
      <c r="Q61">
        <v>21.55</v>
      </c>
      <c r="R61">
        <v>1757.0517600000001</v>
      </c>
      <c r="S61">
        <v>0.30718000000000001</v>
      </c>
      <c r="T61">
        <v>6003.2797899999996</v>
      </c>
      <c r="U61">
        <v>25.5</v>
      </c>
      <c r="V61">
        <v>20.43</v>
      </c>
      <c r="W61">
        <v>2105.5842299999999</v>
      </c>
      <c r="X61">
        <v>0.24540999999999999</v>
      </c>
      <c r="Y61">
        <v>7131.0527300000003</v>
      </c>
      <c r="Z61">
        <v>21.3</v>
      </c>
      <c r="AA61">
        <v>1561.3847699999999</v>
      </c>
      <c r="AB61">
        <v>0.36396000000000001</v>
      </c>
      <c r="AC61">
        <v>5126.7617200000004</v>
      </c>
      <c r="AD61">
        <v>20.67</v>
      </c>
      <c r="AE61">
        <v>6260.5371100000002</v>
      </c>
      <c r="AF61">
        <v>194.5367</v>
      </c>
      <c r="AG61">
        <v>20192.691409999999</v>
      </c>
      <c r="AH61">
        <v>9.2975999999999992</v>
      </c>
      <c r="AI61">
        <v>4290</v>
      </c>
      <c r="AJ61">
        <v>8580</v>
      </c>
      <c r="AK61">
        <v>5720</v>
      </c>
      <c r="AL61">
        <v>15730</v>
      </c>
      <c r="AM61">
        <v>103.10382199999999</v>
      </c>
      <c r="AN61">
        <v>5.0191160000000004</v>
      </c>
    </row>
    <row r="62" spans="1:40" x14ac:dyDescent="0.25">
      <c r="A62">
        <v>27228</v>
      </c>
      <c r="B62" t="s">
        <v>169</v>
      </c>
      <c r="C62">
        <v>30782</v>
      </c>
      <c r="D62">
        <v>34913</v>
      </c>
      <c r="E62" t="s">
        <v>268</v>
      </c>
      <c r="F62">
        <v>5</v>
      </c>
      <c r="G62">
        <v>115</v>
      </c>
      <c r="H62">
        <v>3.1230000000000001E-2</v>
      </c>
      <c r="I62">
        <v>15</v>
      </c>
      <c r="J62" t="s">
        <v>177</v>
      </c>
      <c r="K62">
        <v>3897</v>
      </c>
      <c r="L62">
        <v>19</v>
      </c>
      <c r="M62">
        <v>0.15615000000000001</v>
      </c>
      <c r="N62">
        <v>2639.2629400000001</v>
      </c>
      <c r="O62">
        <v>6.157E-2</v>
      </c>
      <c r="P62">
        <v>2639.2629400000001</v>
      </c>
      <c r="Q62">
        <v>21.85</v>
      </c>
      <c r="R62">
        <v>3344.5805700000001</v>
      </c>
      <c r="S62">
        <v>0.21456</v>
      </c>
      <c r="T62">
        <v>3344.5805700000001</v>
      </c>
      <c r="U62">
        <v>25.5</v>
      </c>
      <c r="V62">
        <v>21.26</v>
      </c>
      <c r="W62">
        <v>8184.3955100000003</v>
      </c>
      <c r="X62">
        <v>0.35003000000000001</v>
      </c>
      <c r="Y62">
        <v>8184.3955100000003</v>
      </c>
      <c r="Z62">
        <v>21.43</v>
      </c>
      <c r="AA62">
        <v>5970.1289100000004</v>
      </c>
      <c r="AB62">
        <v>0.51066</v>
      </c>
      <c r="AC62">
        <v>5970.1289100000004</v>
      </c>
      <c r="AD62">
        <v>18.510000000000002</v>
      </c>
      <c r="AE62">
        <v>20138.367190000001</v>
      </c>
      <c r="AF62">
        <v>628.92358000000002</v>
      </c>
      <c r="AG62">
        <v>20138.367190000001</v>
      </c>
      <c r="AH62">
        <v>30.68535</v>
      </c>
      <c r="AI62">
        <v>11691</v>
      </c>
      <c r="AJ62">
        <v>23382</v>
      </c>
      <c r="AK62">
        <v>15588</v>
      </c>
      <c r="AL62">
        <v>42867</v>
      </c>
      <c r="AM62">
        <v>290.89838400000002</v>
      </c>
      <c r="AN62">
        <v>14.985818999999999</v>
      </c>
    </row>
    <row r="63" spans="1:40" x14ac:dyDescent="0.25">
      <c r="A63">
        <v>27229</v>
      </c>
      <c r="B63" t="s">
        <v>169</v>
      </c>
      <c r="C63">
        <v>30783</v>
      </c>
      <c r="D63">
        <v>34912</v>
      </c>
      <c r="E63" t="s">
        <v>269</v>
      </c>
      <c r="F63">
        <v>5</v>
      </c>
      <c r="G63">
        <v>115</v>
      </c>
      <c r="H63">
        <v>3.041E-2</v>
      </c>
      <c r="I63">
        <v>15</v>
      </c>
      <c r="J63" t="s">
        <v>177</v>
      </c>
      <c r="K63">
        <v>3897</v>
      </c>
      <c r="L63">
        <v>19</v>
      </c>
      <c r="M63">
        <v>0.15207000000000001</v>
      </c>
      <c r="N63">
        <v>3194.3601100000001</v>
      </c>
      <c r="O63">
        <v>7.4520000000000003E-2</v>
      </c>
      <c r="P63">
        <v>3194.3601100000001</v>
      </c>
      <c r="Q63">
        <v>21.84</v>
      </c>
      <c r="R63">
        <v>4774.7426800000003</v>
      </c>
      <c r="S63">
        <v>0.30631000000000003</v>
      </c>
      <c r="T63">
        <v>4774.7426800000003</v>
      </c>
      <c r="U63">
        <v>25.5</v>
      </c>
      <c r="V63">
        <v>20.27</v>
      </c>
      <c r="W63">
        <v>9731.2480500000001</v>
      </c>
      <c r="X63">
        <v>0.41619</v>
      </c>
      <c r="Y63">
        <v>9731.2480500000001</v>
      </c>
      <c r="Z63">
        <v>21.29</v>
      </c>
      <c r="AA63">
        <v>7594.7592800000002</v>
      </c>
      <c r="AB63">
        <v>0.64961999999999998</v>
      </c>
      <c r="AC63">
        <v>7594.7592800000002</v>
      </c>
      <c r="AD63">
        <v>13.11</v>
      </c>
      <c r="AE63">
        <v>25295.109380000002</v>
      </c>
      <c r="AF63">
        <v>769.31024000000002</v>
      </c>
      <c r="AG63">
        <v>25295.109380000002</v>
      </c>
      <c r="AH63">
        <v>43.13259</v>
      </c>
      <c r="AI63">
        <v>11691</v>
      </c>
      <c r="AJ63">
        <v>23382</v>
      </c>
      <c r="AK63">
        <v>15588</v>
      </c>
      <c r="AL63">
        <v>42867</v>
      </c>
      <c r="AM63">
        <v>376.15654499999999</v>
      </c>
      <c r="AN63">
        <v>24.780121000000001</v>
      </c>
    </row>
    <row r="64" spans="1:40" x14ac:dyDescent="0.25">
      <c r="A64">
        <v>27230</v>
      </c>
      <c r="B64" t="s">
        <v>169</v>
      </c>
      <c r="C64">
        <v>30783</v>
      </c>
      <c r="D64">
        <v>35197</v>
      </c>
      <c r="E64" t="s">
        <v>270</v>
      </c>
      <c r="F64">
        <v>4</v>
      </c>
      <c r="G64">
        <v>115</v>
      </c>
      <c r="H64">
        <v>3.141E-2</v>
      </c>
      <c r="I64">
        <v>15</v>
      </c>
      <c r="J64" t="s">
        <v>181</v>
      </c>
      <c r="K64">
        <v>3118</v>
      </c>
      <c r="L64">
        <v>19</v>
      </c>
      <c r="M64">
        <v>0.12565000000000001</v>
      </c>
      <c r="N64">
        <v>1525.85193</v>
      </c>
      <c r="O64">
        <v>4.4490000000000002E-2</v>
      </c>
      <c r="P64">
        <v>1525.85193</v>
      </c>
      <c r="Q64">
        <v>21.87</v>
      </c>
      <c r="R64">
        <v>4412.4453100000001</v>
      </c>
      <c r="S64">
        <v>0.35378999999999999</v>
      </c>
      <c r="T64">
        <v>4412.4453100000001</v>
      </c>
      <c r="U64">
        <v>25.5</v>
      </c>
      <c r="V64">
        <v>19.21</v>
      </c>
      <c r="W64">
        <v>4394.7705100000003</v>
      </c>
      <c r="X64">
        <v>0.23491000000000001</v>
      </c>
      <c r="Y64">
        <v>4394.7705100000003</v>
      </c>
      <c r="Z64">
        <v>21.63</v>
      </c>
      <c r="AA64">
        <v>2505.10986</v>
      </c>
      <c r="AB64">
        <v>0.26780999999999999</v>
      </c>
      <c r="AC64">
        <v>2505.10986</v>
      </c>
      <c r="AD64">
        <v>21.32</v>
      </c>
      <c r="AE64">
        <v>12838.177729999999</v>
      </c>
      <c r="AF64">
        <v>403.28854000000001</v>
      </c>
      <c r="AG64">
        <v>12838.177729999999</v>
      </c>
      <c r="AH64">
        <v>19.480730000000001</v>
      </c>
      <c r="AI64">
        <v>9354</v>
      </c>
      <c r="AJ64">
        <v>18708</v>
      </c>
      <c r="AK64">
        <v>12472</v>
      </c>
      <c r="AL64">
        <v>34298</v>
      </c>
      <c r="AM64">
        <v>217.280416</v>
      </c>
      <c r="AN64">
        <v>10.905417</v>
      </c>
    </row>
    <row r="65" spans="1:40" x14ac:dyDescent="0.25">
      <c r="A65">
        <v>27232</v>
      </c>
      <c r="B65" t="s">
        <v>169</v>
      </c>
      <c r="C65">
        <v>30785</v>
      </c>
      <c r="D65">
        <v>34914</v>
      </c>
      <c r="E65" t="s">
        <v>271</v>
      </c>
      <c r="F65">
        <v>5</v>
      </c>
      <c r="G65">
        <v>115</v>
      </c>
      <c r="H65">
        <v>3.1510000000000003E-2</v>
      </c>
      <c r="I65">
        <v>15</v>
      </c>
      <c r="J65" t="s">
        <v>177</v>
      </c>
      <c r="K65">
        <v>3897</v>
      </c>
      <c r="L65">
        <v>19</v>
      </c>
      <c r="M65">
        <v>0.15756000000000001</v>
      </c>
      <c r="N65">
        <v>4479.2856400000001</v>
      </c>
      <c r="O65">
        <v>0.10449</v>
      </c>
      <c r="P65">
        <v>4479.2856400000001</v>
      </c>
      <c r="Q65">
        <v>21.8</v>
      </c>
      <c r="R65">
        <v>6960.4877900000001</v>
      </c>
      <c r="S65">
        <v>0.44652999999999998</v>
      </c>
      <c r="T65">
        <v>6960.4877900000001</v>
      </c>
      <c r="U65">
        <v>25.5</v>
      </c>
      <c r="V65">
        <v>14.14</v>
      </c>
      <c r="W65">
        <v>12777.57813</v>
      </c>
      <c r="X65">
        <v>0.54647000000000001</v>
      </c>
      <c r="Y65">
        <v>12777.57813</v>
      </c>
      <c r="Z65">
        <v>20.91</v>
      </c>
      <c r="AA65">
        <v>7698.9980500000001</v>
      </c>
      <c r="AB65">
        <v>0.65854000000000001</v>
      </c>
      <c r="AC65">
        <v>7698.9980500000001</v>
      </c>
      <c r="AD65">
        <v>13.04</v>
      </c>
      <c r="AE65">
        <v>31916.349610000001</v>
      </c>
      <c r="AF65">
        <v>1005.76276</v>
      </c>
      <c r="AG65">
        <v>31916.349610000001</v>
      </c>
      <c r="AH65">
        <v>59.848970000000001</v>
      </c>
      <c r="AI65">
        <v>11691</v>
      </c>
      <c r="AJ65">
        <v>23382</v>
      </c>
      <c r="AK65">
        <v>15588</v>
      </c>
      <c r="AL65">
        <v>42867</v>
      </c>
      <c r="AM65">
        <v>461.92038700000001</v>
      </c>
      <c r="AN65">
        <v>34.114902000000001</v>
      </c>
    </row>
    <row r="66" spans="1:40" x14ac:dyDescent="0.25">
      <c r="A66">
        <v>27234</v>
      </c>
      <c r="B66" t="s">
        <v>169</v>
      </c>
      <c r="C66">
        <v>30786</v>
      </c>
      <c r="D66">
        <v>30788</v>
      </c>
      <c r="E66" t="s">
        <v>272</v>
      </c>
      <c r="F66">
        <v>5</v>
      </c>
      <c r="G66">
        <v>115</v>
      </c>
      <c r="H66">
        <v>4.018E-2</v>
      </c>
      <c r="I66">
        <v>15</v>
      </c>
      <c r="J66" t="s">
        <v>177</v>
      </c>
      <c r="K66">
        <v>3897</v>
      </c>
      <c r="L66">
        <v>19</v>
      </c>
      <c r="M66">
        <v>0.2009</v>
      </c>
      <c r="N66">
        <v>4179.1103499999999</v>
      </c>
      <c r="O66">
        <v>9.7489999999999993E-2</v>
      </c>
      <c r="P66">
        <v>4179.1103499999999</v>
      </c>
      <c r="Q66">
        <v>21.81</v>
      </c>
      <c r="R66">
        <v>5443.6098599999996</v>
      </c>
      <c r="S66">
        <v>0.34921999999999997</v>
      </c>
      <c r="T66">
        <v>5443.6098599999996</v>
      </c>
      <c r="U66">
        <v>25.5</v>
      </c>
      <c r="V66">
        <v>19.3</v>
      </c>
      <c r="W66">
        <v>8170.4453100000001</v>
      </c>
      <c r="X66">
        <v>0.34943000000000002</v>
      </c>
      <c r="Y66">
        <v>8170.4453100000001</v>
      </c>
      <c r="Z66">
        <v>21.43</v>
      </c>
      <c r="AA66">
        <v>5019.2724600000001</v>
      </c>
      <c r="AB66">
        <v>0.42932999999999999</v>
      </c>
      <c r="AC66">
        <v>5019.2724600000001</v>
      </c>
      <c r="AD66">
        <v>20.09</v>
      </c>
      <c r="AE66">
        <v>22812.4375</v>
      </c>
      <c r="AF66">
        <v>916.61168999999995</v>
      </c>
      <c r="AG66">
        <v>22812.4375</v>
      </c>
      <c r="AH66">
        <v>44.389969999999998</v>
      </c>
      <c r="AI66">
        <v>11691</v>
      </c>
      <c r="AJ66">
        <v>23382</v>
      </c>
      <c r="AK66">
        <v>15588</v>
      </c>
      <c r="AL66">
        <v>42867</v>
      </c>
      <c r="AM66">
        <v>420.39862599999998</v>
      </c>
      <c r="AN66">
        <v>21.371407999999999</v>
      </c>
    </row>
    <row r="67" spans="1:40" x14ac:dyDescent="0.25">
      <c r="A67">
        <v>27237</v>
      </c>
      <c r="B67" t="s">
        <v>169</v>
      </c>
      <c r="C67">
        <v>30788</v>
      </c>
      <c r="D67">
        <v>30789</v>
      </c>
      <c r="E67" t="s">
        <v>273</v>
      </c>
      <c r="F67">
        <v>5</v>
      </c>
      <c r="G67">
        <v>115</v>
      </c>
      <c r="H67">
        <v>2.4160000000000001E-2</v>
      </c>
      <c r="I67">
        <v>15</v>
      </c>
      <c r="J67" t="s">
        <v>177</v>
      </c>
      <c r="K67">
        <v>3897</v>
      </c>
      <c r="L67">
        <v>19</v>
      </c>
      <c r="M67">
        <v>0.12082</v>
      </c>
      <c r="N67">
        <v>4891.5854499999996</v>
      </c>
      <c r="O67">
        <v>0.11411</v>
      </c>
      <c r="P67">
        <v>4891.5854499999996</v>
      </c>
      <c r="Q67">
        <v>21.79</v>
      </c>
      <c r="R67">
        <v>6938.5600599999998</v>
      </c>
      <c r="S67">
        <v>0.44512000000000002</v>
      </c>
      <c r="T67">
        <v>6938.5600599999998</v>
      </c>
      <c r="U67">
        <v>25.5</v>
      </c>
      <c r="V67">
        <v>14.25</v>
      </c>
      <c r="W67">
        <v>9541.3583999999992</v>
      </c>
      <c r="X67">
        <v>0.40805999999999998</v>
      </c>
      <c r="Y67">
        <v>9541.3583999999992</v>
      </c>
      <c r="Z67">
        <v>21.31</v>
      </c>
      <c r="AA67">
        <v>5446.8486300000004</v>
      </c>
      <c r="AB67">
        <v>0.46589999999999998</v>
      </c>
      <c r="AC67">
        <v>5446.8486300000004</v>
      </c>
      <c r="AD67">
        <v>19.3</v>
      </c>
      <c r="AE67">
        <v>26818.351559999999</v>
      </c>
      <c r="AF67">
        <v>648.03381000000002</v>
      </c>
      <c r="AG67">
        <v>26818.351559999999</v>
      </c>
      <c r="AH67">
        <v>34.828890000000001</v>
      </c>
      <c r="AI67">
        <v>11691</v>
      </c>
      <c r="AJ67">
        <v>23382</v>
      </c>
      <c r="AK67">
        <v>15588</v>
      </c>
      <c r="AL67">
        <v>42867</v>
      </c>
      <c r="AM67">
        <v>299.231469</v>
      </c>
      <c r="AN67">
        <v>18.582341</v>
      </c>
    </row>
    <row r="68" spans="1:40" x14ac:dyDescent="0.25">
      <c r="A68">
        <v>27238</v>
      </c>
      <c r="B68" t="s">
        <v>169</v>
      </c>
      <c r="C68">
        <v>30789</v>
      </c>
      <c r="D68">
        <v>34915</v>
      </c>
      <c r="E68" t="s">
        <v>274</v>
      </c>
      <c r="F68">
        <v>5</v>
      </c>
      <c r="G68">
        <v>115</v>
      </c>
      <c r="H68">
        <v>3.1269999999999999E-2</v>
      </c>
      <c r="I68">
        <v>15</v>
      </c>
      <c r="J68" t="s">
        <v>177</v>
      </c>
      <c r="K68">
        <v>3897</v>
      </c>
      <c r="L68">
        <v>19</v>
      </c>
      <c r="M68">
        <v>0.15637000000000001</v>
      </c>
      <c r="N68">
        <v>4592.9760699999997</v>
      </c>
      <c r="O68">
        <v>0.10714</v>
      </c>
      <c r="P68">
        <v>4592.9760699999997</v>
      </c>
      <c r="Q68">
        <v>21.8</v>
      </c>
      <c r="R68">
        <v>7647.2236300000004</v>
      </c>
      <c r="S68">
        <v>0.49058000000000002</v>
      </c>
      <c r="T68">
        <v>7647.2236300000004</v>
      </c>
      <c r="U68">
        <v>25.5</v>
      </c>
      <c r="V68">
        <v>13.07</v>
      </c>
      <c r="W68">
        <v>10180.389649999999</v>
      </c>
      <c r="X68">
        <v>0.43539</v>
      </c>
      <c r="Y68">
        <v>10180.389649999999</v>
      </c>
      <c r="Z68">
        <v>21.24</v>
      </c>
      <c r="AA68">
        <v>6034.4614300000003</v>
      </c>
      <c r="AB68">
        <v>0.51615999999999995</v>
      </c>
      <c r="AC68">
        <v>6034.4614300000003</v>
      </c>
      <c r="AD68">
        <v>17.93</v>
      </c>
      <c r="AE68">
        <v>28455.050780000001</v>
      </c>
      <c r="AF68">
        <v>889.91528000000005</v>
      </c>
      <c r="AG68">
        <v>28455.050780000001</v>
      </c>
      <c r="AH68">
        <v>50.403230000000001</v>
      </c>
      <c r="AI68">
        <v>11691</v>
      </c>
      <c r="AJ68">
        <v>23382</v>
      </c>
      <c r="AK68">
        <v>15588</v>
      </c>
      <c r="AL68">
        <v>42867</v>
      </c>
      <c r="AM68">
        <v>427.82630699999999</v>
      </c>
      <c r="AN68">
        <v>28.820125999999998</v>
      </c>
    </row>
    <row r="69" spans="1:40" x14ac:dyDescent="0.25">
      <c r="A69">
        <v>27242</v>
      </c>
      <c r="B69" t="s">
        <v>169</v>
      </c>
      <c r="C69">
        <v>30791</v>
      </c>
      <c r="D69">
        <v>34916</v>
      </c>
      <c r="E69" t="s">
        <v>275</v>
      </c>
      <c r="F69">
        <v>4</v>
      </c>
      <c r="G69">
        <v>115</v>
      </c>
      <c r="H69">
        <v>3.1730000000000001E-2</v>
      </c>
      <c r="I69">
        <v>15</v>
      </c>
      <c r="J69" t="s">
        <v>177</v>
      </c>
      <c r="K69">
        <v>3118</v>
      </c>
      <c r="L69">
        <v>19</v>
      </c>
      <c r="M69">
        <v>0.12692000000000001</v>
      </c>
      <c r="N69">
        <v>5267.5102500000003</v>
      </c>
      <c r="O69">
        <v>0.15357999999999999</v>
      </c>
      <c r="P69">
        <v>5267.5102500000003</v>
      </c>
      <c r="Q69">
        <v>21.74</v>
      </c>
      <c r="R69">
        <v>7314.30566</v>
      </c>
      <c r="S69">
        <v>0.58645999999999998</v>
      </c>
      <c r="T69">
        <v>7314.30566</v>
      </c>
      <c r="U69">
        <v>25.5</v>
      </c>
      <c r="V69">
        <v>11.89</v>
      </c>
      <c r="W69">
        <v>9719.8242200000004</v>
      </c>
      <c r="X69">
        <v>0.51954999999999996</v>
      </c>
      <c r="Y69">
        <v>9719.8242200000004</v>
      </c>
      <c r="Z69">
        <v>21</v>
      </c>
      <c r="AA69">
        <v>5105.40967</v>
      </c>
      <c r="AB69">
        <v>0.54579999999999995</v>
      </c>
      <c r="AC69">
        <v>5105.40967</v>
      </c>
      <c r="AD69">
        <v>17.04</v>
      </c>
      <c r="AE69">
        <v>27407.050780000001</v>
      </c>
      <c r="AF69">
        <v>869.63153</v>
      </c>
      <c r="AG69">
        <v>27407.050780000001</v>
      </c>
      <c r="AH69">
        <v>51.400480000000002</v>
      </c>
      <c r="AI69">
        <v>9354</v>
      </c>
      <c r="AJ69">
        <v>18708</v>
      </c>
      <c r="AK69">
        <v>12472</v>
      </c>
      <c r="AL69">
        <v>34298</v>
      </c>
      <c r="AM69">
        <v>394.07756699999999</v>
      </c>
      <c r="AN69">
        <v>29.025895999999999</v>
      </c>
    </row>
    <row r="70" spans="1:40" x14ac:dyDescent="0.25">
      <c r="A70">
        <v>27244</v>
      </c>
      <c r="B70" t="s">
        <v>169</v>
      </c>
      <c r="C70">
        <v>30792</v>
      </c>
      <c r="D70">
        <v>34917</v>
      </c>
      <c r="E70" t="s">
        <v>276</v>
      </c>
      <c r="F70">
        <v>4</v>
      </c>
      <c r="G70">
        <v>115</v>
      </c>
      <c r="H70">
        <v>3.0300000000000001E-2</v>
      </c>
      <c r="I70">
        <v>15</v>
      </c>
      <c r="J70" t="s">
        <v>177</v>
      </c>
      <c r="K70">
        <v>3118</v>
      </c>
      <c r="L70">
        <v>19</v>
      </c>
      <c r="M70">
        <v>0.1212</v>
      </c>
      <c r="N70">
        <v>5783.1357399999997</v>
      </c>
      <c r="O70">
        <v>0.16861000000000001</v>
      </c>
      <c r="P70">
        <v>5783.1357399999997</v>
      </c>
      <c r="Q70">
        <v>21.72</v>
      </c>
      <c r="R70">
        <v>8227.1972700000006</v>
      </c>
      <c r="S70">
        <v>0.65964999999999996</v>
      </c>
      <c r="T70">
        <v>8227.1972700000006</v>
      </c>
      <c r="U70">
        <v>25.5</v>
      </c>
      <c r="V70">
        <v>10.9</v>
      </c>
      <c r="W70">
        <v>10247.820309999999</v>
      </c>
      <c r="X70">
        <v>0.54778000000000004</v>
      </c>
      <c r="Y70">
        <v>10247.820309999999</v>
      </c>
      <c r="Z70">
        <v>20.9</v>
      </c>
      <c r="AA70">
        <v>4788.6445299999996</v>
      </c>
      <c r="AB70">
        <v>0.51193999999999995</v>
      </c>
      <c r="AC70">
        <v>4788.6445299999996</v>
      </c>
      <c r="AD70">
        <v>18.48</v>
      </c>
      <c r="AE70">
        <v>29046.796880000002</v>
      </c>
      <c r="AF70">
        <v>880.11834999999996</v>
      </c>
      <c r="AG70">
        <v>29046.796880000002</v>
      </c>
      <c r="AH70">
        <v>53.646149999999999</v>
      </c>
      <c r="AI70">
        <v>9354</v>
      </c>
      <c r="AJ70">
        <v>18708</v>
      </c>
      <c r="AK70">
        <v>12472</v>
      </c>
      <c r="AL70">
        <v>34298</v>
      </c>
      <c r="AM70">
        <v>394.38001500000001</v>
      </c>
      <c r="AN70">
        <v>30.721612</v>
      </c>
    </row>
    <row r="71" spans="1:40" x14ac:dyDescent="0.25">
      <c r="A71">
        <v>27248</v>
      </c>
      <c r="B71" t="s">
        <v>169</v>
      </c>
      <c r="C71">
        <v>30794</v>
      </c>
      <c r="D71">
        <v>34918</v>
      </c>
      <c r="E71" t="s">
        <v>277</v>
      </c>
      <c r="F71">
        <v>4</v>
      </c>
      <c r="G71">
        <v>115</v>
      </c>
      <c r="H71">
        <v>3.099E-2</v>
      </c>
      <c r="I71">
        <v>15</v>
      </c>
      <c r="J71" t="s">
        <v>177</v>
      </c>
      <c r="K71">
        <v>3118</v>
      </c>
      <c r="L71">
        <v>19</v>
      </c>
      <c r="M71">
        <v>0.12396</v>
      </c>
      <c r="N71">
        <v>6813.0459000000001</v>
      </c>
      <c r="O71">
        <v>0.19864000000000001</v>
      </c>
      <c r="P71">
        <v>6813.0459000000001</v>
      </c>
      <c r="Q71">
        <v>21.68</v>
      </c>
      <c r="R71">
        <v>8150.0747099999999</v>
      </c>
      <c r="S71">
        <v>0.65347</v>
      </c>
      <c r="T71">
        <v>8150.0747099999999</v>
      </c>
      <c r="U71">
        <v>25.5</v>
      </c>
      <c r="V71">
        <v>10.99</v>
      </c>
      <c r="W71">
        <v>10857.291020000001</v>
      </c>
      <c r="X71">
        <v>0.58035999999999999</v>
      </c>
      <c r="Y71">
        <v>10857.291020000001</v>
      </c>
      <c r="Z71">
        <v>20.77</v>
      </c>
      <c r="AA71">
        <v>5021.2495099999996</v>
      </c>
      <c r="AB71">
        <v>0.53680000000000005</v>
      </c>
      <c r="AC71">
        <v>5021.2495099999996</v>
      </c>
      <c r="AD71">
        <v>17.34</v>
      </c>
      <c r="AE71">
        <v>30841.660159999999</v>
      </c>
      <c r="AF71">
        <v>955.78308000000004</v>
      </c>
      <c r="AG71">
        <v>30841.660159999999</v>
      </c>
      <c r="AH71">
        <v>57.894280000000002</v>
      </c>
      <c r="AI71">
        <v>9354</v>
      </c>
      <c r="AJ71">
        <v>18708</v>
      </c>
      <c r="AK71">
        <v>12472</v>
      </c>
      <c r="AL71">
        <v>34298</v>
      </c>
      <c r="AM71">
        <v>408.179348</v>
      </c>
      <c r="AN71">
        <v>31.955839999999998</v>
      </c>
    </row>
    <row r="72" spans="1:40" x14ac:dyDescent="0.25">
      <c r="A72">
        <v>27250</v>
      </c>
      <c r="B72" t="s">
        <v>169</v>
      </c>
      <c r="C72">
        <v>30795</v>
      </c>
      <c r="D72">
        <v>34919</v>
      </c>
      <c r="E72" t="s">
        <v>278</v>
      </c>
      <c r="F72">
        <v>4</v>
      </c>
      <c r="G72">
        <v>115</v>
      </c>
      <c r="H72">
        <v>3.0329999999999999E-2</v>
      </c>
      <c r="I72">
        <v>15</v>
      </c>
      <c r="J72" t="s">
        <v>177</v>
      </c>
      <c r="K72">
        <v>3118</v>
      </c>
      <c r="L72">
        <v>19</v>
      </c>
      <c r="M72">
        <v>0.12132999999999999</v>
      </c>
      <c r="N72">
        <v>7433.1689500000002</v>
      </c>
      <c r="O72">
        <v>0.21672</v>
      </c>
      <c r="P72">
        <v>7433.1689500000002</v>
      </c>
      <c r="Q72">
        <v>21.65</v>
      </c>
      <c r="R72">
        <v>9095.5371099999993</v>
      </c>
      <c r="S72">
        <v>0.72928000000000004</v>
      </c>
      <c r="T72">
        <v>9095.5371099999993</v>
      </c>
      <c r="U72">
        <v>25.5</v>
      </c>
      <c r="V72">
        <v>9.9499999999999993</v>
      </c>
      <c r="W72">
        <v>11976.275390000001</v>
      </c>
      <c r="X72">
        <v>0.64017000000000002</v>
      </c>
      <c r="Y72">
        <v>11976.275390000001</v>
      </c>
      <c r="Z72">
        <v>20.11</v>
      </c>
      <c r="AA72">
        <v>5331.2124000000003</v>
      </c>
      <c r="AB72">
        <v>0.56994</v>
      </c>
      <c r="AC72">
        <v>5331.2124000000003</v>
      </c>
      <c r="AD72">
        <v>16.05</v>
      </c>
      <c r="AE72">
        <v>33836.195310000003</v>
      </c>
      <c r="AF72">
        <v>1026.3654799999999</v>
      </c>
      <c r="AG72">
        <v>33836.195310000003</v>
      </c>
      <c r="AH72">
        <v>66.283209999999997</v>
      </c>
      <c r="AI72">
        <v>9354</v>
      </c>
      <c r="AJ72">
        <v>18708</v>
      </c>
      <c r="AK72">
        <v>12472</v>
      </c>
      <c r="AL72">
        <v>34298</v>
      </c>
      <c r="AM72">
        <v>437.56331899999998</v>
      </c>
      <c r="AN72">
        <v>37.799889</v>
      </c>
    </row>
    <row r="73" spans="1:40" x14ac:dyDescent="0.25">
      <c r="A73">
        <v>27254</v>
      </c>
      <c r="B73" t="s">
        <v>169</v>
      </c>
      <c r="C73">
        <v>30797</v>
      </c>
      <c r="D73">
        <v>34920</v>
      </c>
      <c r="E73" t="s">
        <v>279</v>
      </c>
      <c r="F73">
        <v>4</v>
      </c>
      <c r="G73">
        <v>115</v>
      </c>
      <c r="H73">
        <v>3.134E-2</v>
      </c>
      <c r="I73">
        <v>15</v>
      </c>
      <c r="J73" t="s">
        <v>177</v>
      </c>
      <c r="K73">
        <v>3118</v>
      </c>
      <c r="L73">
        <v>19</v>
      </c>
      <c r="M73">
        <v>0.12537000000000001</v>
      </c>
      <c r="N73">
        <v>5889.4150399999999</v>
      </c>
      <c r="O73">
        <v>0.17171</v>
      </c>
      <c r="P73">
        <v>5889.4150399999999</v>
      </c>
      <c r="Q73">
        <v>21.72</v>
      </c>
      <c r="R73">
        <v>9036.9697300000007</v>
      </c>
      <c r="S73">
        <v>0.72458</v>
      </c>
      <c r="T73">
        <v>9036.9697300000007</v>
      </c>
      <c r="U73">
        <v>25.5</v>
      </c>
      <c r="V73">
        <v>10.02</v>
      </c>
      <c r="W73">
        <v>10923.891600000001</v>
      </c>
      <c r="X73">
        <v>0.58391999999999999</v>
      </c>
      <c r="Y73">
        <v>10923.891600000001</v>
      </c>
      <c r="Z73">
        <v>20.75</v>
      </c>
      <c r="AA73">
        <v>4054.8098100000002</v>
      </c>
      <c r="AB73">
        <v>0.43347999999999998</v>
      </c>
      <c r="AC73">
        <v>4054.8098100000002</v>
      </c>
      <c r="AD73">
        <v>20.05</v>
      </c>
      <c r="AE73">
        <v>29905.085940000001</v>
      </c>
      <c r="AF73">
        <v>937.31293000000005</v>
      </c>
      <c r="AG73">
        <v>29905.085940000001</v>
      </c>
      <c r="AH73">
        <v>59.60586</v>
      </c>
      <c r="AI73">
        <v>9354</v>
      </c>
      <c r="AJ73">
        <v>18708</v>
      </c>
      <c r="AK73">
        <v>12472</v>
      </c>
      <c r="AL73">
        <v>34298</v>
      </c>
      <c r="AM73">
        <v>410.29636099999999</v>
      </c>
      <c r="AN73">
        <v>34.603372999999998</v>
      </c>
    </row>
    <row r="74" spans="1:40" x14ac:dyDescent="0.25">
      <c r="A74">
        <v>27257</v>
      </c>
      <c r="B74" t="s">
        <v>169</v>
      </c>
      <c r="C74">
        <v>30798</v>
      </c>
      <c r="D74">
        <v>34922</v>
      </c>
      <c r="E74" t="s">
        <v>280</v>
      </c>
      <c r="F74">
        <v>4</v>
      </c>
      <c r="G74">
        <v>115</v>
      </c>
      <c r="H74">
        <v>3.1040000000000002E-2</v>
      </c>
      <c r="I74">
        <v>15</v>
      </c>
      <c r="J74" t="s">
        <v>177</v>
      </c>
      <c r="K74">
        <v>3118</v>
      </c>
      <c r="L74">
        <v>19</v>
      </c>
      <c r="M74">
        <v>0.12416000000000001</v>
      </c>
      <c r="N74">
        <v>5810.8525399999999</v>
      </c>
      <c r="O74">
        <v>0.16941999999999999</v>
      </c>
      <c r="P74">
        <v>5810.8525399999999</v>
      </c>
      <c r="Q74">
        <v>21.72</v>
      </c>
      <c r="R74">
        <v>9723.0625</v>
      </c>
      <c r="S74">
        <v>0.77959000000000001</v>
      </c>
      <c r="T74">
        <v>9723.0625</v>
      </c>
      <c r="U74">
        <v>25.5</v>
      </c>
      <c r="V74">
        <v>9.2799999999999994</v>
      </c>
      <c r="W74">
        <v>9981.40625</v>
      </c>
      <c r="X74">
        <v>0.53354000000000001</v>
      </c>
      <c r="Y74">
        <v>9981.40625</v>
      </c>
      <c r="Z74">
        <v>20.95</v>
      </c>
      <c r="AA74">
        <v>3420.78125</v>
      </c>
      <c r="AB74">
        <v>0.36570000000000003</v>
      </c>
      <c r="AC74">
        <v>3420.78125</v>
      </c>
      <c r="AD74">
        <v>20.9</v>
      </c>
      <c r="AE74">
        <v>28936.101559999999</v>
      </c>
      <c r="AF74">
        <v>898.19952000000001</v>
      </c>
      <c r="AG74">
        <v>28936.101559999999</v>
      </c>
      <c r="AH74">
        <v>60.696899999999999</v>
      </c>
      <c r="AI74">
        <v>9354</v>
      </c>
      <c r="AJ74">
        <v>18708</v>
      </c>
      <c r="AK74">
        <v>12472</v>
      </c>
      <c r="AL74">
        <v>34298</v>
      </c>
      <c r="AM74">
        <v>407.98490700000002</v>
      </c>
      <c r="AN74">
        <v>37.602401</v>
      </c>
    </row>
    <row r="75" spans="1:40" x14ac:dyDescent="0.25">
      <c r="A75">
        <v>27261</v>
      </c>
      <c r="B75" t="s">
        <v>169</v>
      </c>
      <c r="C75">
        <v>30800</v>
      </c>
      <c r="D75">
        <v>34924</v>
      </c>
      <c r="E75" t="s">
        <v>281</v>
      </c>
      <c r="F75">
        <v>4</v>
      </c>
      <c r="G75">
        <v>115</v>
      </c>
      <c r="H75">
        <v>3.0329999999999999E-2</v>
      </c>
      <c r="I75">
        <v>15</v>
      </c>
      <c r="J75" t="s">
        <v>177</v>
      </c>
      <c r="K75">
        <v>3118</v>
      </c>
      <c r="L75">
        <v>19</v>
      </c>
      <c r="M75">
        <v>0.12132</v>
      </c>
      <c r="N75">
        <v>6037.8886700000003</v>
      </c>
      <c r="O75">
        <v>0.17604</v>
      </c>
      <c r="P75">
        <v>6037.8886700000003</v>
      </c>
      <c r="Q75">
        <v>21.71</v>
      </c>
      <c r="R75">
        <v>9400.5839799999994</v>
      </c>
      <c r="S75">
        <v>0.75373999999999997</v>
      </c>
      <c r="T75">
        <v>9400.5839799999994</v>
      </c>
      <c r="U75">
        <v>25.5</v>
      </c>
      <c r="V75">
        <v>9.6199999999999992</v>
      </c>
      <c r="W75">
        <v>9695.0341800000006</v>
      </c>
      <c r="X75">
        <v>0.51822999999999997</v>
      </c>
      <c r="Y75">
        <v>9695.0341800000006</v>
      </c>
      <c r="Z75">
        <v>21</v>
      </c>
      <c r="AA75">
        <v>3131.78125</v>
      </c>
      <c r="AB75">
        <v>0.33481</v>
      </c>
      <c r="AC75">
        <v>3131.78125</v>
      </c>
      <c r="AD75">
        <v>21.06</v>
      </c>
      <c r="AE75">
        <v>28265.289059999999</v>
      </c>
      <c r="AF75">
        <v>857.28619000000003</v>
      </c>
      <c r="AG75">
        <v>28265.289059999999</v>
      </c>
      <c r="AH75">
        <v>56.586170000000003</v>
      </c>
      <c r="AI75">
        <v>9354</v>
      </c>
      <c r="AJ75">
        <v>18708</v>
      </c>
      <c r="AK75">
        <v>12472</v>
      </c>
      <c r="AL75">
        <v>34298</v>
      </c>
      <c r="AM75">
        <v>380.10664300000002</v>
      </c>
      <c r="AN75">
        <v>34.148524999999999</v>
      </c>
    </row>
    <row r="76" spans="1:40" x14ac:dyDescent="0.25">
      <c r="A76">
        <v>27264</v>
      </c>
      <c r="B76" t="s">
        <v>169</v>
      </c>
      <c r="C76">
        <v>30802</v>
      </c>
      <c r="D76">
        <v>30806</v>
      </c>
      <c r="E76" t="s">
        <v>282</v>
      </c>
      <c r="F76">
        <v>4</v>
      </c>
      <c r="G76">
        <v>115</v>
      </c>
      <c r="H76">
        <v>3.5479999999999998E-2</v>
      </c>
      <c r="I76">
        <v>15</v>
      </c>
      <c r="J76" t="s">
        <v>177</v>
      </c>
      <c r="K76">
        <v>3118</v>
      </c>
      <c r="L76">
        <v>19</v>
      </c>
      <c r="M76">
        <v>0.14191999999999999</v>
      </c>
      <c r="N76">
        <v>5917.0459000000001</v>
      </c>
      <c r="O76">
        <v>0.17252000000000001</v>
      </c>
      <c r="P76">
        <v>5917.0459000000001</v>
      </c>
      <c r="Q76">
        <v>21.72</v>
      </c>
      <c r="R76">
        <v>9470.81934</v>
      </c>
      <c r="S76">
        <v>0.75936999999999999</v>
      </c>
      <c r="T76">
        <v>9470.81934</v>
      </c>
      <c r="U76">
        <v>25.5</v>
      </c>
      <c r="V76">
        <v>9.5500000000000007</v>
      </c>
      <c r="W76">
        <v>9402.6660200000006</v>
      </c>
      <c r="X76">
        <v>0.50260000000000005</v>
      </c>
      <c r="Y76">
        <v>9402.6660200000006</v>
      </c>
      <c r="Z76">
        <v>21.05</v>
      </c>
      <c r="AA76">
        <v>2881.5998500000001</v>
      </c>
      <c r="AB76">
        <v>0.30806</v>
      </c>
      <c r="AC76">
        <v>2881.5998500000001</v>
      </c>
      <c r="AD76">
        <v>21.17</v>
      </c>
      <c r="AE76">
        <v>27672.130860000001</v>
      </c>
      <c r="AF76">
        <v>981.80718999999999</v>
      </c>
      <c r="AG76">
        <v>27672.130860000001</v>
      </c>
      <c r="AH76">
        <v>65.529160000000005</v>
      </c>
      <c r="AI76">
        <v>9354</v>
      </c>
      <c r="AJ76">
        <v>18708</v>
      </c>
      <c r="AK76">
        <v>12472</v>
      </c>
      <c r="AL76">
        <v>34298</v>
      </c>
      <c r="AM76">
        <v>438.26383399999997</v>
      </c>
      <c r="AN76">
        <v>40.015264999999999</v>
      </c>
    </row>
    <row r="77" spans="1:40" x14ac:dyDescent="0.25">
      <c r="A77">
        <v>27270</v>
      </c>
      <c r="B77" t="s">
        <v>169</v>
      </c>
      <c r="C77">
        <v>30806</v>
      </c>
      <c r="D77">
        <v>30807</v>
      </c>
      <c r="E77" t="s">
        <v>283</v>
      </c>
      <c r="F77">
        <v>4</v>
      </c>
      <c r="G77">
        <v>115</v>
      </c>
      <c r="H77">
        <v>2.6839999999999999E-2</v>
      </c>
      <c r="I77">
        <v>15</v>
      </c>
      <c r="J77" t="s">
        <v>177</v>
      </c>
      <c r="K77">
        <v>3118</v>
      </c>
      <c r="L77">
        <v>19</v>
      </c>
      <c r="M77">
        <v>0.10736</v>
      </c>
      <c r="N77">
        <v>5928.3867200000004</v>
      </c>
      <c r="O77">
        <v>0.17285</v>
      </c>
      <c r="P77">
        <v>5928.3867200000004</v>
      </c>
      <c r="Q77">
        <v>21.72</v>
      </c>
      <c r="R77">
        <v>9476.9326199999996</v>
      </c>
      <c r="S77">
        <v>0.75985999999999998</v>
      </c>
      <c r="T77">
        <v>9476.9326199999996</v>
      </c>
      <c r="U77">
        <v>25.5</v>
      </c>
      <c r="V77">
        <v>9.5399999999999991</v>
      </c>
      <c r="W77">
        <v>9407.4316400000007</v>
      </c>
      <c r="X77">
        <v>0.50285999999999997</v>
      </c>
      <c r="Y77">
        <v>9407.4316400000007</v>
      </c>
      <c r="Z77">
        <v>21.05</v>
      </c>
      <c r="AA77">
        <v>2880.9255400000002</v>
      </c>
      <c r="AB77">
        <v>0.30798999999999999</v>
      </c>
      <c r="AC77">
        <v>2880.9255400000002</v>
      </c>
      <c r="AD77">
        <v>21.17</v>
      </c>
      <c r="AE77">
        <v>27693.675780000001</v>
      </c>
      <c r="AF77">
        <v>743.29827999999998</v>
      </c>
      <c r="AG77">
        <v>27693.675780000001</v>
      </c>
      <c r="AH77">
        <v>49.636000000000003</v>
      </c>
      <c r="AI77">
        <v>9354</v>
      </c>
      <c r="AJ77">
        <v>18708</v>
      </c>
      <c r="AK77">
        <v>12472</v>
      </c>
      <c r="AL77">
        <v>34298</v>
      </c>
      <c r="AM77">
        <v>331.68490700000001</v>
      </c>
      <c r="AN77">
        <v>30.315093999999998</v>
      </c>
    </row>
    <row r="78" spans="1:40" x14ac:dyDescent="0.25">
      <c r="A78">
        <v>27272</v>
      </c>
      <c r="B78" t="s">
        <v>169</v>
      </c>
      <c r="C78">
        <v>30807</v>
      </c>
      <c r="D78">
        <v>34926</v>
      </c>
      <c r="E78" t="s">
        <v>284</v>
      </c>
      <c r="F78">
        <v>4</v>
      </c>
      <c r="G78">
        <v>115</v>
      </c>
      <c r="H78">
        <v>3.0450000000000001E-2</v>
      </c>
      <c r="I78">
        <v>15</v>
      </c>
      <c r="J78" t="s">
        <v>177</v>
      </c>
      <c r="K78">
        <v>3118</v>
      </c>
      <c r="L78">
        <v>19</v>
      </c>
      <c r="M78">
        <v>0.12180000000000001</v>
      </c>
      <c r="N78">
        <v>7297.2319299999999</v>
      </c>
      <c r="O78">
        <v>0.21276</v>
      </c>
      <c r="P78">
        <v>7297.2319299999999</v>
      </c>
      <c r="Q78">
        <v>21.66</v>
      </c>
      <c r="R78">
        <v>12648.543949999999</v>
      </c>
      <c r="S78">
        <v>1.01416</v>
      </c>
      <c r="T78">
        <v>12648.543949999999</v>
      </c>
      <c r="U78">
        <v>25.5</v>
      </c>
      <c r="V78">
        <v>6.57</v>
      </c>
      <c r="W78">
        <v>12898.21875</v>
      </c>
      <c r="X78">
        <v>0.68945000000000001</v>
      </c>
      <c r="Y78">
        <v>12898.21875</v>
      </c>
      <c r="Z78">
        <v>19.38</v>
      </c>
      <c r="AA78">
        <v>6226.4135699999997</v>
      </c>
      <c r="AB78">
        <v>0.66564000000000001</v>
      </c>
      <c r="AC78">
        <v>6226.4135699999997</v>
      </c>
      <c r="AD78">
        <v>12.98</v>
      </c>
      <c r="AE78">
        <v>39070.40625</v>
      </c>
      <c r="AF78">
        <v>1189.69397</v>
      </c>
      <c r="AG78">
        <v>39070.40625</v>
      </c>
      <c r="AH78">
        <v>103.75324000000001</v>
      </c>
      <c r="AI78">
        <v>9354</v>
      </c>
      <c r="AJ78">
        <v>18708</v>
      </c>
      <c r="AK78">
        <v>12472</v>
      </c>
      <c r="AL78">
        <v>34298</v>
      </c>
      <c r="AM78">
        <v>574.74244699999997</v>
      </c>
      <c r="AN78">
        <v>73.228892999999999</v>
      </c>
    </row>
    <row r="79" spans="1:40" x14ac:dyDescent="0.25">
      <c r="A79">
        <v>27321</v>
      </c>
      <c r="B79" t="s">
        <v>169</v>
      </c>
      <c r="C79">
        <v>30829</v>
      </c>
      <c r="D79">
        <v>34931</v>
      </c>
      <c r="E79" t="s">
        <v>285</v>
      </c>
      <c r="F79">
        <v>4</v>
      </c>
      <c r="G79">
        <v>115</v>
      </c>
      <c r="H79">
        <v>3.0620000000000001E-2</v>
      </c>
      <c r="I79">
        <v>15</v>
      </c>
      <c r="J79" t="s">
        <v>178</v>
      </c>
      <c r="K79">
        <v>3118</v>
      </c>
      <c r="L79">
        <v>19</v>
      </c>
      <c r="M79">
        <v>0.12249</v>
      </c>
      <c r="N79">
        <v>3531.83691</v>
      </c>
      <c r="O79">
        <v>0.10298</v>
      </c>
      <c r="P79">
        <v>3531.83691</v>
      </c>
      <c r="Q79">
        <v>21.8</v>
      </c>
      <c r="R79">
        <v>8589.9472700000006</v>
      </c>
      <c r="S79">
        <v>0.68874000000000002</v>
      </c>
      <c r="T79">
        <v>8589.9472700000006</v>
      </c>
      <c r="U79">
        <v>25.5</v>
      </c>
      <c r="V79">
        <v>10.51</v>
      </c>
      <c r="W79">
        <v>10629.287109999999</v>
      </c>
      <c r="X79">
        <v>0.56816999999999995</v>
      </c>
      <c r="Y79">
        <v>10629.287109999999</v>
      </c>
      <c r="Z79">
        <v>20.82</v>
      </c>
      <c r="AA79">
        <v>6880.9043000000001</v>
      </c>
      <c r="AB79">
        <v>0.73560999999999999</v>
      </c>
      <c r="AC79">
        <v>6880.9043000000001</v>
      </c>
      <c r="AD79">
        <v>12.34</v>
      </c>
      <c r="AE79">
        <v>29631.976559999999</v>
      </c>
      <c r="AF79">
        <v>907.41088999999999</v>
      </c>
      <c r="AG79">
        <v>29631.976559999999</v>
      </c>
      <c r="AH79">
        <v>62.698889999999999</v>
      </c>
      <c r="AI79">
        <v>9354</v>
      </c>
      <c r="AJ79">
        <v>18708</v>
      </c>
      <c r="AK79">
        <v>12472</v>
      </c>
      <c r="AL79">
        <v>34298</v>
      </c>
      <c r="AM79">
        <v>473.717466</v>
      </c>
      <c r="AN79">
        <v>42.100096999999998</v>
      </c>
    </row>
    <row r="80" spans="1:40" x14ac:dyDescent="0.25">
      <c r="A80">
        <v>27589</v>
      </c>
      <c r="B80" t="s">
        <v>169</v>
      </c>
      <c r="C80">
        <v>30966</v>
      </c>
      <c r="D80">
        <v>40228</v>
      </c>
      <c r="E80" t="s">
        <v>286</v>
      </c>
      <c r="F80">
        <v>3</v>
      </c>
      <c r="G80">
        <v>115</v>
      </c>
      <c r="H80">
        <v>9.2240000000000003E-2</v>
      </c>
      <c r="I80">
        <v>15</v>
      </c>
      <c r="J80" t="s">
        <v>178</v>
      </c>
      <c r="K80">
        <v>2420</v>
      </c>
      <c r="L80">
        <v>29</v>
      </c>
      <c r="M80">
        <v>0.27672000000000002</v>
      </c>
      <c r="N80">
        <v>8810.1855500000001</v>
      </c>
      <c r="O80">
        <v>0.33095999999999998</v>
      </c>
      <c r="P80">
        <v>8810.1855500000001</v>
      </c>
      <c r="Q80">
        <v>26.98</v>
      </c>
      <c r="R80">
        <v>8160.2226600000004</v>
      </c>
      <c r="S80">
        <v>0.84299999999999997</v>
      </c>
      <c r="T80">
        <v>8160.2226600000004</v>
      </c>
      <c r="U80">
        <v>29.75</v>
      </c>
      <c r="V80">
        <v>12.37</v>
      </c>
      <c r="W80">
        <v>10851.35449</v>
      </c>
      <c r="X80">
        <v>0.74734</v>
      </c>
      <c r="Y80">
        <v>10851.35449</v>
      </c>
      <c r="Z80">
        <v>24.76</v>
      </c>
      <c r="AA80">
        <v>5656.2060499999998</v>
      </c>
      <c r="AB80">
        <v>0.77908999999999995</v>
      </c>
      <c r="AC80">
        <v>5656.2060499999998</v>
      </c>
      <c r="AD80">
        <v>17.399999999999999</v>
      </c>
      <c r="AE80">
        <v>33477.96875</v>
      </c>
      <c r="AF80">
        <v>3088.0078100000001</v>
      </c>
      <c r="AG80">
        <v>33477.96875</v>
      </c>
      <c r="AH80">
        <v>161.37889000000001</v>
      </c>
      <c r="AI80">
        <v>7260</v>
      </c>
      <c r="AJ80">
        <v>14520</v>
      </c>
      <c r="AK80">
        <v>9680</v>
      </c>
      <c r="AL80">
        <v>26620</v>
      </c>
      <c r="AM80">
        <v>1274.4273599999999</v>
      </c>
      <c r="AN80">
        <v>90.833134999999999</v>
      </c>
    </row>
    <row r="81" spans="1:40" x14ac:dyDescent="0.25">
      <c r="A81">
        <v>27592</v>
      </c>
      <c r="B81" t="s">
        <v>169</v>
      </c>
      <c r="C81">
        <v>30967</v>
      </c>
      <c r="D81">
        <v>30585</v>
      </c>
      <c r="E81" t="s">
        <v>287</v>
      </c>
      <c r="F81">
        <v>4</v>
      </c>
      <c r="G81">
        <v>115</v>
      </c>
      <c r="H81">
        <v>4.9029999999999997E-2</v>
      </c>
      <c r="I81">
        <v>15</v>
      </c>
      <c r="J81" t="s">
        <v>177</v>
      </c>
      <c r="K81">
        <v>3149</v>
      </c>
      <c r="L81">
        <v>29</v>
      </c>
      <c r="M81">
        <v>0.19611999999999999</v>
      </c>
      <c r="N81">
        <v>2877.8630400000002</v>
      </c>
      <c r="O81">
        <v>8.3080000000000001E-2</v>
      </c>
      <c r="P81">
        <v>2877.8630400000002</v>
      </c>
      <c r="Q81">
        <v>27.26</v>
      </c>
      <c r="R81">
        <v>10129.32129</v>
      </c>
      <c r="S81">
        <v>0.80417000000000005</v>
      </c>
      <c r="T81">
        <v>10129.32129</v>
      </c>
      <c r="U81">
        <v>29.75</v>
      </c>
      <c r="V81">
        <v>13.08</v>
      </c>
      <c r="W81">
        <v>7629.7661099999996</v>
      </c>
      <c r="X81">
        <v>0.40382000000000001</v>
      </c>
      <c r="Y81">
        <v>7629.7661099999996</v>
      </c>
      <c r="Z81">
        <v>26.86</v>
      </c>
      <c r="AA81">
        <v>2806.3366700000001</v>
      </c>
      <c r="AB81">
        <v>0.29705999999999999</v>
      </c>
      <c r="AC81">
        <v>2806.3366700000001</v>
      </c>
      <c r="AD81">
        <v>26.78</v>
      </c>
      <c r="AE81">
        <v>23443.287110000001</v>
      </c>
      <c r="AF81">
        <v>1149.4243200000001</v>
      </c>
      <c r="AG81">
        <v>23443.287110000001</v>
      </c>
      <c r="AH81">
        <v>62.210880000000003</v>
      </c>
      <c r="AI81">
        <v>9447</v>
      </c>
      <c r="AJ81">
        <v>18894</v>
      </c>
      <c r="AK81">
        <v>12596</v>
      </c>
      <c r="AL81">
        <v>34639</v>
      </c>
      <c r="AM81">
        <v>634.23528999999996</v>
      </c>
      <c r="AN81">
        <v>43.107430000000001</v>
      </c>
    </row>
    <row r="82" spans="1:40" x14ac:dyDescent="0.25">
      <c r="A82">
        <v>27593</v>
      </c>
      <c r="B82" t="s">
        <v>169</v>
      </c>
      <c r="C82">
        <v>30968</v>
      </c>
      <c r="D82">
        <v>30967</v>
      </c>
      <c r="E82" t="s">
        <v>288</v>
      </c>
      <c r="F82">
        <v>4</v>
      </c>
      <c r="G82">
        <v>115</v>
      </c>
      <c r="H82">
        <v>0.1074</v>
      </c>
      <c r="I82">
        <v>15</v>
      </c>
      <c r="J82" t="s">
        <v>177</v>
      </c>
      <c r="K82">
        <v>3149</v>
      </c>
      <c r="L82">
        <v>29</v>
      </c>
      <c r="M82">
        <v>0.42959999999999998</v>
      </c>
      <c r="N82">
        <v>2821.14111</v>
      </c>
      <c r="O82">
        <v>8.1439999999999999E-2</v>
      </c>
      <c r="P82">
        <v>2821.14111</v>
      </c>
      <c r="Q82">
        <v>27.26</v>
      </c>
      <c r="R82">
        <v>10048.69434</v>
      </c>
      <c r="S82">
        <v>0.79776999999999998</v>
      </c>
      <c r="T82">
        <v>10048.69434</v>
      </c>
      <c r="U82">
        <v>29.75</v>
      </c>
      <c r="V82">
        <v>13.2</v>
      </c>
      <c r="W82">
        <v>7572.8178699999999</v>
      </c>
      <c r="X82">
        <v>0.40081</v>
      </c>
      <c r="Y82">
        <v>7572.8178699999999</v>
      </c>
      <c r="Z82">
        <v>26.87</v>
      </c>
      <c r="AA82">
        <v>2820.5568800000001</v>
      </c>
      <c r="AB82">
        <v>0.29857</v>
      </c>
      <c r="AC82">
        <v>2820.5568800000001</v>
      </c>
      <c r="AD82">
        <v>26.78</v>
      </c>
      <c r="AE82">
        <v>23263.210940000001</v>
      </c>
      <c r="AF82">
        <v>2498.46875</v>
      </c>
      <c r="AG82">
        <v>23263.210940000001</v>
      </c>
      <c r="AH82">
        <v>134.45511999999999</v>
      </c>
      <c r="AI82">
        <v>9447</v>
      </c>
      <c r="AJ82">
        <v>18894</v>
      </c>
      <c r="AK82">
        <v>12596</v>
      </c>
      <c r="AL82">
        <v>34639</v>
      </c>
      <c r="AM82">
        <v>1382.157582</v>
      </c>
      <c r="AN82">
        <v>93.071550000000002</v>
      </c>
    </row>
    <row r="83" spans="1:40" x14ac:dyDescent="0.25">
      <c r="A83">
        <v>27596</v>
      </c>
      <c r="B83" t="s">
        <v>169</v>
      </c>
      <c r="C83">
        <v>30969</v>
      </c>
      <c r="D83">
        <v>40202</v>
      </c>
      <c r="E83" t="s">
        <v>289</v>
      </c>
      <c r="F83">
        <v>4</v>
      </c>
      <c r="G83">
        <v>115</v>
      </c>
      <c r="H83">
        <v>5.033E-2</v>
      </c>
      <c r="I83">
        <v>15</v>
      </c>
      <c r="J83" t="s">
        <v>177</v>
      </c>
      <c r="K83">
        <v>3149</v>
      </c>
      <c r="L83">
        <v>29</v>
      </c>
      <c r="M83">
        <v>0.20133000000000001</v>
      </c>
      <c r="N83">
        <v>3482.0371100000002</v>
      </c>
      <c r="O83">
        <v>0.10052</v>
      </c>
      <c r="P83">
        <v>3482.0371100000002</v>
      </c>
      <c r="Q83">
        <v>27.24</v>
      </c>
      <c r="R83">
        <v>10873.724609999999</v>
      </c>
      <c r="S83">
        <v>0.86326999999999998</v>
      </c>
      <c r="T83">
        <v>10873.724609999999</v>
      </c>
      <c r="U83">
        <v>29.75</v>
      </c>
      <c r="V83">
        <v>12</v>
      </c>
      <c r="W83">
        <v>8340.2685500000007</v>
      </c>
      <c r="X83">
        <v>0.44141999999999998</v>
      </c>
      <c r="Y83">
        <v>8340.2685500000007</v>
      </c>
      <c r="Z83">
        <v>26.79</v>
      </c>
      <c r="AA83">
        <v>3001.0617699999998</v>
      </c>
      <c r="AB83">
        <v>0.31767000000000001</v>
      </c>
      <c r="AC83">
        <v>3001.0617699999998</v>
      </c>
      <c r="AD83">
        <v>26.71</v>
      </c>
      <c r="AE83">
        <v>25697.091799999998</v>
      </c>
      <c r="AF83">
        <v>1293.39282</v>
      </c>
      <c r="AG83">
        <v>25697.091799999998</v>
      </c>
      <c r="AH83">
        <v>73.366780000000006</v>
      </c>
      <c r="AI83">
        <v>9447</v>
      </c>
      <c r="AJ83">
        <v>18894</v>
      </c>
      <c r="AK83">
        <v>12596</v>
      </c>
      <c r="AL83">
        <v>34639</v>
      </c>
      <c r="AM83">
        <v>698.31802400000004</v>
      </c>
      <c r="AN83">
        <v>51.261155000000002</v>
      </c>
    </row>
    <row r="84" spans="1:40" x14ac:dyDescent="0.25">
      <c r="A84">
        <v>27597</v>
      </c>
      <c r="B84" t="s">
        <v>169</v>
      </c>
      <c r="C84">
        <v>30970</v>
      </c>
      <c r="D84">
        <v>30969</v>
      </c>
      <c r="E84" t="s">
        <v>290</v>
      </c>
      <c r="F84">
        <v>4</v>
      </c>
      <c r="G84">
        <v>115</v>
      </c>
      <c r="H84">
        <v>0.10698000000000001</v>
      </c>
      <c r="I84">
        <v>15</v>
      </c>
      <c r="J84" t="s">
        <v>177</v>
      </c>
      <c r="K84">
        <v>3149</v>
      </c>
      <c r="L84">
        <v>29</v>
      </c>
      <c r="M84">
        <v>0.42793999999999999</v>
      </c>
      <c r="N84">
        <v>3414.3637699999999</v>
      </c>
      <c r="O84">
        <v>9.8570000000000005E-2</v>
      </c>
      <c r="P84">
        <v>3414.3637699999999</v>
      </c>
      <c r="Q84">
        <v>27.24</v>
      </c>
      <c r="R84">
        <v>10777.402340000001</v>
      </c>
      <c r="S84">
        <v>0.85562000000000005</v>
      </c>
      <c r="T84">
        <v>10777.402340000001</v>
      </c>
      <c r="U84">
        <v>29.75</v>
      </c>
      <c r="V84">
        <v>12.14</v>
      </c>
      <c r="W84">
        <v>8201.1894499999999</v>
      </c>
      <c r="X84">
        <v>0.43406</v>
      </c>
      <c r="Y84">
        <v>8201.1894499999999</v>
      </c>
      <c r="Z84">
        <v>26.8</v>
      </c>
      <c r="AA84">
        <v>2940.7478000000001</v>
      </c>
      <c r="AB84">
        <v>0.31129000000000001</v>
      </c>
      <c r="AC84">
        <v>2940.7478000000001</v>
      </c>
      <c r="AD84">
        <v>26.74</v>
      </c>
      <c r="AE84">
        <v>25333.703130000002</v>
      </c>
      <c r="AF84">
        <v>2710.3178699999999</v>
      </c>
      <c r="AG84">
        <v>25333.703130000002</v>
      </c>
      <c r="AH84">
        <v>152.89109999999999</v>
      </c>
      <c r="AI84">
        <v>9447</v>
      </c>
      <c r="AJ84">
        <v>18894</v>
      </c>
      <c r="AK84">
        <v>12596</v>
      </c>
      <c r="AL84">
        <v>34639</v>
      </c>
      <c r="AM84">
        <v>1467.567749</v>
      </c>
      <c r="AN84">
        <v>106.73772099999999</v>
      </c>
    </row>
    <row r="85" spans="1:40" x14ac:dyDescent="0.25">
      <c r="A85">
        <v>27602</v>
      </c>
      <c r="B85" t="s">
        <v>169</v>
      </c>
      <c r="C85">
        <v>30971</v>
      </c>
      <c r="D85">
        <v>34927</v>
      </c>
      <c r="E85" t="s">
        <v>291</v>
      </c>
      <c r="F85">
        <v>4</v>
      </c>
      <c r="G85">
        <v>115</v>
      </c>
      <c r="H85">
        <v>2.9100000000000001E-2</v>
      </c>
      <c r="I85">
        <v>15</v>
      </c>
      <c r="J85" t="s">
        <v>177</v>
      </c>
      <c r="K85">
        <v>3149</v>
      </c>
      <c r="L85">
        <v>29</v>
      </c>
      <c r="M85">
        <v>0.1164</v>
      </c>
      <c r="N85">
        <v>5261.0361300000004</v>
      </c>
      <c r="O85">
        <v>0.15187999999999999</v>
      </c>
      <c r="P85">
        <v>5261.0361300000004</v>
      </c>
      <c r="Q85">
        <v>27.19</v>
      </c>
      <c r="R85">
        <v>8826.3759800000007</v>
      </c>
      <c r="S85">
        <v>0.70072999999999996</v>
      </c>
      <c r="T85">
        <v>8826.3759800000007</v>
      </c>
      <c r="U85">
        <v>29.75</v>
      </c>
      <c r="V85">
        <v>15.1</v>
      </c>
      <c r="W85">
        <v>8133.2177700000002</v>
      </c>
      <c r="X85">
        <v>0.43047000000000002</v>
      </c>
      <c r="Y85">
        <v>8133.2177700000002</v>
      </c>
      <c r="Z85">
        <v>26.81</v>
      </c>
      <c r="AA85">
        <v>2508.1967800000002</v>
      </c>
      <c r="AB85">
        <v>0.26550000000000001</v>
      </c>
      <c r="AC85">
        <v>2508.1967800000002</v>
      </c>
      <c r="AD85">
        <v>26.87</v>
      </c>
      <c r="AE85">
        <v>24728.82617</v>
      </c>
      <c r="AF85">
        <v>719.63018999999997</v>
      </c>
      <c r="AG85">
        <v>24728.82617</v>
      </c>
      <c r="AH85">
        <v>34.185670000000002</v>
      </c>
      <c r="AI85">
        <v>9447</v>
      </c>
      <c r="AJ85">
        <v>18894</v>
      </c>
      <c r="AK85">
        <v>12596</v>
      </c>
      <c r="AL85">
        <v>34639</v>
      </c>
      <c r="AM85">
        <v>329.83607699999999</v>
      </c>
      <c r="AN85">
        <v>19.726129</v>
      </c>
    </row>
    <row r="86" spans="1:40" x14ac:dyDescent="0.25">
      <c r="A86">
        <v>27662</v>
      </c>
      <c r="B86" t="s">
        <v>169</v>
      </c>
      <c r="C86">
        <v>30997</v>
      </c>
      <c r="D86">
        <v>31114</v>
      </c>
      <c r="E86" t="s">
        <v>292</v>
      </c>
      <c r="F86">
        <v>1</v>
      </c>
      <c r="G86">
        <v>152</v>
      </c>
      <c r="H86">
        <v>9.1170000000000001E-2</v>
      </c>
      <c r="I86">
        <v>52</v>
      </c>
      <c r="J86" t="s">
        <v>174</v>
      </c>
      <c r="K86">
        <v>1444</v>
      </c>
      <c r="L86">
        <v>27</v>
      </c>
      <c r="M86">
        <v>9.1170000000000001E-2</v>
      </c>
      <c r="N86">
        <v>1796.3290999999999</v>
      </c>
      <c r="O86">
        <v>0.11309</v>
      </c>
      <c r="P86">
        <v>1796.3290999999999</v>
      </c>
      <c r="Q86">
        <v>33</v>
      </c>
      <c r="R86">
        <v>972.78692999999998</v>
      </c>
      <c r="S86">
        <v>0.16841999999999999</v>
      </c>
      <c r="T86">
        <v>972.78692999999998</v>
      </c>
      <c r="U86">
        <v>33</v>
      </c>
      <c r="V86">
        <v>33</v>
      </c>
      <c r="W86">
        <v>2358.6452599999998</v>
      </c>
      <c r="X86">
        <v>0.27223999999999998</v>
      </c>
      <c r="Y86">
        <v>2358.6452599999998</v>
      </c>
      <c r="Z86">
        <v>33</v>
      </c>
      <c r="AA86">
        <v>636.46245999999996</v>
      </c>
      <c r="AB86">
        <v>0.14692</v>
      </c>
      <c r="AC86">
        <v>636.46245999999996</v>
      </c>
      <c r="AD86">
        <v>33</v>
      </c>
      <c r="AE86">
        <v>5764.2236300000004</v>
      </c>
      <c r="AF86">
        <v>525.52428999999995</v>
      </c>
      <c r="AG86">
        <v>5764.2236300000004</v>
      </c>
      <c r="AH86">
        <v>15.92498</v>
      </c>
      <c r="AI86">
        <v>4332</v>
      </c>
      <c r="AJ86">
        <v>8664</v>
      </c>
      <c r="AK86">
        <v>5776</v>
      </c>
      <c r="AL86">
        <v>15884</v>
      </c>
      <c r="AM86">
        <v>146.71526399999999</v>
      </c>
      <c r="AN86">
        <v>4.4459169999999997</v>
      </c>
    </row>
    <row r="87" spans="1:40" x14ac:dyDescent="0.25">
      <c r="A87">
        <v>27954</v>
      </c>
      <c r="B87" t="s">
        <v>169</v>
      </c>
      <c r="C87">
        <v>31114</v>
      </c>
      <c r="D87">
        <v>31387</v>
      </c>
      <c r="E87" t="s">
        <v>293</v>
      </c>
      <c r="F87">
        <v>2</v>
      </c>
      <c r="G87">
        <v>101</v>
      </c>
      <c r="H87">
        <v>0.12057</v>
      </c>
      <c r="I87">
        <v>1</v>
      </c>
      <c r="J87" t="s">
        <v>175</v>
      </c>
      <c r="K87">
        <v>4444</v>
      </c>
      <c r="L87">
        <v>21</v>
      </c>
      <c r="M87">
        <v>0.24113999999999999</v>
      </c>
      <c r="N87">
        <v>9724.0888699999996</v>
      </c>
      <c r="O87">
        <v>0.19892000000000001</v>
      </c>
      <c r="P87">
        <v>9724.0888699999996</v>
      </c>
      <c r="Q87">
        <v>67.989999999999995</v>
      </c>
      <c r="R87">
        <v>14037.089840000001</v>
      </c>
      <c r="S87">
        <v>0.78966999999999998</v>
      </c>
      <c r="T87">
        <v>14037.089840000001</v>
      </c>
      <c r="U87">
        <v>68</v>
      </c>
      <c r="V87">
        <v>21.41</v>
      </c>
      <c r="W87">
        <v>14468.45117</v>
      </c>
      <c r="X87">
        <v>0.54261999999999999</v>
      </c>
      <c r="Y87">
        <v>14468.45117</v>
      </c>
      <c r="Z87">
        <v>67.760000000000005</v>
      </c>
      <c r="AA87">
        <v>4424.0127000000002</v>
      </c>
      <c r="AB87">
        <v>0.33183000000000001</v>
      </c>
      <c r="AC87">
        <v>4424.0127000000002</v>
      </c>
      <c r="AD87">
        <v>67.8</v>
      </c>
      <c r="AE87">
        <v>42653.640630000002</v>
      </c>
      <c r="AF87">
        <v>5142.7495099999996</v>
      </c>
      <c r="AG87">
        <v>42653.640630000002</v>
      </c>
      <c r="AH87">
        <v>129.90581</v>
      </c>
      <c r="AI87">
        <v>13332</v>
      </c>
      <c r="AJ87">
        <v>26664</v>
      </c>
      <c r="AK87">
        <v>17776</v>
      </c>
      <c r="AL87">
        <v>48884</v>
      </c>
      <c r="AM87">
        <v>2225.8550690000002</v>
      </c>
      <c r="AN87">
        <v>86.916900999999996</v>
      </c>
    </row>
    <row r="88" spans="1:40" x14ac:dyDescent="0.25">
      <c r="A88">
        <v>27955</v>
      </c>
      <c r="B88" t="s">
        <v>169</v>
      </c>
      <c r="C88">
        <v>31115</v>
      </c>
      <c r="D88">
        <v>24067</v>
      </c>
      <c r="E88" t="s">
        <v>294</v>
      </c>
      <c r="F88">
        <v>2</v>
      </c>
      <c r="G88">
        <v>115</v>
      </c>
      <c r="H88">
        <v>0.10946</v>
      </c>
      <c r="I88">
        <v>15</v>
      </c>
      <c r="J88" t="s">
        <v>177</v>
      </c>
      <c r="K88">
        <v>1652</v>
      </c>
      <c r="L88">
        <v>29</v>
      </c>
      <c r="M88">
        <v>0.21892</v>
      </c>
      <c r="N88">
        <v>4323.1894499999999</v>
      </c>
      <c r="O88">
        <v>0.2379</v>
      </c>
      <c r="P88">
        <v>4323.1894499999999</v>
      </c>
      <c r="Q88">
        <v>27.11</v>
      </c>
      <c r="R88">
        <v>6210.3076199999996</v>
      </c>
      <c r="S88">
        <v>0.93981999999999999</v>
      </c>
      <c r="T88">
        <v>6210.3076199999996</v>
      </c>
      <c r="U88">
        <v>29.75</v>
      </c>
      <c r="V88">
        <v>11.42</v>
      </c>
      <c r="W88">
        <v>7025.9506799999999</v>
      </c>
      <c r="X88">
        <v>0.70882999999999996</v>
      </c>
      <c r="Y88">
        <v>7025.9506799999999</v>
      </c>
      <c r="Z88">
        <v>25.68</v>
      </c>
      <c r="AA88">
        <v>2304.9775399999999</v>
      </c>
      <c r="AB88">
        <v>0.46509</v>
      </c>
      <c r="AC88">
        <v>2304.9775399999999</v>
      </c>
      <c r="AD88">
        <v>25.75</v>
      </c>
      <c r="AE88">
        <v>19864.425780000001</v>
      </c>
      <c r="AF88">
        <v>2174.37646</v>
      </c>
      <c r="AG88">
        <v>19864.425780000001</v>
      </c>
      <c r="AH88">
        <v>116.72772000000001</v>
      </c>
      <c r="AI88">
        <v>4956</v>
      </c>
      <c r="AJ88">
        <v>9912</v>
      </c>
      <c r="AK88">
        <v>6608</v>
      </c>
      <c r="AL88">
        <v>18172</v>
      </c>
      <c r="AM88">
        <v>932.08314499999994</v>
      </c>
      <c r="AN88">
        <v>69.323588000000001</v>
      </c>
    </row>
    <row r="89" spans="1:40" x14ac:dyDescent="0.25">
      <c r="A89">
        <v>28572</v>
      </c>
      <c r="B89" t="s">
        <v>169</v>
      </c>
      <c r="C89">
        <v>31375</v>
      </c>
      <c r="D89">
        <v>30711</v>
      </c>
      <c r="E89" t="s">
        <v>295</v>
      </c>
      <c r="F89">
        <v>5</v>
      </c>
      <c r="G89">
        <v>101</v>
      </c>
      <c r="H89">
        <v>0.25692999999999999</v>
      </c>
      <c r="I89">
        <v>1</v>
      </c>
      <c r="J89" t="s">
        <v>209</v>
      </c>
      <c r="K89">
        <v>11111</v>
      </c>
      <c r="L89">
        <v>21</v>
      </c>
      <c r="M89">
        <v>1.2846500000000001</v>
      </c>
      <c r="N89">
        <v>29237.042969999999</v>
      </c>
      <c r="O89">
        <v>0.23921000000000001</v>
      </c>
      <c r="P89">
        <v>29237.042969999999</v>
      </c>
      <c r="Q89">
        <v>67.97</v>
      </c>
      <c r="R89">
        <v>42929.035159999999</v>
      </c>
      <c r="S89">
        <v>0.96591000000000005</v>
      </c>
      <c r="T89">
        <v>42929.035159999999</v>
      </c>
      <c r="U89">
        <v>68</v>
      </c>
      <c r="V89">
        <v>14.21</v>
      </c>
      <c r="W89">
        <v>52861.429689999997</v>
      </c>
      <c r="X89">
        <v>0.79293000000000002</v>
      </c>
      <c r="Y89">
        <v>52861.429689999997</v>
      </c>
      <c r="Z89">
        <v>64.14</v>
      </c>
      <c r="AA89">
        <v>31369.964840000001</v>
      </c>
      <c r="AB89">
        <v>0.94111</v>
      </c>
      <c r="AC89">
        <v>31369.964840000001</v>
      </c>
      <c r="AD89">
        <v>25.61</v>
      </c>
      <c r="AE89">
        <v>156397.46875</v>
      </c>
      <c r="AF89">
        <v>40183.253909999999</v>
      </c>
      <c r="AG89">
        <v>156397.46875</v>
      </c>
      <c r="AH89">
        <v>1413.1831099999999</v>
      </c>
      <c r="AI89">
        <v>33333</v>
      </c>
      <c r="AJ89">
        <v>66666</v>
      </c>
      <c r="AK89">
        <v>44444</v>
      </c>
      <c r="AL89">
        <v>122221</v>
      </c>
      <c r="AM89">
        <v>19089.641597000002</v>
      </c>
      <c r="AN89">
        <v>1090.913121</v>
      </c>
    </row>
    <row r="90" spans="1:40" x14ac:dyDescent="0.25">
      <c r="A90">
        <v>28574</v>
      </c>
      <c r="B90" t="s">
        <v>169</v>
      </c>
      <c r="C90">
        <v>31376</v>
      </c>
      <c r="D90">
        <v>22447</v>
      </c>
      <c r="E90" t="s">
        <v>296</v>
      </c>
      <c r="F90">
        <v>5</v>
      </c>
      <c r="G90">
        <v>101</v>
      </c>
      <c r="H90">
        <v>0.25690000000000002</v>
      </c>
      <c r="I90">
        <v>1</v>
      </c>
      <c r="J90" t="s">
        <v>209</v>
      </c>
      <c r="K90">
        <v>11111</v>
      </c>
      <c r="L90">
        <v>21</v>
      </c>
      <c r="M90">
        <v>1.2845</v>
      </c>
      <c r="N90">
        <v>32170.427729999999</v>
      </c>
      <c r="O90">
        <v>0.26322000000000001</v>
      </c>
      <c r="P90">
        <v>32170.427729999999</v>
      </c>
      <c r="Q90">
        <v>67.959999999999994</v>
      </c>
      <c r="R90">
        <v>46113.160159999999</v>
      </c>
      <c r="S90">
        <v>1.03756</v>
      </c>
      <c r="T90">
        <v>46113.160159999999</v>
      </c>
      <c r="U90">
        <v>68</v>
      </c>
      <c r="V90">
        <v>12.09</v>
      </c>
      <c r="W90">
        <v>45457.507810000003</v>
      </c>
      <c r="X90">
        <v>0.68186999999999998</v>
      </c>
      <c r="Y90">
        <v>45457.507810000003</v>
      </c>
      <c r="Z90">
        <v>67.680000000000007</v>
      </c>
      <c r="AA90">
        <v>26355.699219999999</v>
      </c>
      <c r="AB90">
        <v>0.79068000000000005</v>
      </c>
      <c r="AC90">
        <v>26355.699219999999</v>
      </c>
      <c r="AD90">
        <v>31.21</v>
      </c>
      <c r="AE90">
        <v>150096.79688000001</v>
      </c>
      <c r="AF90">
        <v>38559.867189999997</v>
      </c>
      <c r="AG90">
        <v>150096.79688000001</v>
      </c>
      <c r="AH90">
        <v>1490.9569100000001</v>
      </c>
      <c r="AI90">
        <v>33333</v>
      </c>
      <c r="AJ90">
        <v>66666</v>
      </c>
      <c r="AK90">
        <v>44444</v>
      </c>
      <c r="AL90">
        <v>122221</v>
      </c>
      <c r="AM90">
        <v>18617.25088</v>
      </c>
      <c r="AN90">
        <v>1196.799647</v>
      </c>
    </row>
    <row r="91" spans="1:40" x14ac:dyDescent="0.25">
      <c r="A91">
        <v>28604</v>
      </c>
      <c r="B91" t="s">
        <v>169</v>
      </c>
      <c r="C91">
        <v>31387</v>
      </c>
      <c r="D91">
        <v>29225</v>
      </c>
      <c r="E91" t="s">
        <v>297</v>
      </c>
      <c r="F91">
        <v>5</v>
      </c>
      <c r="G91">
        <v>101</v>
      </c>
      <c r="H91">
        <v>1.11009</v>
      </c>
      <c r="I91">
        <v>1</v>
      </c>
      <c r="J91" t="s">
        <v>209</v>
      </c>
      <c r="K91">
        <v>11111</v>
      </c>
      <c r="L91">
        <v>21</v>
      </c>
      <c r="M91">
        <v>5.5504499999999997</v>
      </c>
      <c r="N91">
        <v>34249.15625</v>
      </c>
      <c r="O91">
        <v>0.28022000000000002</v>
      </c>
      <c r="P91">
        <v>34249.15625</v>
      </c>
      <c r="Q91">
        <v>67.959999999999994</v>
      </c>
      <c r="R91">
        <v>50474.488279999998</v>
      </c>
      <c r="S91">
        <v>1.1356900000000001</v>
      </c>
      <c r="T91">
        <v>50474.488279999998</v>
      </c>
      <c r="U91">
        <v>68</v>
      </c>
      <c r="V91">
        <v>9.85</v>
      </c>
      <c r="W91">
        <v>61729.011720000002</v>
      </c>
      <c r="X91">
        <v>0.92593999999999999</v>
      </c>
      <c r="Y91">
        <v>61729.011720000002</v>
      </c>
      <c r="Z91">
        <v>51.06</v>
      </c>
      <c r="AA91">
        <v>35570.503909999999</v>
      </c>
      <c r="AB91">
        <v>1.0671299999999999</v>
      </c>
      <c r="AC91">
        <v>35570.503909999999</v>
      </c>
      <c r="AD91">
        <v>20.9</v>
      </c>
      <c r="AE91">
        <v>182023.15625</v>
      </c>
      <c r="AF91">
        <v>202062.09375</v>
      </c>
      <c r="AG91">
        <v>182023.15625</v>
      </c>
      <c r="AH91">
        <v>9479.2392600000003</v>
      </c>
      <c r="AI91">
        <v>33333</v>
      </c>
      <c r="AJ91">
        <v>66666</v>
      </c>
      <c r="AK91">
        <v>44444</v>
      </c>
      <c r="AL91">
        <v>122221</v>
      </c>
      <c r="AM91">
        <v>95517.686870000005</v>
      </c>
      <c r="AN91">
        <v>7577.753479</v>
      </c>
    </row>
    <row r="92" spans="1:40" x14ac:dyDescent="0.25">
      <c r="A92">
        <v>28911</v>
      </c>
      <c r="B92" t="s">
        <v>169</v>
      </c>
      <c r="C92">
        <v>31489</v>
      </c>
      <c r="D92">
        <v>31491</v>
      </c>
      <c r="E92" t="s">
        <v>298</v>
      </c>
      <c r="F92">
        <v>5</v>
      </c>
      <c r="G92">
        <v>101</v>
      </c>
      <c r="H92">
        <v>0.47472999999999999</v>
      </c>
      <c r="I92">
        <v>1</v>
      </c>
      <c r="J92" t="s">
        <v>209</v>
      </c>
      <c r="K92">
        <v>11111</v>
      </c>
      <c r="L92">
        <v>21</v>
      </c>
      <c r="M92">
        <v>2.37365</v>
      </c>
      <c r="N92">
        <v>34517.296880000002</v>
      </c>
      <c r="O92">
        <v>0.28242</v>
      </c>
      <c r="P92">
        <v>34517.296880000002</v>
      </c>
      <c r="Q92">
        <v>67.959999999999994</v>
      </c>
      <c r="R92">
        <v>45677.367189999997</v>
      </c>
      <c r="S92">
        <v>1.0277499999999999</v>
      </c>
      <c r="T92">
        <v>45677.367189999997</v>
      </c>
      <c r="U92">
        <v>68</v>
      </c>
      <c r="V92">
        <v>12.35</v>
      </c>
      <c r="W92">
        <v>57261.566409999999</v>
      </c>
      <c r="X92">
        <v>0.85892999999999997</v>
      </c>
      <c r="Y92">
        <v>57261.566409999999</v>
      </c>
      <c r="Z92">
        <v>58.12</v>
      </c>
      <c r="AA92">
        <v>31682.533200000002</v>
      </c>
      <c r="AB92">
        <v>0.95048999999999995</v>
      </c>
      <c r="AC92">
        <v>31682.533200000002</v>
      </c>
      <c r="AD92">
        <v>25.25</v>
      </c>
      <c r="AE92">
        <v>169138.76563000001</v>
      </c>
      <c r="AF92">
        <v>80295.25</v>
      </c>
      <c r="AG92">
        <v>169138.76563000001</v>
      </c>
      <c r="AH92">
        <v>3060.3290999999999</v>
      </c>
      <c r="AI92">
        <v>33333</v>
      </c>
      <c r="AJ92">
        <v>66666</v>
      </c>
      <c r="AK92">
        <v>44444</v>
      </c>
      <c r="AL92">
        <v>122221</v>
      </c>
      <c r="AM92">
        <v>36725.066657000003</v>
      </c>
      <c r="AN92">
        <v>2351.4924860000001</v>
      </c>
    </row>
    <row r="93" spans="1:40" x14ac:dyDescent="0.25">
      <c r="A93">
        <v>28913</v>
      </c>
      <c r="B93" t="s">
        <v>169</v>
      </c>
      <c r="C93">
        <v>31490</v>
      </c>
      <c r="D93">
        <v>30660</v>
      </c>
      <c r="E93" t="s">
        <v>261</v>
      </c>
      <c r="F93">
        <v>2</v>
      </c>
      <c r="G93">
        <v>116</v>
      </c>
      <c r="H93">
        <v>0.13005</v>
      </c>
      <c r="I93">
        <v>16</v>
      </c>
      <c r="J93" t="s">
        <v>182</v>
      </c>
      <c r="K93">
        <v>1492</v>
      </c>
      <c r="L93">
        <v>27</v>
      </c>
      <c r="M93">
        <v>0.2601</v>
      </c>
      <c r="N93">
        <v>3973.7387699999999</v>
      </c>
      <c r="O93">
        <v>0.24212</v>
      </c>
      <c r="P93">
        <v>7432.4199200000003</v>
      </c>
      <c r="Q93">
        <v>19.54</v>
      </c>
      <c r="R93">
        <v>5827.1186500000003</v>
      </c>
      <c r="S93">
        <v>0.97638999999999998</v>
      </c>
      <c r="T93">
        <v>12763.889649999999</v>
      </c>
      <c r="U93">
        <v>25.5</v>
      </c>
      <c r="V93">
        <v>6.44</v>
      </c>
      <c r="W93">
        <v>8109.9516599999997</v>
      </c>
      <c r="X93">
        <v>0.90593999999999997</v>
      </c>
      <c r="Y93">
        <v>14022.934569999999</v>
      </c>
      <c r="Z93">
        <v>13.48</v>
      </c>
      <c r="AA93">
        <v>4720</v>
      </c>
      <c r="AB93">
        <v>1.0545100000000001</v>
      </c>
      <c r="AC93">
        <v>6585.52783</v>
      </c>
      <c r="AD93">
        <v>8.34</v>
      </c>
      <c r="AE93">
        <v>22630.808590000001</v>
      </c>
      <c r="AF93">
        <v>2943.13672</v>
      </c>
      <c r="AG93">
        <v>40804.773439999997</v>
      </c>
      <c r="AH93">
        <v>295.96417000000002</v>
      </c>
      <c r="AI93">
        <v>4476</v>
      </c>
      <c r="AJ93">
        <v>8952</v>
      </c>
      <c r="AK93">
        <v>5968</v>
      </c>
      <c r="AL93">
        <v>16412</v>
      </c>
      <c r="AM93">
        <v>1371.652818</v>
      </c>
      <c r="AN93">
        <v>191.274855</v>
      </c>
    </row>
    <row r="94" spans="1:40" x14ac:dyDescent="0.25">
      <c r="A94">
        <v>28915</v>
      </c>
      <c r="B94" t="s">
        <v>169</v>
      </c>
      <c r="C94">
        <v>31491</v>
      </c>
      <c r="D94">
        <v>30659</v>
      </c>
      <c r="E94" t="s">
        <v>299</v>
      </c>
      <c r="F94">
        <v>5</v>
      </c>
      <c r="G94">
        <v>101</v>
      </c>
      <c r="H94">
        <v>0.12817000000000001</v>
      </c>
      <c r="I94">
        <v>1</v>
      </c>
      <c r="J94" t="s">
        <v>209</v>
      </c>
      <c r="K94">
        <v>11111</v>
      </c>
      <c r="L94">
        <v>21</v>
      </c>
      <c r="M94">
        <v>0.64085999999999999</v>
      </c>
      <c r="N94">
        <v>42390.386720000002</v>
      </c>
      <c r="O94">
        <v>0.34683000000000003</v>
      </c>
      <c r="P94">
        <v>42390.386720000002</v>
      </c>
      <c r="Q94">
        <v>67.92</v>
      </c>
      <c r="R94">
        <v>50431.832029999998</v>
      </c>
      <c r="S94">
        <v>1.13473</v>
      </c>
      <c r="T94">
        <v>50431.832029999998</v>
      </c>
      <c r="U94">
        <v>68</v>
      </c>
      <c r="V94">
        <v>9.8699999999999992</v>
      </c>
      <c r="W94">
        <v>64774.671880000002</v>
      </c>
      <c r="X94">
        <v>0.97162999999999999</v>
      </c>
      <c r="Y94">
        <v>64774.671880000002</v>
      </c>
      <c r="Z94">
        <v>42.49</v>
      </c>
      <c r="AA94">
        <v>33930.125</v>
      </c>
      <c r="AB94">
        <v>1.0179100000000001</v>
      </c>
      <c r="AC94">
        <v>33930.125</v>
      </c>
      <c r="AD94">
        <v>22.69</v>
      </c>
      <c r="AE94">
        <v>191527.01563000001</v>
      </c>
      <c r="AF94">
        <v>24548.458979999999</v>
      </c>
      <c r="AG94">
        <v>191527.01563000001</v>
      </c>
      <c r="AH94">
        <v>1121.9661900000001</v>
      </c>
      <c r="AI94">
        <v>33333</v>
      </c>
      <c r="AJ94">
        <v>66666</v>
      </c>
      <c r="AK94">
        <v>44444</v>
      </c>
      <c r="AL94">
        <v>122221</v>
      </c>
      <c r="AM94">
        <v>10812.671908</v>
      </c>
      <c r="AN94">
        <v>846.56105300000002</v>
      </c>
    </row>
    <row r="95" spans="1:40" x14ac:dyDescent="0.25">
      <c r="A95">
        <v>28916</v>
      </c>
      <c r="B95" t="s">
        <v>169</v>
      </c>
      <c r="C95">
        <v>31492</v>
      </c>
      <c r="D95">
        <v>30660</v>
      </c>
      <c r="E95" t="s">
        <v>262</v>
      </c>
      <c r="F95">
        <v>2</v>
      </c>
      <c r="G95">
        <v>116</v>
      </c>
      <c r="H95">
        <v>8.4099999999999994E-2</v>
      </c>
      <c r="I95">
        <v>16</v>
      </c>
      <c r="J95" t="s">
        <v>182</v>
      </c>
      <c r="K95">
        <v>1492</v>
      </c>
      <c r="L95">
        <v>27</v>
      </c>
      <c r="M95">
        <v>0.16819999999999999</v>
      </c>
      <c r="N95">
        <v>3293.7302199999999</v>
      </c>
      <c r="O95">
        <v>0.20069000000000001</v>
      </c>
      <c r="P95">
        <v>7888.8706099999999</v>
      </c>
      <c r="Q95">
        <v>19.399999999999999</v>
      </c>
      <c r="R95">
        <v>4345.3657199999998</v>
      </c>
      <c r="S95">
        <v>0.72811000000000003</v>
      </c>
      <c r="T95">
        <v>9916.7802699999993</v>
      </c>
      <c r="U95">
        <v>25.5</v>
      </c>
      <c r="V95">
        <v>8.84</v>
      </c>
      <c r="W95">
        <v>4765.4067400000004</v>
      </c>
      <c r="X95">
        <v>0.53232999999999997</v>
      </c>
      <c r="Y95">
        <v>13836.183590000001</v>
      </c>
      <c r="Z95">
        <v>18.309999999999999</v>
      </c>
      <c r="AA95">
        <v>1597.9194299999999</v>
      </c>
      <c r="AB95">
        <v>0.35699999999999998</v>
      </c>
      <c r="AC95">
        <v>6171.2822299999998</v>
      </c>
      <c r="AD95">
        <v>18.29</v>
      </c>
      <c r="AE95">
        <v>14002.42188</v>
      </c>
      <c r="AF95">
        <v>1177.60376</v>
      </c>
      <c r="AG95">
        <v>37813.117189999997</v>
      </c>
      <c r="AH95">
        <v>84.853989999999996</v>
      </c>
      <c r="AI95">
        <v>4476</v>
      </c>
      <c r="AJ95">
        <v>8952</v>
      </c>
      <c r="AK95">
        <v>5968</v>
      </c>
      <c r="AL95">
        <v>16412</v>
      </c>
      <c r="AM95">
        <v>499.83028400000001</v>
      </c>
      <c r="AN95">
        <v>48.687418999999998</v>
      </c>
    </row>
    <row r="96" spans="1:40" x14ac:dyDescent="0.25">
      <c r="A96">
        <v>28917</v>
      </c>
      <c r="B96" t="s">
        <v>169</v>
      </c>
      <c r="C96">
        <v>31492</v>
      </c>
      <c r="D96">
        <v>31493</v>
      </c>
      <c r="E96" t="s">
        <v>300</v>
      </c>
      <c r="F96">
        <v>2</v>
      </c>
      <c r="G96">
        <v>116</v>
      </c>
      <c r="H96">
        <v>7.9399999999999998E-2</v>
      </c>
      <c r="I96">
        <v>16</v>
      </c>
      <c r="J96" t="s">
        <v>182</v>
      </c>
      <c r="K96">
        <v>1492</v>
      </c>
      <c r="L96">
        <v>27</v>
      </c>
      <c r="M96">
        <v>0.1588</v>
      </c>
      <c r="N96">
        <v>2249.8603499999999</v>
      </c>
      <c r="O96">
        <v>0.13708999999999999</v>
      </c>
      <c r="P96">
        <v>5240.6059599999999</v>
      </c>
      <c r="Q96">
        <v>19.54</v>
      </c>
      <c r="R96">
        <v>4616.7724600000001</v>
      </c>
      <c r="S96">
        <v>0.77359</v>
      </c>
      <c r="T96">
        <v>10826.82422</v>
      </c>
      <c r="U96">
        <v>25.5</v>
      </c>
      <c r="V96">
        <v>8.34</v>
      </c>
      <c r="W96">
        <v>5319.9433600000002</v>
      </c>
      <c r="X96">
        <v>0.59426999999999996</v>
      </c>
      <c r="Y96">
        <v>12838.94238</v>
      </c>
      <c r="Z96">
        <v>17.97</v>
      </c>
      <c r="AA96">
        <v>2379.2092299999999</v>
      </c>
      <c r="AB96">
        <v>0.53154999999999997</v>
      </c>
      <c r="AC96">
        <v>5779.1372099999999</v>
      </c>
      <c r="AD96">
        <v>15.91</v>
      </c>
      <c r="AE96">
        <v>14565.785159999999</v>
      </c>
      <c r="AF96">
        <v>1156.52332</v>
      </c>
      <c r="AG96">
        <v>34685.507810000003</v>
      </c>
      <c r="AH96">
        <v>88.475309999999993</v>
      </c>
      <c r="AI96">
        <v>4476</v>
      </c>
      <c r="AJ96">
        <v>8952</v>
      </c>
      <c r="AK96">
        <v>5968</v>
      </c>
      <c r="AL96">
        <v>16412</v>
      </c>
      <c r="AM96">
        <v>555.48096699999996</v>
      </c>
      <c r="AN96">
        <v>55.827061999999998</v>
      </c>
    </row>
    <row r="97" spans="1:40" x14ac:dyDescent="0.25">
      <c r="A97">
        <v>28918</v>
      </c>
      <c r="B97" t="s">
        <v>169</v>
      </c>
      <c r="C97">
        <v>31493</v>
      </c>
      <c r="D97">
        <v>31492</v>
      </c>
      <c r="E97" t="s">
        <v>300</v>
      </c>
      <c r="F97">
        <v>2</v>
      </c>
      <c r="G97">
        <v>116</v>
      </c>
      <c r="H97">
        <v>7.9399999999999998E-2</v>
      </c>
      <c r="I97">
        <v>16</v>
      </c>
      <c r="J97" t="s">
        <v>182</v>
      </c>
      <c r="K97">
        <v>1492</v>
      </c>
      <c r="L97">
        <v>27</v>
      </c>
      <c r="M97">
        <v>0.1588</v>
      </c>
      <c r="N97">
        <v>2990.7456099999999</v>
      </c>
      <c r="O97">
        <v>0.18223</v>
      </c>
      <c r="P97">
        <v>5240.6059599999999</v>
      </c>
      <c r="Q97">
        <v>19.440000000000001</v>
      </c>
      <c r="R97">
        <v>6210.0522499999997</v>
      </c>
      <c r="S97">
        <v>1.0405599999999999</v>
      </c>
      <c r="T97">
        <v>10826.82422</v>
      </c>
      <c r="U97">
        <v>25.5</v>
      </c>
      <c r="V97">
        <v>5.75</v>
      </c>
      <c r="W97">
        <v>7518.9995099999996</v>
      </c>
      <c r="X97">
        <v>0.83992</v>
      </c>
      <c r="Y97">
        <v>12838.94238</v>
      </c>
      <c r="Z97">
        <v>15.08</v>
      </c>
      <c r="AA97">
        <v>3399.9282199999998</v>
      </c>
      <c r="AB97">
        <v>0.75958999999999999</v>
      </c>
      <c r="AC97">
        <v>5779.1372099999999</v>
      </c>
      <c r="AD97">
        <v>10.55</v>
      </c>
      <c r="AE97">
        <v>20119.726559999999</v>
      </c>
      <c r="AF97">
        <v>1597.50623</v>
      </c>
      <c r="AG97">
        <v>34685.507810000003</v>
      </c>
      <c r="AH97">
        <v>163.14552</v>
      </c>
      <c r="AI97">
        <v>4476</v>
      </c>
      <c r="AJ97">
        <v>8952</v>
      </c>
      <c r="AK97">
        <v>5968</v>
      </c>
      <c r="AL97">
        <v>16412</v>
      </c>
      <c r="AM97">
        <v>763.03247799999997</v>
      </c>
      <c r="AN97">
        <v>111.340811</v>
      </c>
    </row>
    <row r="98" spans="1:40" x14ac:dyDescent="0.25">
      <c r="A98">
        <v>28919</v>
      </c>
      <c r="B98" t="s">
        <v>169</v>
      </c>
      <c r="C98">
        <v>31493</v>
      </c>
      <c r="D98">
        <v>31496</v>
      </c>
      <c r="E98" t="s">
        <v>301</v>
      </c>
      <c r="F98">
        <v>2</v>
      </c>
      <c r="G98">
        <v>116</v>
      </c>
      <c r="H98">
        <v>0.12567999999999999</v>
      </c>
      <c r="I98">
        <v>16</v>
      </c>
      <c r="J98" t="s">
        <v>182</v>
      </c>
      <c r="K98">
        <v>1492</v>
      </c>
      <c r="L98">
        <v>27</v>
      </c>
      <c r="M98">
        <v>0.25135999999999997</v>
      </c>
      <c r="N98">
        <v>1359.86841</v>
      </c>
      <c r="O98">
        <v>8.2860000000000003E-2</v>
      </c>
      <c r="P98">
        <v>2953.2392599999998</v>
      </c>
      <c r="Q98">
        <v>19.88</v>
      </c>
      <c r="R98">
        <v>2185.8547400000002</v>
      </c>
      <c r="S98">
        <v>0.36625999999999997</v>
      </c>
      <c r="T98">
        <v>5290.7094699999998</v>
      </c>
      <c r="U98">
        <v>25.5</v>
      </c>
      <c r="V98">
        <v>17.079999999999998</v>
      </c>
      <c r="W98">
        <v>2754.4890099999998</v>
      </c>
      <c r="X98">
        <v>0.30769999999999997</v>
      </c>
      <c r="Y98">
        <v>6239.1914100000004</v>
      </c>
      <c r="Z98">
        <v>19.37</v>
      </c>
      <c r="AA98">
        <v>1625.55908</v>
      </c>
      <c r="AB98">
        <v>0.36316999999999999</v>
      </c>
      <c r="AC98">
        <v>2850.48486</v>
      </c>
      <c r="AD98">
        <v>18.489999999999998</v>
      </c>
      <c r="AE98">
        <v>7925.7714800000003</v>
      </c>
      <c r="AF98">
        <v>996.11090000000002</v>
      </c>
      <c r="AG98">
        <v>17333.625</v>
      </c>
      <c r="AH98">
        <v>53.602609999999999</v>
      </c>
      <c r="AI98">
        <v>4476</v>
      </c>
      <c r="AJ98">
        <v>8952</v>
      </c>
      <c r="AK98">
        <v>5968</v>
      </c>
      <c r="AL98">
        <v>16412</v>
      </c>
      <c r="AM98">
        <v>479.01848699999999</v>
      </c>
      <c r="AN98">
        <v>27.133434999999999</v>
      </c>
    </row>
    <row r="99" spans="1:40" x14ac:dyDescent="0.25">
      <c r="A99">
        <v>28928</v>
      </c>
      <c r="B99" t="s">
        <v>169</v>
      </c>
      <c r="C99">
        <v>31496</v>
      </c>
      <c r="D99">
        <v>31493</v>
      </c>
      <c r="E99" t="s">
        <v>301</v>
      </c>
      <c r="F99">
        <v>2</v>
      </c>
      <c r="G99">
        <v>116</v>
      </c>
      <c r="H99">
        <v>0.12567999999999999</v>
      </c>
      <c r="I99">
        <v>16</v>
      </c>
      <c r="J99" t="s">
        <v>182</v>
      </c>
      <c r="K99">
        <v>1492</v>
      </c>
      <c r="L99">
        <v>27</v>
      </c>
      <c r="M99">
        <v>0.25135999999999997</v>
      </c>
      <c r="N99">
        <v>1593.3709699999999</v>
      </c>
      <c r="O99">
        <v>9.7089999999999996E-2</v>
      </c>
      <c r="P99">
        <v>2953.2392599999998</v>
      </c>
      <c r="Q99">
        <v>19.850000000000001</v>
      </c>
      <c r="R99">
        <v>3104.8547400000002</v>
      </c>
      <c r="S99">
        <v>0.52024999999999999</v>
      </c>
      <c r="T99">
        <v>5290.7094699999998</v>
      </c>
      <c r="U99">
        <v>25.5</v>
      </c>
      <c r="V99">
        <v>11.29</v>
      </c>
      <c r="W99">
        <v>3484.7023899999999</v>
      </c>
      <c r="X99">
        <v>0.38927</v>
      </c>
      <c r="Y99">
        <v>6239.1914100000004</v>
      </c>
      <c r="Z99">
        <v>19.13</v>
      </c>
      <c r="AA99">
        <v>1224.92578</v>
      </c>
      <c r="AB99">
        <v>0.27367000000000002</v>
      </c>
      <c r="AC99">
        <v>2850.48486</v>
      </c>
      <c r="AD99">
        <v>19.05</v>
      </c>
      <c r="AE99">
        <v>9407.8535200000006</v>
      </c>
      <c r="AF99">
        <v>1182.3790300000001</v>
      </c>
      <c r="AG99">
        <v>17333.625</v>
      </c>
      <c r="AH99">
        <v>75.626620000000003</v>
      </c>
      <c r="AI99">
        <v>4476</v>
      </c>
      <c r="AJ99">
        <v>8952</v>
      </c>
      <c r="AK99">
        <v>5968</v>
      </c>
      <c r="AL99">
        <v>16412</v>
      </c>
      <c r="AM99">
        <v>544.16681400000004</v>
      </c>
      <c r="AN99">
        <v>42.644461</v>
      </c>
    </row>
    <row r="100" spans="1:40" x14ac:dyDescent="0.25">
      <c r="A100">
        <v>28929</v>
      </c>
      <c r="B100" t="s">
        <v>169</v>
      </c>
      <c r="C100">
        <v>31496</v>
      </c>
      <c r="D100">
        <v>31506</v>
      </c>
      <c r="E100" t="s">
        <v>302</v>
      </c>
      <c r="F100">
        <v>2</v>
      </c>
      <c r="G100">
        <v>116</v>
      </c>
      <c r="H100">
        <v>0.24149999999999999</v>
      </c>
      <c r="I100">
        <v>16</v>
      </c>
      <c r="J100" t="s">
        <v>182</v>
      </c>
      <c r="K100">
        <v>1492</v>
      </c>
      <c r="L100">
        <v>27</v>
      </c>
      <c r="M100">
        <v>0.48299999999999998</v>
      </c>
      <c r="N100">
        <v>319.90503000000001</v>
      </c>
      <c r="O100">
        <v>1.949E-2</v>
      </c>
      <c r="P100">
        <v>599.01360999999997</v>
      </c>
      <c r="Q100">
        <v>22.32</v>
      </c>
      <c r="R100">
        <v>482.46451000000002</v>
      </c>
      <c r="S100">
        <v>8.0839999999999995E-2</v>
      </c>
      <c r="T100">
        <v>1697.77808</v>
      </c>
      <c r="U100">
        <v>25.5</v>
      </c>
      <c r="V100">
        <v>22.13</v>
      </c>
      <c r="W100">
        <v>468.05972000000003</v>
      </c>
      <c r="X100">
        <v>5.2290000000000003E-2</v>
      </c>
      <c r="Y100">
        <v>2097.4978000000001</v>
      </c>
      <c r="Z100">
        <v>22.28</v>
      </c>
      <c r="AA100">
        <v>475.40320000000003</v>
      </c>
      <c r="AB100">
        <v>0.10621</v>
      </c>
      <c r="AC100">
        <v>985.74279999999999</v>
      </c>
      <c r="AD100">
        <v>22.14</v>
      </c>
      <c r="AE100">
        <v>1745.8325199999999</v>
      </c>
      <c r="AF100">
        <v>421.61853000000002</v>
      </c>
      <c r="AG100">
        <v>5380.0322299999998</v>
      </c>
      <c r="AH100">
        <v>18.98545</v>
      </c>
      <c r="AI100">
        <v>4476</v>
      </c>
      <c r="AJ100">
        <v>8952</v>
      </c>
      <c r="AK100">
        <v>5968</v>
      </c>
      <c r="AL100">
        <v>16412</v>
      </c>
      <c r="AM100">
        <v>231.32505699999999</v>
      </c>
      <c r="AN100">
        <v>10.450665000000001</v>
      </c>
    </row>
    <row r="101" spans="1:40" x14ac:dyDescent="0.25">
      <c r="A101">
        <v>28951</v>
      </c>
      <c r="B101" t="s">
        <v>169</v>
      </c>
      <c r="C101">
        <v>31506</v>
      </c>
      <c r="D101">
        <v>31496</v>
      </c>
      <c r="E101" t="s">
        <v>302</v>
      </c>
      <c r="F101">
        <v>2</v>
      </c>
      <c r="G101">
        <v>116</v>
      </c>
      <c r="H101">
        <v>0.24149999999999999</v>
      </c>
      <c r="I101">
        <v>16</v>
      </c>
      <c r="J101" t="s">
        <v>182</v>
      </c>
      <c r="K101">
        <v>1492</v>
      </c>
      <c r="L101">
        <v>27</v>
      </c>
      <c r="M101">
        <v>0.48299999999999998</v>
      </c>
      <c r="N101">
        <v>279.10860000000002</v>
      </c>
      <c r="O101">
        <v>1.7010000000000001E-2</v>
      </c>
      <c r="P101">
        <v>599.01360999999997</v>
      </c>
      <c r="Q101">
        <v>22.33</v>
      </c>
      <c r="R101">
        <v>1215.3136</v>
      </c>
      <c r="S101">
        <v>0.20363999999999999</v>
      </c>
      <c r="T101">
        <v>1697.77808</v>
      </c>
      <c r="U101">
        <v>25.5</v>
      </c>
      <c r="V101">
        <v>21.68</v>
      </c>
      <c r="W101">
        <v>1629.4381100000001</v>
      </c>
      <c r="X101">
        <v>0.18201999999999999</v>
      </c>
      <c r="Y101">
        <v>2097.4978000000001</v>
      </c>
      <c r="Z101">
        <v>22.1</v>
      </c>
      <c r="AA101">
        <v>510.33960000000002</v>
      </c>
      <c r="AB101">
        <v>0.11402</v>
      </c>
      <c r="AC101">
        <v>985.74279999999999</v>
      </c>
      <c r="AD101">
        <v>22.12</v>
      </c>
      <c r="AE101">
        <v>3634.1999500000002</v>
      </c>
      <c r="AF101">
        <v>877.65930000000003</v>
      </c>
      <c r="AG101">
        <v>5380.0322299999998</v>
      </c>
      <c r="AH101">
        <v>39.933909999999997</v>
      </c>
      <c r="AI101">
        <v>4476</v>
      </c>
      <c r="AJ101">
        <v>8952</v>
      </c>
      <c r="AK101">
        <v>5968</v>
      </c>
      <c r="AL101">
        <v>16412</v>
      </c>
      <c r="AM101">
        <v>416.74525699999998</v>
      </c>
      <c r="AN101">
        <v>19.109487000000001</v>
      </c>
    </row>
    <row r="102" spans="1:40" x14ac:dyDescent="0.25">
      <c r="A102">
        <v>28952</v>
      </c>
      <c r="B102" t="s">
        <v>169</v>
      </c>
      <c r="C102">
        <v>31506</v>
      </c>
      <c r="D102">
        <v>31512</v>
      </c>
      <c r="E102" t="s">
        <v>303</v>
      </c>
      <c r="F102">
        <v>2</v>
      </c>
      <c r="G102">
        <v>116</v>
      </c>
      <c r="H102">
        <v>0.1434</v>
      </c>
      <c r="I102">
        <v>16</v>
      </c>
      <c r="J102" t="s">
        <v>182</v>
      </c>
      <c r="K102">
        <v>1492</v>
      </c>
      <c r="L102">
        <v>27</v>
      </c>
      <c r="M102">
        <v>0.2868</v>
      </c>
      <c r="N102">
        <v>1241.2917500000001</v>
      </c>
      <c r="O102">
        <v>7.5630000000000003E-2</v>
      </c>
      <c r="P102">
        <v>2881.7536599999999</v>
      </c>
      <c r="Q102">
        <v>20.34</v>
      </c>
      <c r="R102">
        <v>2158.5461399999999</v>
      </c>
      <c r="S102">
        <v>0.36169000000000001</v>
      </c>
      <c r="T102">
        <v>4515.5966799999997</v>
      </c>
      <c r="U102">
        <v>25.5</v>
      </c>
      <c r="V102">
        <v>17.690000000000001</v>
      </c>
      <c r="W102">
        <v>3078.9247999999998</v>
      </c>
      <c r="X102">
        <v>0.34394000000000002</v>
      </c>
      <c r="Y102">
        <v>7361.9477500000003</v>
      </c>
      <c r="Z102">
        <v>19.73</v>
      </c>
      <c r="AA102">
        <v>1184.20325</v>
      </c>
      <c r="AB102">
        <v>0.26457000000000003</v>
      </c>
      <c r="AC102">
        <v>3275.5268599999999</v>
      </c>
      <c r="AD102">
        <v>19.57</v>
      </c>
      <c r="AE102">
        <v>7662.9658200000003</v>
      </c>
      <c r="AF102">
        <v>1098.8692599999999</v>
      </c>
      <c r="AG102">
        <v>18034.824219999999</v>
      </c>
      <c r="AH102">
        <v>57.304349999999999</v>
      </c>
      <c r="AI102">
        <v>4476</v>
      </c>
      <c r="AJ102">
        <v>8952</v>
      </c>
      <c r="AK102">
        <v>5968</v>
      </c>
      <c r="AL102">
        <v>16412</v>
      </c>
      <c r="AM102">
        <v>479.350258</v>
      </c>
      <c r="AN102">
        <v>26.175066999999999</v>
      </c>
    </row>
    <row r="103" spans="1:40" x14ac:dyDescent="0.25">
      <c r="A103">
        <v>28967</v>
      </c>
      <c r="B103" t="s">
        <v>169</v>
      </c>
      <c r="C103">
        <v>31511</v>
      </c>
      <c r="D103">
        <v>31512</v>
      </c>
      <c r="E103" t="s">
        <v>304</v>
      </c>
      <c r="F103">
        <v>2</v>
      </c>
      <c r="G103">
        <v>116</v>
      </c>
      <c r="H103">
        <v>8.9510000000000006E-2</v>
      </c>
      <c r="I103">
        <v>16</v>
      </c>
      <c r="J103" t="s">
        <v>182</v>
      </c>
      <c r="K103">
        <v>1492</v>
      </c>
      <c r="L103">
        <v>27</v>
      </c>
      <c r="M103">
        <v>0.17902000000000001</v>
      </c>
      <c r="N103">
        <v>1687.51929</v>
      </c>
      <c r="O103">
        <v>0.10281999999999999</v>
      </c>
      <c r="P103">
        <v>2963.06567</v>
      </c>
      <c r="Q103">
        <v>19.61</v>
      </c>
      <c r="R103">
        <v>2011.2728300000001</v>
      </c>
      <c r="S103">
        <v>0.33700999999999998</v>
      </c>
      <c r="T103">
        <v>3938.3960000000002</v>
      </c>
      <c r="U103">
        <v>25.5</v>
      </c>
      <c r="V103">
        <v>17.39</v>
      </c>
      <c r="W103">
        <v>4349.4858400000003</v>
      </c>
      <c r="X103">
        <v>0.48587000000000002</v>
      </c>
      <c r="Y103">
        <v>7504.0830100000003</v>
      </c>
      <c r="Z103">
        <v>18.52</v>
      </c>
      <c r="AA103">
        <v>2106.1308600000002</v>
      </c>
      <c r="AB103">
        <v>0.47054000000000001</v>
      </c>
      <c r="AC103">
        <v>3331.8813500000001</v>
      </c>
      <c r="AD103">
        <v>17.100000000000001</v>
      </c>
      <c r="AE103">
        <v>10154.409180000001</v>
      </c>
      <c r="AF103">
        <v>908.92114000000004</v>
      </c>
      <c r="AG103">
        <v>17737.425780000001</v>
      </c>
      <c r="AH103">
        <v>50.101419999999997</v>
      </c>
      <c r="AI103">
        <v>4476</v>
      </c>
      <c r="AJ103">
        <v>8952</v>
      </c>
      <c r="AK103">
        <v>5968</v>
      </c>
      <c r="AL103">
        <v>16412</v>
      </c>
      <c r="AM103">
        <v>368.54880900000001</v>
      </c>
      <c r="AN103">
        <v>21.376994</v>
      </c>
    </row>
    <row r="104" spans="1:40" x14ac:dyDescent="0.25">
      <c r="A104">
        <v>28968</v>
      </c>
      <c r="B104" t="s">
        <v>169</v>
      </c>
      <c r="C104">
        <v>31511</v>
      </c>
      <c r="D104">
        <v>31513</v>
      </c>
      <c r="E104" t="s">
        <v>305</v>
      </c>
      <c r="F104">
        <v>2</v>
      </c>
      <c r="G104">
        <v>112</v>
      </c>
      <c r="H104">
        <v>0.19739000000000001</v>
      </c>
      <c r="I104">
        <v>12</v>
      </c>
      <c r="J104" t="s">
        <v>171</v>
      </c>
      <c r="K104">
        <v>1668</v>
      </c>
      <c r="L104">
        <v>26</v>
      </c>
      <c r="M104">
        <v>0.39478000000000002</v>
      </c>
      <c r="N104">
        <v>2087.9458</v>
      </c>
      <c r="O104">
        <v>0.1138</v>
      </c>
      <c r="P104">
        <v>4929.4252900000001</v>
      </c>
      <c r="Q104">
        <v>26.99</v>
      </c>
      <c r="R104">
        <v>5910.9184599999999</v>
      </c>
      <c r="S104">
        <v>0.88593</v>
      </c>
      <c r="T104">
        <v>12476.096680000001</v>
      </c>
      <c r="U104">
        <v>29.75</v>
      </c>
      <c r="V104">
        <v>12.2</v>
      </c>
      <c r="W104">
        <v>7263.3940400000001</v>
      </c>
      <c r="X104">
        <v>0.72575999999999996</v>
      </c>
      <c r="Y104">
        <v>14181.380859999999</v>
      </c>
      <c r="Z104">
        <v>24.97</v>
      </c>
      <c r="AA104">
        <v>3655.30908</v>
      </c>
      <c r="AB104">
        <v>0.73048000000000002</v>
      </c>
      <c r="AC104">
        <v>6994.7831999999999</v>
      </c>
      <c r="AD104">
        <v>18.350000000000001</v>
      </c>
      <c r="AE104">
        <v>18917.566409999999</v>
      </c>
      <c r="AF104">
        <v>3734.1386699999998</v>
      </c>
      <c r="AG104">
        <v>38581.6875</v>
      </c>
      <c r="AH104">
        <v>207.64357000000001</v>
      </c>
      <c r="AI104">
        <v>5004</v>
      </c>
      <c r="AJ104">
        <v>10008</v>
      </c>
      <c r="AK104">
        <v>6672</v>
      </c>
      <c r="AL104">
        <v>18348</v>
      </c>
      <c r="AM104">
        <v>1888.2777020000001</v>
      </c>
      <c r="AN104">
        <v>134.95572799999999</v>
      </c>
    </row>
    <row r="105" spans="1:40" x14ac:dyDescent="0.25">
      <c r="A105">
        <v>28970</v>
      </c>
      <c r="B105" t="s">
        <v>169</v>
      </c>
      <c r="C105">
        <v>31512</v>
      </c>
      <c r="D105">
        <v>31506</v>
      </c>
      <c r="E105" t="s">
        <v>303</v>
      </c>
      <c r="F105">
        <v>2</v>
      </c>
      <c r="G105">
        <v>116</v>
      </c>
      <c r="H105">
        <v>0.1434</v>
      </c>
      <c r="I105">
        <v>16</v>
      </c>
      <c r="J105" t="s">
        <v>182</v>
      </c>
      <c r="K105">
        <v>1492</v>
      </c>
      <c r="L105">
        <v>27</v>
      </c>
      <c r="M105">
        <v>0.2868</v>
      </c>
      <c r="N105">
        <v>1640.46191</v>
      </c>
      <c r="O105">
        <v>9.9959999999999993E-2</v>
      </c>
      <c r="P105">
        <v>2881.7536599999999</v>
      </c>
      <c r="Q105">
        <v>20.3</v>
      </c>
      <c r="R105">
        <v>2357.05078</v>
      </c>
      <c r="S105">
        <v>0.39495000000000002</v>
      </c>
      <c r="T105">
        <v>4515.5966799999997</v>
      </c>
      <c r="U105">
        <v>25.5</v>
      </c>
      <c r="V105">
        <v>16.829999999999998</v>
      </c>
      <c r="W105">
        <v>4283.0229499999996</v>
      </c>
      <c r="X105">
        <v>0.47843999999999998</v>
      </c>
      <c r="Y105">
        <v>7361.9477500000003</v>
      </c>
      <c r="Z105">
        <v>19.28</v>
      </c>
      <c r="AA105">
        <v>2091.3234900000002</v>
      </c>
      <c r="AB105">
        <v>0.46722999999999998</v>
      </c>
      <c r="AC105">
        <v>3275.5268599999999</v>
      </c>
      <c r="AD105">
        <v>17.920000000000002</v>
      </c>
      <c r="AE105">
        <v>10371.85938</v>
      </c>
      <c r="AF105">
        <v>1487.32458</v>
      </c>
      <c r="AG105">
        <v>18034.824219999999</v>
      </c>
      <c r="AH105">
        <v>80.262889999999999</v>
      </c>
      <c r="AI105">
        <v>4476</v>
      </c>
      <c r="AJ105">
        <v>8952</v>
      </c>
      <c r="AK105">
        <v>5968</v>
      </c>
      <c r="AL105">
        <v>16412</v>
      </c>
      <c r="AM105">
        <v>637.89686400000005</v>
      </c>
      <c r="AN105">
        <v>36.818505000000002</v>
      </c>
    </row>
    <row r="106" spans="1:40" x14ac:dyDescent="0.25">
      <c r="A106">
        <v>28971</v>
      </c>
      <c r="B106" t="s">
        <v>169</v>
      </c>
      <c r="C106">
        <v>31512</v>
      </c>
      <c r="D106">
        <v>31511</v>
      </c>
      <c r="E106" t="s">
        <v>304</v>
      </c>
      <c r="F106">
        <v>2</v>
      </c>
      <c r="G106">
        <v>116</v>
      </c>
      <c r="H106">
        <v>8.9510000000000006E-2</v>
      </c>
      <c r="I106">
        <v>16</v>
      </c>
      <c r="J106" t="s">
        <v>182</v>
      </c>
      <c r="K106">
        <v>1492</v>
      </c>
      <c r="L106">
        <v>27</v>
      </c>
      <c r="M106">
        <v>0.17902000000000001</v>
      </c>
      <c r="N106">
        <v>1275.5465099999999</v>
      </c>
      <c r="O106">
        <v>7.7719999999999997E-2</v>
      </c>
      <c r="P106">
        <v>2963.06567</v>
      </c>
      <c r="Q106">
        <v>19.66</v>
      </c>
      <c r="R106">
        <v>1927.12329</v>
      </c>
      <c r="S106">
        <v>0.32290999999999997</v>
      </c>
      <c r="T106">
        <v>3938.3960000000002</v>
      </c>
      <c r="U106">
        <v>25.5</v>
      </c>
      <c r="V106">
        <v>17.62</v>
      </c>
      <c r="W106">
        <v>3154.59717</v>
      </c>
      <c r="X106">
        <v>0.35238999999999998</v>
      </c>
      <c r="Y106">
        <v>7504.0830100000003</v>
      </c>
      <c r="Z106">
        <v>19</v>
      </c>
      <c r="AA106">
        <v>1225.75037</v>
      </c>
      <c r="AB106">
        <v>0.27384999999999998</v>
      </c>
      <c r="AC106">
        <v>3331.8813500000001</v>
      </c>
      <c r="AD106">
        <v>18.809999999999999</v>
      </c>
      <c r="AE106">
        <v>7583.0175799999997</v>
      </c>
      <c r="AF106">
        <v>678.75591999999995</v>
      </c>
      <c r="AG106">
        <v>17737.425780000001</v>
      </c>
      <c r="AH106">
        <v>36.291640000000001</v>
      </c>
      <c r="AI106">
        <v>4476</v>
      </c>
      <c r="AJ106">
        <v>8952</v>
      </c>
      <c r="AK106">
        <v>5968</v>
      </c>
      <c r="AL106">
        <v>16412</v>
      </c>
      <c r="AM106">
        <v>282.21372500000001</v>
      </c>
      <c r="AN106">
        <v>15.622733999999999</v>
      </c>
    </row>
    <row r="107" spans="1:40" x14ac:dyDescent="0.25">
      <c r="A107">
        <v>28972</v>
      </c>
      <c r="B107" t="s">
        <v>169</v>
      </c>
      <c r="C107">
        <v>31513</v>
      </c>
      <c r="D107">
        <v>31511</v>
      </c>
      <c r="E107" t="s">
        <v>305</v>
      </c>
      <c r="F107">
        <v>2</v>
      </c>
      <c r="G107">
        <v>112</v>
      </c>
      <c r="H107">
        <v>0.19739000000000001</v>
      </c>
      <c r="I107">
        <v>12</v>
      </c>
      <c r="J107" t="s">
        <v>171</v>
      </c>
      <c r="K107">
        <v>1668</v>
      </c>
      <c r="L107">
        <v>26</v>
      </c>
      <c r="M107">
        <v>0.39478000000000002</v>
      </c>
      <c r="N107">
        <v>2841.4794900000002</v>
      </c>
      <c r="O107">
        <v>0.15487000000000001</v>
      </c>
      <c r="P107">
        <v>4929.4252900000001</v>
      </c>
      <c r="Q107">
        <v>26.95</v>
      </c>
      <c r="R107">
        <v>6565.1782199999998</v>
      </c>
      <c r="S107">
        <v>0.98399000000000003</v>
      </c>
      <c r="T107">
        <v>12476.096680000001</v>
      </c>
      <c r="U107">
        <v>29.75</v>
      </c>
      <c r="V107">
        <v>10.62</v>
      </c>
      <c r="W107">
        <v>6917.9863299999997</v>
      </c>
      <c r="X107">
        <v>0.69125000000000003</v>
      </c>
      <c r="Y107">
        <v>14181.380859999999</v>
      </c>
      <c r="Z107">
        <v>25.51</v>
      </c>
      <c r="AA107">
        <v>3339.47388</v>
      </c>
      <c r="AB107">
        <v>0.66735999999999995</v>
      </c>
      <c r="AC107">
        <v>6994.7831999999999</v>
      </c>
      <c r="AD107">
        <v>19.11</v>
      </c>
      <c r="AE107">
        <v>19664.117190000001</v>
      </c>
      <c r="AF107">
        <v>3881.5002399999998</v>
      </c>
      <c r="AG107">
        <v>38581.6875</v>
      </c>
      <c r="AH107">
        <v>230.85997</v>
      </c>
      <c r="AI107">
        <v>5004</v>
      </c>
      <c r="AJ107">
        <v>10008</v>
      </c>
      <c r="AK107">
        <v>6672</v>
      </c>
      <c r="AL107">
        <v>18348</v>
      </c>
      <c r="AM107">
        <v>1955.0793269999999</v>
      </c>
      <c r="AN107">
        <v>156.51845299999999</v>
      </c>
    </row>
    <row r="108" spans="1:40" x14ac:dyDescent="0.25">
      <c r="A108">
        <v>28973</v>
      </c>
      <c r="B108" t="s">
        <v>169</v>
      </c>
      <c r="C108">
        <v>31513</v>
      </c>
      <c r="D108">
        <v>31514</v>
      </c>
      <c r="E108" t="s">
        <v>306</v>
      </c>
      <c r="F108">
        <v>2</v>
      </c>
      <c r="G108">
        <v>112</v>
      </c>
      <c r="H108">
        <v>0.27637</v>
      </c>
      <c r="I108">
        <v>12</v>
      </c>
      <c r="J108" t="s">
        <v>171</v>
      </c>
      <c r="K108">
        <v>1668</v>
      </c>
      <c r="L108">
        <v>26</v>
      </c>
      <c r="M108">
        <v>0.55274000000000001</v>
      </c>
      <c r="N108">
        <v>2209.38672</v>
      </c>
      <c r="O108">
        <v>0.12042</v>
      </c>
      <c r="P108">
        <v>5279.2709999999997</v>
      </c>
      <c r="Q108">
        <v>27.26</v>
      </c>
      <c r="R108">
        <v>6133.3730500000001</v>
      </c>
      <c r="S108">
        <v>0.91927000000000003</v>
      </c>
      <c r="T108">
        <v>12688.087890000001</v>
      </c>
      <c r="U108">
        <v>29.75</v>
      </c>
      <c r="V108">
        <v>12.09</v>
      </c>
      <c r="W108">
        <v>7749.9077100000004</v>
      </c>
      <c r="X108">
        <v>0.77437</v>
      </c>
      <c r="Y108">
        <v>15056.471680000001</v>
      </c>
      <c r="Z108">
        <v>25.04</v>
      </c>
      <c r="AA108">
        <v>3942.1269499999999</v>
      </c>
      <c r="AB108">
        <v>0.78779999999999994</v>
      </c>
      <c r="AC108">
        <v>7300.77441</v>
      </c>
      <c r="AD108">
        <v>18.29</v>
      </c>
      <c r="AE108">
        <v>20034.79492</v>
      </c>
      <c r="AF108">
        <v>5537.0161099999996</v>
      </c>
      <c r="AG108">
        <v>40324.605470000002</v>
      </c>
      <c r="AH108">
        <v>307.70864999999998</v>
      </c>
      <c r="AI108">
        <v>5004</v>
      </c>
      <c r="AJ108">
        <v>10008</v>
      </c>
      <c r="AK108">
        <v>6672</v>
      </c>
      <c r="AL108">
        <v>18348</v>
      </c>
      <c r="AM108">
        <v>2784.5658229999999</v>
      </c>
      <c r="AN108">
        <v>199.772425</v>
      </c>
    </row>
    <row r="109" spans="1:40" x14ac:dyDescent="0.25">
      <c r="A109">
        <v>28974</v>
      </c>
      <c r="B109" t="s">
        <v>169</v>
      </c>
      <c r="C109">
        <v>31514</v>
      </c>
      <c r="D109">
        <v>31513</v>
      </c>
      <c r="E109" t="s">
        <v>306</v>
      </c>
      <c r="F109">
        <v>2</v>
      </c>
      <c r="G109">
        <v>112</v>
      </c>
      <c r="H109">
        <v>0.27637</v>
      </c>
      <c r="I109">
        <v>12</v>
      </c>
      <c r="J109" t="s">
        <v>171</v>
      </c>
      <c r="K109">
        <v>1668</v>
      </c>
      <c r="L109">
        <v>26</v>
      </c>
      <c r="M109">
        <v>0.55274000000000001</v>
      </c>
      <c r="N109">
        <v>3069.8842800000002</v>
      </c>
      <c r="O109">
        <v>0.16730999999999999</v>
      </c>
      <c r="P109">
        <v>5279.2709999999997</v>
      </c>
      <c r="Q109">
        <v>27.21</v>
      </c>
      <c r="R109">
        <v>6554.7148399999996</v>
      </c>
      <c r="S109">
        <v>0.98241999999999996</v>
      </c>
      <c r="T109">
        <v>12688.087890000001</v>
      </c>
      <c r="U109">
        <v>29.75</v>
      </c>
      <c r="V109">
        <v>11.05</v>
      </c>
      <c r="W109">
        <v>7306.5639600000004</v>
      </c>
      <c r="X109">
        <v>0.73007</v>
      </c>
      <c r="Y109">
        <v>15056.471680000001</v>
      </c>
      <c r="Z109">
        <v>25.38</v>
      </c>
      <c r="AA109">
        <v>3358.6472199999998</v>
      </c>
      <c r="AB109">
        <v>0.67118999999999995</v>
      </c>
      <c r="AC109">
        <v>7300.77441</v>
      </c>
      <c r="AD109">
        <v>19.8</v>
      </c>
      <c r="AE109">
        <v>20289.810549999998</v>
      </c>
      <c r="AF109">
        <v>5607.4946300000001</v>
      </c>
      <c r="AG109">
        <v>40324.605470000002</v>
      </c>
      <c r="AH109">
        <v>321.56313999999998</v>
      </c>
      <c r="AI109">
        <v>5004</v>
      </c>
      <c r="AJ109">
        <v>10008</v>
      </c>
      <c r="AK109">
        <v>6672</v>
      </c>
      <c r="AL109">
        <v>18348</v>
      </c>
      <c r="AM109">
        <v>2739.7557630000001</v>
      </c>
      <c r="AN109">
        <v>210.81931299999999</v>
      </c>
    </row>
    <row r="110" spans="1:40" x14ac:dyDescent="0.25">
      <c r="A110">
        <v>28975</v>
      </c>
      <c r="B110" t="s">
        <v>169</v>
      </c>
      <c r="C110">
        <v>31514</v>
      </c>
      <c r="D110">
        <v>31515</v>
      </c>
      <c r="E110" t="s">
        <v>307</v>
      </c>
      <c r="F110">
        <v>3</v>
      </c>
      <c r="G110">
        <v>112</v>
      </c>
      <c r="H110">
        <v>0.22978999999999999</v>
      </c>
      <c r="I110">
        <v>12</v>
      </c>
      <c r="J110" t="s">
        <v>171</v>
      </c>
      <c r="K110">
        <v>2434</v>
      </c>
      <c r="L110">
        <v>26</v>
      </c>
      <c r="M110">
        <v>0.68937000000000004</v>
      </c>
      <c r="N110">
        <v>1670.03162</v>
      </c>
      <c r="O110">
        <v>6.2379999999999998E-2</v>
      </c>
      <c r="P110">
        <v>4011.2319299999999</v>
      </c>
      <c r="Q110">
        <v>27.03</v>
      </c>
      <c r="R110">
        <v>8179.7177700000002</v>
      </c>
      <c r="S110">
        <v>0.84014999999999995</v>
      </c>
      <c r="T110">
        <v>17348.509770000001</v>
      </c>
      <c r="U110">
        <v>29.75</v>
      </c>
      <c r="V110">
        <v>12.29</v>
      </c>
      <c r="W110">
        <v>9195.8564499999993</v>
      </c>
      <c r="X110">
        <v>0.62968000000000002</v>
      </c>
      <c r="Y110">
        <v>16519.916020000001</v>
      </c>
      <c r="Z110">
        <v>25.67</v>
      </c>
      <c r="AA110">
        <v>5379.0239300000003</v>
      </c>
      <c r="AB110">
        <v>0.73665000000000003</v>
      </c>
      <c r="AC110">
        <v>8137.7299800000001</v>
      </c>
      <c r="AD110">
        <v>17.82</v>
      </c>
      <c r="AE110">
        <v>24424.628909999999</v>
      </c>
      <c r="AF110">
        <v>5612.5356400000001</v>
      </c>
      <c r="AG110">
        <v>46017.386720000002</v>
      </c>
      <c r="AH110">
        <v>318.81754000000001</v>
      </c>
      <c r="AI110">
        <v>7302</v>
      </c>
      <c r="AJ110">
        <v>14604</v>
      </c>
      <c r="AK110">
        <v>9736</v>
      </c>
      <c r="AL110">
        <v>26774</v>
      </c>
      <c r="AM110">
        <v>3115.6632840000002</v>
      </c>
      <c r="AN110">
        <v>222.30160799999999</v>
      </c>
    </row>
    <row r="111" spans="1:40" x14ac:dyDescent="0.25">
      <c r="A111">
        <v>28978</v>
      </c>
      <c r="B111" t="s">
        <v>169</v>
      </c>
      <c r="C111">
        <v>31515</v>
      </c>
      <c r="D111">
        <v>31514</v>
      </c>
      <c r="E111" t="s">
        <v>307</v>
      </c>
      <c r="F111">
        <v>3</v>
      </c>
      <c r="G111">
        <v>112</v>
      </c>
      <c r="H111">
        <v>0.22978999999999999</v>
      </c>
      <c r="I111">
        <v>12</v>
      </c>
      <c r="J111" t="s">
        <v>171</v>
      </c>
      <c r="K111">
        <v>2434</v>
      </c>
      <c r="L111">
        <v>26</v>
      </c>
      <c r="M111">
        <v>0.68937000000000004</v>
      </c>
      <c r="N111">
        <v>2341.2002000000002</v>
      </c>
      <c r="O111">
        <v>8.7440000000000004E-2</v>
      </c>
      <c r="P111">
        <v>4011.2319299999999</v>
      </c>
      <c r="Q111">
        <v>27.01</v>
      </c>
      <c r="R111">
        <v>9168.7929700000004</v>
      </c>
      <c r="S111">
        <v>0.94174000000000002</v>
      </c>
      <c r="T111">
        <v>17348.509770000001</v>
      </c>
      <c r="U111">
        <v>29.75</v>
      </c>
      <c r="V111">
        <v>10.58</v>
      </c>
      <c r="W111">
        <v>7324.0595700000003</v>
      </c>
      <c r="X111">
        <v>0.50151000000000001</v>
      </c>
      <c r="Y111">
        <v>16519.916020000001</v>
      </c>
      <c r="Z111">
        <v>26.4</v>
      </c>
      <c r="AA111">
        <v>2758.7058099999999</v>
      </c>
      <c r="AB111">
        <v>0.37780000000000002</v>
      </c>
      <c r="AC111">
        <v>8137.7299800000001</v>
      </c>
      <c r="AD111">
        <v>26.21</v>
      </c>
      <c r="AE111">
        <v>21592.757809999999</v>
      </c>
      <c r="AF111">
        <v>4961.7997999999998</v>
      </c>
      <c r="AG111">
        <v>46017.386720000002</v>
      </c>
      <c r="AH111">
        <v>306.99367999999998</v>
      </c>
      <c r="AI111">
        <v>7302</v>
      </c>
      <c r="AJ111">
        <v>14604</v>
      </c>
      <c r="AK111">
        <v>9736</v>
      </c>
      <c r="AL111">
        <v>26774</v>
      </c>
      <c r="AM111">
        <v>2740.81997</v>
      </c>
      <c r="AN111">
        <v>223.32590500000001</v>
      </c>
    </row>
    <row r="112" spans="1:40" x14ac:dyDescent="0.25">
      <c r="A112">
        <v>28979</v>
      </c>
      <c r="B112" t="s">
        <v>169</v>
      </c>
      <c r="C112">
        <v>31515</v>
      </c>
      <c r="D112">
        <v>31516</v>
      </c>
      <c r="E112" t="s">
        <v>308</v>
      </c>
      <c r="F112">
        <v>3</v>
      </c>
      <c r="G112">
        <v>112</v>
      </c>
      <c r="H112">
        <v>0.47881000000000001</v>
      </c>
      <c r="I112">
        <v>12</v>
      </c>
      <c r="J112" t="s">
        <v>171</v>
      </c>
      <c r="K112">
        <v>2434</v>
      </c>
      <c r="L112">
        <v>26</v>
      </c>
      <c r="M112">
        <v>1.4364300000000001</v>
      </c>
      <c r="N112">
        <v>2894.6022899999998</v>
      </c>
      <c r="O112">
        <v>0.10811</v>
      </c>
      <c r="P112">
        <v>5469.9750999999997</v>
      </c>
      <c r="Q112">
        <v>28.65</v>
      </c>
      <c r="R112">
        <v>8771.4433599999993</v>
      </c>
      <c r="S112">
        <v>0.90093000000000001</v>
      </c>
      <c r="T112">
        <v>18984.712889999999</v>
      </c>
      <c r="U112">
        <v>29.75</v>
      </c>
      <c r="V112">
        <v>13.63</v>
      </c>
      <c r="W112">
        <v>9730.2793000000001</v>
      </c>
      <c r="X112">
        <v>0.66627000000000003</v>
      </c>
      <c r="Y112">
        <v>18075.671880000002</v>
      </c>
      <c r="Z112">
        <v>27.74</v>
      </c>
      <c r="AA112">
        <v>5097.9970700000003</v>
      </c>
      <c r="AB112">
        <v>0.69816</v>
      </c>
      <c r="AC112">
        <v>8667.1015599999992</v>
      </c>
      <c r="AD112">
        <v>22.24</v>
      </c>
      <c r="AE112">
        <v>26494.322270000001</v>
      </c>
      <c r="AF112">
        <v>12685.747069999999</v>
      </c>
      <c r="AG112">
        <v>51197.460939999997</v>
      </c>
      <c r="AH112">
        <v>634.21558000000005</v>
      </c>
      <c r="AI112">
        <v>7302</v>
      </c>
      <c r="AJ112">
        <v>14604</v>
      </c>
      <c r="AK112">
        <v>9736</v>
      </c>
      <c r="AL112">
        <v>26774</v>
      </c>
      <c r="AM112">
        <v>6640.826943</v>
      </c>
      <c r="AN112">
        <v>417.88909100000001</v>
      </c>
    </row>
    <row r="113" spans="1:40" x14ac:dyDescent="0.25">
      <c r="A113">
        <v>28980</v>
      </c>
      <c r="B113" t="s">
        <v>169</v>
      </c>
      <c r="C113">
        <v>31516</v>
      </c>
      <c r="D113">
        <v>31515</v>
      </c>
      <c r="E113" t="s">
        <v>308</v>
      </c>
      <c r="F113">
        <v>3</v>
      </c>
      <c r="G113">
        <v>112</v>
      </c>
      <c r="H113">
        <v>0.47881000000000001</v>
      </c>
      <c r="I113">
        <v>12</v>
      </c>
      <c r="J113" t="s">
        <v>171</v>
      </c>
      <c r="K113">
        <v>2434</v>
      </c>
      <c r="L113">
        <v>26</v>
      </c>
      <c r="M113">
        <v>1.4364300000000001</v>
      </c>
      <c r="N113">
        <v>2575.3730500000001</v>
      </c>
      <c r="O113">
        <v>9.6189999999999998E-2</v>
      </c>
      <c r="P113">
        <v>5469.9750999999997</v>
      </c>
      <c r="Q113">
        <v>28.66</v>
      </c>
      <c r="R113">
        <v>10213.27051</v>
      </c>
      <c r="S113">
        <v>1.0490200000000001</v>
      </c>
      <c r="T113">
        <v>18984.712889999999</v>
      </c>
      <c r="U113">
        <v>29.75</v>
      </c>
      <c r="V113">
        <v>10.95</v>
      </c>
      <c r="W113">
        <v>8345.3935500000007</v>
      </c>
      <c r="X113">
        <v>0.57145000000000001</v>
      </c>
      <c r="Y113">
        <v>18075.671880000002</v>
      </c>
      <c r="Z113">
        <v>28.18</v>
      </c>
      <c r="AA113">
        <v>3569.1049800000001</v>
      </c>
      <c r="AB113">
        <v>0.48877999999999999</v>
      </c>
      <c r="AC113">
        <v>8667.1015599999992</v>
      </c>
      <c r="AD113">
        <v>27.21</v>
      </c>
      <c r="AE113">
        <v>24703.14258</v>
      </c>
      <c r="AF113">
        <v>11828.11133</v>
      </c>
      <c r="AG113">
        <v>51197.460939999997</v>
      </c>
      <c r="AH113">
        <v>694.22333000000003</v>
      </c>
      <c r="AI113">
        <v>7302</v>
      </c>
      <c r="AJ113">
        <v>14604</v>
      </c>
      <c r="AK113">
        <v>9736</v>
      </c>
      <c r="AL113">
        <v>26774</v>
      </c>
      <c r="AM113">
        <v>6599.1393779999999</v>
      </c>
      <c r="AN113">
        <v>509.40006299999999</v>
      </c>
    </row>
    <row r="114" spans="1:40" x14ac:dyDescent="0.25">
      <c r="A114">
        <v>28981</v>
      </c>
      <c r="B114" t="s">
        <v>169</v>
      </c>
      <c r="C114">
        <v>31516</v>
      </c>
      <c r="D114">
        <v>35883</v>
      </c>
      <c r="E114" t="s">
        <v>309</v>
      </c>
      <c r="F114">
        <v>3</v>
      </c>
      <c r="G114">
        <v>119</v>
      </c>
      <c r="H114">
        <v>6.9419999999999996E-2</v>
      </c>
      <c r="I114">
        <v>19</v>
      </c>
      <c r="J114" t="s">
        <v>171</v>
      </c>
      <c r="K114">
        <v>2947</v>
      </c>
      <c r="L114">
        <v>24</v>
      </c>
      <c r="M114">
        <v>0.20826</v>
      </c>
      <c r="N114">
        <v>4049.9191900000001</v>
      </c>
      <c r="O114">
        <v>0.12493</v>
      </c>
      <c r="P114">
        <v>7210.1557599999996</v>
      </c>
      <c r="Q114">
        <v>22.23</v>
      </c>
      <c r="R114">
        <v>9986.7822300000007</v>
      </c>
      <c r="S114">
        <v>0.84719999999999995</v>
      </c>
      <c r="T114">
        <v>20810.539059999999</v>
      </c>
      <c r="U114">
        <v>28</v>
      </c>
      <c r="V114">
        <v>8</v>
      </c>
      <c r="W114">
        <v>10920.856449999999</v>
      </c>
      <c r="X114">
        <v>0.61763000000000001</v>
      </c>
      <c r="Y114">
        <v>20420.564450000002</v>
      </c>
      <c r="Z114">
        <v>20.010000000000002</v>
      </c>
      <c r="AA114">
        <v>5313.3461900000002</v>
      </c>
      <c r="AB114">
        <v>0.60099000000000002</v>
      </c>
      <c r="AC114">
        <v>9523.1855500000001</v>
      </c>
      <c r="AD114">
        <v>13.11</v>
      </c>
      <c r="AE114">
        <v>30270.904299999998</v>
      </c>
      <c r="AF114">
        <v>2101.4182099999998</v>
      </c>
      <c r="AG114">
        <v>57964.445310000003</v>
      </c>
      <c r="AH114">
        <v>165.33091999999999</v>
      </c>
      <c r="AI114">
        <v>8841</v>
      </c>
      <c r="AJ114">
        <v>17682</v>
      </c>
      <c r="AK114">
        <v>11788</v>
      </c>
      <c r="AL114">
        <v>32417</v>
      </c>
      <c r="AM114">
        <v>1062.1349520000001</v>
      </c>
      <c r="AN114">
        <v>114.795509</v>
      </c>
    </row>
    <row r="115" spans="1:40" x14ac:dyDescent="0.25">
      <c r="A115">
        <v>29622</v>
      </c>
      <c r="B115" t="s">
        <v>169</v>
      </c>
      <c r="C115">
        <v>31764</v>
      </c>
      <c r="D115">
        <v>36536</v>
      </c>
      <c r="E115" t="s">
        <v>310</v>
      </c>
      <c r="F115">
        <v>4</v>
      </c>
      <c r="G115">
        <v>119</v>
      </c>
      <c r="H115">
        <v>7.1059999999999998E-2</v>
      </c>
      <c r="I115">
        <v>19</v>
      </c>
      <c r="J115" t="s">
        <v>171</v>
      </c>
      <c r="K115">
        <v>3908</v>
      </c>
      <c r="L115">
        <v>24</v>
      </c>
      <c r="M115">
        <v>0.28421999999999997</v>
      </c>
      <c r="N115">
        <v>7453.9345700000003</v>
      </c>
      <c r="O115">
        <v>0.1734</v>
      </c>
      <c r="P115">
        <v>14320.059569999999</v>
      </c>
      <c r="Q115">
        <v>22.13</v>
      </c>
      <c r="R115">
        <v>17697.029299999998</v>
      </c>
      <c r="S115">
        <v>1.1321000000000001</v>
      </c>
      <c r="T115">
        <v>33225.605470000002</v>
      </c>
      <c r="U115">
        <v>28</v>
      </c>
      <c r="V115">
        <v>5.27</v>
      </c>
      <c r="W115">
        <v>18951.36133</v>
      </c>
      <c r="X115">
        <v>0.80823</v>
      </c>
      <c r="Y115">
        <v>33404.210939999997</v>
      </c>
      <c r="Z115">
        <v>16.559999999999999</v>
      </c>
      <c r="AA115">
        <v>8649.0703099999992</v>
      </c>
      <c r="AB115">
        <v>0.73772000000000004</v>
      </c>
      <c r="AC115">
        <v>15043.89551</v>
      </c>
      <c r="AD115">
        <v>11.71</v>
      </c>
      <c r="AE115">
        <v>52751.394529999998</v>
      </c>
      <c r="AF115">
        <v>3748.2521999999999</v>
      </c>
      <c r="AG115">
        <v>95993.773440000004</v>
      </c>
      <c r="AH115">
        <v>396.33832000000001</v>
      </c>
      <c r="AI115">
        <v>11724</v>
      </c>
      <c r="AJ115">
        <v>23448</v>
      </c>
      <c r="AK115">
        <v>15632</v>
      </c>
      <c r="AL115">
        <v>42988</v>
      </c>
      <c r="AM115">
        <v>1872.1538869999999</v>
      </c>
      <c r="AN115">
        <v>291.10977400000002</v>
      </c>
    </row>
    <row r="116" spans="1:40" x14ac:dyDescent="0.25">
      <c r="A116">
        <v>29623</v>
      </c>
      <c r="B116" t="s">
        <v>169</v>
      </c>
      <c r="C116">
        <v>31764</v>
      </c>
      <c r="D116">
        <v>40359</v>
      </c>
      <c r="E116" t="s">
        <v>311</v>
      </c>
      <c r="F116">
        <v>4</v>
      </c>
      <c r="G116">
        <v>119</v>
      </c>
      <c r="H116">
        <v>3.7879999999999997E-2</v>
      </c>
      <c r="I116">
        <v>19</v>
      </c>
      <c r="J116" t="s">
        <v>171</v>
      </c>
      <c r="K116">
        <v>3908</v>
      </c>
      <c r="L116">
        <v>24</v>
      </c>
      <c r="M116">
        <v>0.15153</v>
      </c>
      <c r="N116">
        <v>6682.9038099999998</v>
      </c>
      <c r="O116">
        <v>0.15545999999999999</v>
      </c>
      <c r="P116">
        <v>13198.08887</v>
      </c>
      <c r="Q116">
        <v>22.17</v>
      </c>
      <c r="R116">
        <v>15761.8457</v>
      </c>
      <c r="S116">
        <v>1.00831</v>
      </c>
      <c r="T116">
        <v>31539.966799999998</v>
      </c>
      <c r="U116">
        <v>28</v>
      </c>
      <c r="V116">
        <v>6.3</v>
      </c>
      <c r="W116">
        <v>15221.60254</v>
      </c>
      <c r="X116">
        <v>0.64915999999999996</v>
      </c>
      <c r="Y116">
        <v>31850.89258</v>
      </c>
      <c r="Z116">
        <v>19.78</v>
      </c>
      <c r="AA116">
        <v>6923.3481400000001</v>
      </c>
      <c r="AB116">
        <v>0.59053</v>
      </c>
      <c r="AC116">
        <v>15844.646479999999</v>
      </c>
      <c r="AD116">
        <v>13.71</v>
      </c>
      <c r="AE116">
        <v>44589.699220000002</v>
      </c>
      <c r="AF116">
        <v>1689.16248</v>
      </c>
      <c r="AG116">
        <v>92433.59375</v>
      </c>
      <c r="AH116">
        <v>154.47852</v>
      </c>
      <c r="AI116">
        <v>11724</v>
      </c>
      <c r="AJ116">
        <v>23448</v>
      </c>
      <c r="AK116">
        <v>15632</v>
      </c>
      <c r="AL116">
        <v>42988</v>
      </c>
      <c r="AM116">
        <v>859.31513600000005</v>
      </c>
      <c r="AN116">
        <v>113.900063</v>
      </c>
    </row>
    <row r="117" spans="1:40" x14ac:dyDescent="0.25">
      <c r="A117">
        <v>29625</v>
      </c>
      <c r="B117" t="s">
        <v>169</v>
      </c>
      <c r="C117">
        <v>31765</v>
      </c>
      <c r="D117">
        <v>36536</v>
      </c>
      <c r="E117" t="s">
        <v>312</v>
      </c>
      <c r="F117">
        <v>4</v>
      </c>
      <c r="G117">
        <v>119</v>
      </c>
      <c r="H117">
        <v>0.12745000000000001</v>
      </c>
      <c r="I117">
        <v>19</v>
      </c>
      <c r="J117" t="s">
        <v>171</v>
      </c>
      <c r="K117">
        <v>3908</v>
      </c>
      <c r="L117">
        <v>24</v>
      </c>
      <c r="M117">
        <v>0.50980000000000003</v>
      </c>
      <c r="N117">
        <v>4210.7202100000004</v>
      </c>
      <c r="O117">
        <v>9.7949999999999995E-2</v>
      </c>
      <c r="P117">
        <v>8366.2490199999993</v>
      </c>
      <c r="Q117">
        <v>22.52</v>
      </c>
      <c r="R117">
        <v>11737.58301</v>
      </c>
      <c r="S117">
        <v>0.75087000000000004</v>
      </c>
      <c r="T117">
        <v>24035.15625</v>
      </c>
      <c r="U117">
        <v>28</v>
      </c>
      <c r="V117">
        <v>9.4</v>
      </c>
      <c r="W117">
        <v>9461.0664099999995</v>
      </c>
      <c r="X117">
        <v>0.40349000000000002</v>
      </c>
      <c r="Y117">
        <v>19525.667969999999</v>
      </c>
      <c r="Z117">
        <v>21.77</v>
      </c>
      <c r="AA117">
        <v>5286.0302700000002</v>
      </c>
      <c r="AB117">
        <v>0.45086999999999999</v>
      </c>
      <c r="AC117">
        <v>10354.91992</v>
      </c>
      <c r="AD117">
        <v>19.829999999999998</v>
      </c>
      <c r="AE117">
        <v>30695.400389999999</v>
      </c>
      <c r="AF117">
        <v>3912.1289099999999</v>
      </c>
      <c r="AG117">
        <v>62281.992189999997</v>
      </c>
      <c r="AH117">
        <v>272.33710000000002</v>
      </c>
      <c r="AI117">
        <v>11724</v>
      </c>
      <c r="AJ117">
        <v>23448</v>
      </c>
      <c r="AK117">
        <v>15632</v>
      </c>
      <c r="AL117">
        <v>42988</v>
      </c>
      <c r="AM117">
        <v>2169.659584</v>
      </c>
      <c r="AN117">
        <v>193.11816400000001</v>
      </c>
    </row>
    <row r="118" spans="1:40" x14ac:dyDescent="0.25">
      <c r="A118">
        <v>29626</v>
      </c>
      <c r="B118" t="s">
        <v>169</v>
      </c>
      <c r="C118">
        <v>31765</v>
      </c>
      <c r="D118">
        <v>36537</v>
      </c>
      <c r="E118" t="s">
        <v>313</v>
      </c>
      <c r="F118">
        <v>4</v>
      </c>
      <c r="G118">
        <v>119</v>
      </c>
      <c r="H118">
        <v>8.2989999999999994E-2</v>
      </c>
      <c r="I118">
        <v>19</v>
      </c>
      <c r="J118" t="s">
        <v>171</v>
      </c>
      <c r="K118">
        <v>3908</v>
      </c>
      <c r="L118">
        <v>24</v>
      </c>
      <c r="M118">
        <v>0.33195999999999998</v>
      </c>
      <c r="N118">
        <v>4647.8896500000001</v>
      </c>
      <c r="O118">
        <v>0.10811999999999999</v>
      </c>
      <c r="P118">
        <v>9005.9277299999994</v>
      </c>
      <c r="Q118">
        <v>22.27</v>
      </c>
      <c r="R118">
        <v>15705.784180000001</v>
      </c>
      <c r="S118">
        <v>1.0047200000000001</v>
      </c>
      <c r="T118">
        <v>28697.488280000001</v>
      </c>
      <c r="U118">
        <v>28</v>
      </c>
      <c r="V118">
        <v>6.34</v>
      </c>
      <c r="W118">
        <v>12182.731449999999</v>
      </c>
      <c r="X118">
        <v>0.51956000000000002</v>
      </c>
      <c r="Y118">
        <v>24035.402340000001</v>
      </c>
      <c r="Z118">
        <v>21.07</v>
      </c>
      <c r="AA118">
        <v>4833.3154299999997</v>
      </c>
      <c r="AB118">
        <v>0.41226000000000002</v>
      </c>
      <c r="AC118">
        <v>12046.785159999999</v>
      </c>
      <c r="AD118">
        <v>20</v>
      </c>
      <c r="AE118">
        <v>37369.71875</v>
      </c>
      <c r="AF118">
        <v>3101.3129899999999</v>
      </c>
      <c r="AG118">
        <v>73785.601559999996</v>
      </c>
      <c r="AH118">
        <v>290.94864000000001</v>
      </c>
      <c r="AI118">
        <v>11724</v>
      </c>
      <c r="AJ118">
        <v>23448</v>
      </c>
      <c r="AK118">
        <v>15632</v>
      </c>
      <c r="AL118">
        <v>42988</v>
      </c>
      <c r="AM118">
        <v>1704.539839</v>
      </c>
      <c r="AN118">
        <v>225.64306099999999</v>
      </c>
    </row>
    <row r="119" spans="1:40" x14ac:dyDescent="0.25">
      <c r="A119">
        <v>29677</v>
      </c>
      <c r="B119" t="s">
        <v>169</v>
      </c>
      <c r="C119">
        <v>31783</v>
      </c>
      <c r="D119">
        <v>31784</v>
      </c>
      <c r="E119" t="s">
        <v>314</v>
      </c>
      <c r="F119">
        <v>4</v>
      </c>
      <c r="G119">
        <v>119</v>
      </c>
      <c r="H119">
        <v>0.25092999999999999</v>
      </c>
      <c r="I119">
        <v>19</v>
      </c>
      <c r="J119" t="s">
        <v>171</v>
      </c>
      <c r="K119">
        <v>3908</v>
      </c>
      <c r="L119">
        <v>24</v>
      </c>
      <c r="M119">
        <v>1.0037199999999999</v>
      </c>
      <c r="N119">
        <v>4356.8496100000002</v>
      </c>
      <c r="O119">
        <v>0.10135</v>
      </c>
      <c r="P119">
        <v>9388.4091800000006</v>
      </c>
      <c r="Q119">
        <v>24.96</v>
      </c>
      <c r="R119">
        <v>11374.2207</v>
      </c>
      <c r="S119">
        <v>0.72762000000000004</v>
      </c>
      <c r="T119">
        <v>25408.402340000001</v>
      </c>
      <c r="U119">
        <v>28</v>
      </c>
      <c r="V119">
        <v>13.07</v>
      </c>
      <c r="W119">
        <v>13572.297850000001</v>
      </c>
      <c r="X119">
        <v>0.57882999999999996</v>
      </c>
      <c r="Y119">
        <v>24830.039059999999</v>
      </c>
      <c r="Z119">
        <v>23.99</v>
      </c>
      <c r="AA119">
        <v>8811.4375</v>
      </c>
      <c r="AB119">
        <v>0.75156999999999996</v>
      </c>
      <c r="AC119">
        <v>11726.927729999999</v>
      </c>
      <c r="AD119">
        <v>15.96</v>
      </c>
      <c r="AE119">
        <v>38114.804689999997</v>
      </c>
      <c r="AF119">
        <v>9564.1484400000008</v>
      </c>
      <c r="AG119">
        <v>71353.78125</v>
      </c>
      <c r="AH119">
        <v>542.67394999999999</v>
      </c>
      <c r="AI119">
        <v>11724</v>
      </c>
      <c r="AJ119">
        <v>23448</v>
      </c>
      <c r="AK119">
        <v>15632</v>
      </c>
      <c r="AL119">
        <v>42988</v>
      </c>
      <c r="AM119">
        <v>5065.1874399999997</v>
      </c>
      <c r="AN119">
        <v>356.91009300000002</v>
      </c>
    </row>
    <row r="120" spans="1:40" x14ac:dyDescent="0.25">
      <c r="A120">
        <v>29680</v>
      </c>
      <c r="B120" t="s">
        <v>169</v>
      </c>
      <c r="C120">
        <v>31783</v>
      </c>
      <c r="D120">
        <v>40366</v>
      </c>
      <c r="E120" t="s">
        <v>315</v>
      </c>
      <c r="F120">
        <v>4</v>
      </c>
      <c r="G120">
        <v>119</v>
      </c>
      <c r="H120">
        <v>0.17574000000000001</v>
      </c>
      <c r="I120">
        <v>19</v>
      </c>
      <c r="J120" t="s">
        <v>171</v>
      </c>
      <c r="K120">
        <v>3908</v>
      </c>
      <c r="L120">
        <v>24</v>
      </c>
      <c r="M120">
        <v>0.70296000000000003</v>
      </c>
      <c r="N120">
        <v>5314.8725599999998</v>
      </c>
      <c r="O120">
        <v>0.12364</v>
      </c>
      <c r="P120">
        <v>9481.4853500000008</v>
      </c>
      <c r="Q120">
        <v>23.97</v>
      </c>
      <c r="R120">
        <v>15587.34863</v>
      </c>
      <c r="S120">
        <v>0.99714000000000003</v>
      </c>
      <c r="T120">
        <v>27927.152340000001</v>
      </c>
      <c r="U120">
        <v>28</v>
      </c>
      <c r="V120">
        <v>7.73</v>
      </c>
      <c r="W120">
        <v>14584.89453</v>
      </c>
      <c r="X120">
        <v>0.62200999999999995</v>
      </c>
      <c r="Y120">
        <v>29476.67383</v>
      </c>
      <c r="Z120">
        <v>22.1</v>
      </c>
      <c r="AA120">
        <v>4747.8334999999997</v>
      </c>
      <c r="AB120">
        <v>0.40497</v>
      </c>
      <c r="AC120">
        <v>14144.8125</v>
      </c>
      <c r="AD120">
        <v>22.19</v>
      </c>
      <c r="AE120">
        <v>40234.949220000002</v>
      </c>
      <c r="AF120">
        <v>7070.8901400000004</v>
      </c>
      <c r="AG120">
        <v>81030.125</v>
      </c>
      <c r="AH120">
        <v>546.92352000000005</v>
      </c>
      <c r="AI120">
        <v>11724</v>
      </c>
      <c r="AJ120">
        <v>23448</v>
      </c>
      <c r="AK120">
        <v>15632</v>
      </c>
      <c r="AL120">
        <v>42988</v>
      </c>
      <c r="AM120">
        <v>3573.70498</v>
      </c>
      <c r="AN120">
        <v>391.97706599999998</v>
      </c>
    </row>
    <row r="121" spans="1:40" x14ac:dyDescent="0.25">
      <c r="A121">
        <v>29681</v>
      </c>
      <c r="B121" t="s">
        <v>169</v>
      </c>
      <c r="C121">
        <v>31784</v>
      </c>
      <c r="D121">
        <v>31783</v>
      </c>
      <c r="E121" t="s">
        <v>314</v>
      </c>
      <c r="F121">
        <v>4</v>
      </c>
      <c r="G121">
        <v>119</v>
      </c>
      <c r="H121">
        <v>0.25092999999999999</v>
      </c>
      <c r="I121">
        <v>19</v>
      </c>
      <c r="J121" t="s">
        <v>171</v>
      </c>
      <c r="K121">
        <v>3908</v>
      </c>
      <c r="L121">
        <v>24</v>
      </c>
      <c r="M121">
        <v>1.0037199999999999</v>
      </c>
      <c r="N121">
        <v>5031.55908</v>
      </c>
      <c r="O121">
        <v>0.11705</v>
      </c>
      <c r="P121">
        <v>9388.4091800000006</v>
      </c>
      <c r="Q121">
        <v>24.94</v>
      </c>
      <c r="R121">
        <v>14034.18066</v>
      </c>
      <c r="S121">
        <v>0.89778999999999998</v>
      </c>
      <c r="T121">
        <v>25408.402340000001</v>
      </c>
      <c r="U121">
        <v>28</v>
      </c>
      <c r="V121">
        <v>10.24</v>
      </c>
      <c r="W121">
        <v>11257.74121</v>
      </c>
      <c r="X121">
        <v>0.48011999999999999</v>
      </c>
      <c r="Y121">
        <v>24830.039059999999</v>
      </c>
      <c r="Z121">
        <v>24.29</v>
      </c>
      <c r="AA121">
        <v>2915.4897500000002</v>
      </c>
      <c r="AB121">
        <v>0.24868000000000001</v>
      </c>
      <c r="AC121">
        <v>11726.927729999999</v>
      </c>
      <c r="AD121">
        <v>24.54</v>
      </c>
      <c r="AE121">
        <v>33238.96875</v>
      </c>
      <c r="AF121">
        <v>8340.6552699999993</v>
      </c>
      <c r="AG121">
        <v>71353.78125</v>
      </c>
      <c r="AH121">
        <v>540.64124000000004</v>
      </c>
      <c r="AI121">
        <v>11724</v>
      </c>
      <c r="AJ121">
        <v>23448</v>
      </c>
      <c r="AK121">
        <v>15632</v>
      </c>
      <c r="AL121">
        <v>42988</v>
      </c>
      <c r="AM121">
        <v>4253.1809869999997</v>
      </c>
      <c r="AN121">
        <v>373.71786800000001</v>
      </c>
    </row>
    <row r="122" spans="1:40" x14ac:dyDescent="0.25">
      <c r="A122">
        <v>29682</v>
      </c>
      <c r="B122" t="s">
        <v>169</v>
      </c>
      <c r="C122">
        <v>31784</v>
      </c>
      <c r="D122">
        <v>31785</v>
      </c>
      <c r="E122" t="s">
        <v>316</v>
      </c>
      <c r="F122">
        <v>4</v>
      </c>
      <c r="G122">
        <v>119</v>
      </c>
      <c r="H122">
        <v>0.21290999999999999</v>
      </c>
      <c r="I122">
        <v>19</v>
      </c>
      <c r="J122" t="s">
        <v>171</v>
      </c>
      <c r="K122">
        <v>3908</v>
      </c>
      <c r="L122">
        <v>24</v>
      </c>
      <c r="M122">
        <v>0.85163999999999995</v>
      </c>
      <c r="N122">
        <v>7412.7397499999997</v>
      </c>
      <c r="O122">
        <v>0.17244000000000001</v>
      </c>
      <c r="P122">
        <v>14990.846680000001</v>
      </c>
      <c r="Q122">
        <v>24.37</v>
      </c>
      <c r="R122">
        <v>16175.03125</v>
      </c>
      <c r="S122">
        <v>1.03474</v>
      </c>
      <c r="T122">
        <v>31849.261719999999</v>
      </c>
      <c r="U122">
        <v>28</v>
      </c>
      <c r="V122">
        <v>7.81</v>
      </c>
      <c r="W122">
        <v>19281.246090000001</v>
      </c>
      <c r="X122">
        <v>0.82230000000000003</v>
      </c>
      <c r="Y122">
        <v>36405.324220000002</v>
      </c>
      <c r="Z122">
        <v>19.690000000000001</v>
      </c>
      <c r="AA122">
        <v>10277.44629</v>
      </c>
      <c r="AB122">
        <v>0.87661999999999995</v>
      </c>
      <c r="AC122">
        <v>16171.72559</v>
      </c>
      <c r="AD122">
        <v>13.39</v>
      </c>
      <c r="AE122">
        <v>53146.464840000001</v>
      </c>
      <c r="AF122">
        <v>11315.41309</v>
      </c>
      <c r="AG122">
        <v>99417.15625</v>
      </c>
      <c r="AH122">
        <v>877.62108999999998</v>
      </c>
      <c r="AI122">
        <v>11724</v>
      </c>
      <c r="AJ122">
        <v>23448</v>
      </c>
      <c r="AK122">
        <v>15632</v>
      </c>
      <c r="AL122">
        <v>42988</v>
      </c>
      <c r="AM122">
        <v>5631.9969010000004</v>
      </c>
      <c r="AN122">
        <v>604.36911299999997</v>
      </c>
    </row>
    <row r="123" spans="1:40" x14ac:dyDescent="0.25">
      <c r="A123">
        <v>29683</v>
      </c>
      <c r="B123" t="s">
        <v>169</v>
      </c>
      <c r="C123">
        <v>31785</v>
      </c>
      <c r="D123">
        <v>31784</v>
      </c>
      <c r="E123" t="s">
        <v>316</v>
      </c>
      <c r="F123">
        <v>4</v>
      </c>
      <c r="G123">
        <v>119</v>
      </c>
      <c r="H123">
        <v>0.21290999999999999</v>
      </c>
      <c r="I123">
        <v>19</v>
      </c>
      <c r="J123" t="s">
        <v>171</v>
      </c>
      <c r="K123">
        <v>3908</v>
      </c>
      <c r="L123">
        <v>24</v>
      </c>
      <c r="M123">
        <v>0.85163999999999995</v>
      </c>
      <c r="N123">
        <v>7578.1064500000002</v>
      </c>
      <c r="O123">
        <v>0.17627999999999999</v>
      </c>
      <c r="P123">
        <v>14990.846680000001</v>
      </c>
      <c r="Q123">
        <v>24.36</v>
      </c>
      <c r="R123">
        <v>15674.231449999999</v>
      </c>
      <c r="S123">
        <v>1.0026999999999999</v>
      </c>
      <c r="T123">
        <v>31849.261719999999</v>
      </c>
      <c r="U123">
        <v>28</v>
      </c>
      <c r="V123">
        <v>8.19</v>
      </c>
      <c r="W123">
        <v>17124.078130000002</v>
      </c>
      <c r="X123">
        <v>0.73029999999999995</v>
      </c>
      <c r="Y123">
        <v>36405.324220000002</v>
      </c>
      <c r="Z123">
        <v>21.55</v>
      </c>
      <c r="AA123">
        <v>5894.2788099999998</v>
      </c>
      <c r="AB123">
        <v>0.50275000000000003</v>
      </c>
      <c r="AC123">
        <v>16171.72559</v>
      </c>
      <c r="AD123">
        <v>21.29</v>
      </c>
      <c r="AE123">
        <v>46270.695310000003</v>
      </c>
      <c r="AF123">
        <v>9851.49316</v>
      </c>
      <c r="AG123">
        <v>99417.15625</v>
      </c>
      <c r="AH123">
        <v>701.83465999999999</v>
      </c>
      <c r="AI123">
        <v>11724</v>
      </c>
      <c r="AJ123">
        <v>23448</v>
      </c>
      <c r="AK123">
        <v>15632</v>
      </c>
      <c r="AL123">
        <v>42988</v>
      </c>
      <c r="AM123">
        <v>4592.1514440000001</v>
      </c>
      <c r="AN123">
        <v>466.41816999999998</v>
      </c>
    </row>
    <row r="124" spans="1:40" x14ac:dyDescent="0.25">
      <c r="A124">
        <v>29686</v>
      </c>
      <c r="B124" t="s">
        <v>169</v>
      </c>
      <c r="C124">
        <v>31785</v>
      </c>
      <c r="D124">
        <v>40355</v>
      </c>
      <c r="E124" t="s">
        <v>317</v>
      </c>
      <c r="F124">
        <v>4</v>
      </c>
      <c r="G124">
        <v>119</v>
      </c>
      <c r="H124">
        <v>5.9249999999999997E-2</v>
      </c>
      <c r="I124">
        <v>19</v>
      </c>
      <c r="J124" t="s">
        <v>171</v>
      </c>
      <c r="K124">
        <v>3908</v>
      </c>
      <c r="L124">
        <v>24</v>
      </c>
      <c r="M124">
        <v>0.23699999999999999</v>
      </c>
      <c r="N124">
        <v>9284.2021499999992</v>
      </c>
      <c r="O124">
        <v>0.21597</v>
      </c>
      <c r="P124">
        <v>15651.353520000001</v>
      </c>
      <c r="Q124">
        <v>22.03</v>
      </c>
      <c r="R124">
        <v>16860.828130000002</v>
      </c>
      <c r="S124">
        <v>1.0786100000000001</v>
      </c>
      <c r="T124">
        <v>30473.371090000001</v>
      </c>
      <c r="U124">
        <v>28</v>
      </c>
      <c r="V124">
        <v>5.69</v>
      </c>
      <c r="W124">
        <v>20448.929690000001</v>
      </c>
      <c r="X124">
        <v>0.87209999999999999</v>
      </c>
      <c r="Y124">
        <v>33063.757810000003</v>
      </c>
      <c r="Z124">
        <v>14.19</v>
      </c>
      <c r="AA124">
        <v>11266.311519999999</v>
      </c>
      <c r="AB124">
        <v>0.96096000000000004</v>
      </c>
      <c r="AC124">
        <v>15281.815430000001</v>
      </c>
      <c r="AD124">
        <v>9.57</v>
      </c>
      <c r="AE124">
        <v>57860.273439999997</v>
      </c>
      <c r="AF124">
        <v>3428.2211900000002</v>
      </c>
      <c r="AG124">
        <v>94470.296879999994</v>
      </c>
      <c r="AH124">
        <v>355.67813000000001</v>
      </c>
      <c r="AI124">
        <v>11724</v>
      </c>
      <c r="AJ124">
        <v>23448</v>
      </c>
      <c r="AK124">
        <v>15632</v>
      </c>
      <c r="AL124">
        <v>42988</v>
      </c>
      <c r="AM124">
        <v>1666.5330489999999</v>
      </c>
      <c r="AN124">
        <v>245.324138</v>
      </c>
    </row>
    <row r="125" spans="1:40" x14ac:dyDescent="0.25">
      <c r="A125">
        <v>29691</v>
      </c>
      <c r="B125" t="s">
        <v>169</v>
      </c>
      <c r="C125">
        <v>31787</v>
      </c>
      <c r="D125">
        <v>36538</v>
      </c>
      <c r="E125" t="s">
        <v>318</v>
      </c>
      <c r="F125">
        <v>4</v>
      </c>
      <c r="G125">
        <v>119</v>
      </c>
      <c r="H125">
        <v>0.12141</v>
      </c>
      <c r="I125">
        <v>19</v>
      </c>
      <c r="J125" t="s">
        <v>171</v>
      </c>
      <c r="K125">
        <v>3908</v>
      </c>
      <c r="L125">
        <v>24</v>
      </c>
      <c r="M125">
        <v>0.48564000000000002</v>
      </c>
      <c r="N125">
        <v>6383.3945299999996</v>
      </c>
      <c r="O125">
        <v>0.14849000000000001</v>
      </c>
      <c r="P125">
        <v>10617.60938</v>
      </c>
      <c r="Q125">
        <v>22.18</v>
      </c>
      <c r="R125">
        <v>14389.320309999999</v>
      </c>
      <c r="S125">
        <v>0.92049999999999998</v>
      </c>
      <c r="T125">
        <v>23040.480469999999</v>
      </c>
      <c r="U125">
        <v>28</v>
      </c>
      <c r="V125">
        <v>7.18</v>
      </c>
      <c r="W125">
        <v>13695.668949999999</v>
      </c>
      <c r="X125">
        <v>0.58409</v>
      </c>
      <c r="Y125">
        <v>24606.726559999999</v>
      </c>
      <c r="Z125">
        <v>20.74</v>
      </c>
      <c r="AA125">
        <v>4759.4433600000002</v>
      </c>
      <c r="AB125">
        <v>0.40595999999999999</v>
      </c>
      <c r="AC125">
        <v>10135.372069999999</v>
      </c>
      <c r="AD125">
        <v>20.07</v>
      </c>
      <c r="AE125">
        <v>39227.828130000002</v>
      </c>
      <c r="AF125">
        <v>4762.6503899999998</v>
      </c>
      <c r="AG125">
        <v>68400.1875</v>
      </c>
      <c r="AH125">
        <v>387.22210999999999</v>
      </c>
      <c r="AI125">
        <v>11724</v>
      </c>
      <c r="AJ125">
        <v>23448</v>
      </c>
      <c r="AK125">
        <v>15632</v>
      </c>
      <c r="AL125">
        <v>42988</v>
      </c>
      <c r="AM125">
        <v>2324.8513459999999</v>
      </c>
      <c r="AN125">
        <v>272.10722199999998</v>
      </c>
    </row>
    <row r="126" spans="1:40" x14ac:dyDescent="0.25">
      <c r="A126">
        <v>29693</v>
      </c>
      <c r="B126" t="s">
        <v>169</v>
      </c>
      <c r="C126">
        <v>31787</v>
      </c>
      <c r="D126">
        <v>36765</v>
      </c>
      <c r="E126" t="s">
        <v>319</v>
      </c>
      <c r="F126">
        <v>4</v>
      </c>
      <c r="G126">
        <v>119</v>
      </c>
      <c r="H126">
        <v>0.11848</v>
      </c>
      <c r="I126">
        <v>19</v>
      </c>
      <c r="J126" t="s">
        <v>171</v>
      </c>
      <c r="K126">
        <v>3908</v>
      </c>
      <c r="L126">
        <v>24</v>
      </c>
      <c r="M126">
        <v>0.47393999999999997</v>
      </c>
      <c r="N126">
        <v>4489.2802700000002</v>
      </c>
      <c r="O126">
        <v>0.10443</v>
      </c>
      <c r="P126">
        <v>10457.85938</v>
      </c>
      <c r="Q126">
        <v>22.27</v>
      </c>
      <c r="R126">
        <v>9287.0087899999999</v>
      </c>
      <c r="S126">
        <v>0.59409999999999996</v>
      </c>
      <c r="T126">
        <v>23420.980469999999</v>
      </c>
      <c r="U126">
        <v>28</v>
      </c>
      <c r="V126">
        <v>11.21</v>
      </c>
      <c r="W126">
        <v>11253.295899999999</v>
      </c>
      <c r="X126">
        <v>0.47993000000000002</v>
      </c>
      <c r="Y126">
        <v>25343.541020000001</v>
      </c>
      <c r="Z126">
        <v>21.23</v>
      </c>
      <c r="AA126">
        <v>4917.6054700000004</v>
      </c>
      <c r="AB126">
        <v>0.41944999999999999</v>
      </c>
      <c r="AC126">
        <v>10313.809569999999</v>
      </c>
      <c r="AD126">
        <v>19.93</v>
      </c>
      <c r="AE126">
        <v>29947.191409999999</v>
      </c>
      <c r="AF126">
        <v>3548.2685499999998</v>
      </c>
      <c r="AG126">
        <v>69536.1875</v>
      </c>
      <c r="AH126">
        <v>214.08332999999999</v>
      </c>
      <c r="AI126">
        <v>11724</v>
      </c>
      <c r="AJ126">
        <v>23448</v>
      </c>
      <c r="AK126">
        <v>15632</v>
      </c>
      <c r="AL126">
        <v>42988</v>
      </c>
      <c r="AM126">
        <v>1682.9626539999999</v>
      </c>
      <c r="AN126">
        <v>127.38985700000001</v>
      </c>
    </row>
    <row r="127" spans="1:40" x14ac:dyDescent="0.25">
      <c r="A127">
        <v>29696</v>
      </c>
      <c r="B127" t="s">
        <v>169</v>
      </c>
      <c r="C127">
        <v>31788</v>
      </c>
      <c r="D127">
        <v>36537</v>
      </c>
      <c r="E127" t="s">
        <v>320</v>
      </c>
      <c r="F127">
        <v>4</v>
      </c>
      <c r="G127">
        <v>119</v>
      </c>
      <c r="H127">
        <v>8.3629999999999996E-2</v>
      </c>
      <c r="I127">
        <v>19</v>
      </c>
      <c r="J127" t="s">
        <v>171</v>
      </c>
      <c r="K127">
        <v>3908</v>
      </c>
      <c r="L127">
        <v>24</v>
      </c>
      <c r="M127">
        <v>0.33452999999999999</v>
      </c>
      <c r="N127">
        <v>3966.4157700000001</v>
      </c>
      <c r="O127">
        <v>9.2270000000000005E-2</v>
      </c>
      <c r="P127">
        <v>8251.1855500000001</v>
      </c>
      <c r="Q127">
        <v>22.3</v>
      </c>
      <c r="R127">
        <v>12376.16992</v>
      </c>
      <c r="S127">
        <v>0.79171999999999998</v>
      </c>
      <c r="T127">
        <v>27443.115229999999</v>
      </c>
      <c r="U127">
        <v>28</v>
      </c>
      <c r="V127">
        <v>8.67</v>
      </c>
      <c r="W127">
        <v>11136.77051</v>
      </c>
      <c r="X127">
        <v>0.47495999999999999</v>
      </c>
      <c r="Y127">
        <v>22466.521479999999</v>
      </c>
      <c r="Z127">
        <v>21.25</v>
      </c>
      <c r="AA127">
        <v>6921.4970700000003</v>
      </c>
      <c r="AB127">
        <v>0.59036999999999995</v>
      </c>
      <c r="AC127">
        <v>11462.41699</v>
      </c>
      <c r="AD127">
        <v>13.71</v>
      </c>
      <c r="AE127">
        <v>34400.851560000003</v>
      </c>
      <c r="AF127">
        <v>2877.0417499999999</v>
      </c>
      <c r="AG127">
        <v>69623.242190000004</v>
      </c>
      <c r="AH127">
        <v>220.31155000000001</v>
      </c>
      <c r="AI127">
        <v>11724</v>
      </c>
      <c r="AJ127">
        <v>23448</v>
      </c>
      <c r="AK127">
        <v>15632</v>
      </c>
      <c r="AL127">
        <v>42988</v>
      </c>
      <c r="AM127">
        <v>1613.863949</v>
      </c>
      <c r="AN127">
        <v>161.599996</v>
      </c>
    </row>
    <row r="128" spans="1:40" x14ac:dyDescent="0.25">
      <c r="A128">
        <v>29697</v>
      </c>
      <c r="B128" t="s">
        <v>169</v>
      </c>
      <c r="C128">
        <v>31788</v>
      </c>
      <c r="D128">
        <v>36765</v>
      </c>
      <c r="E128" t="s">
        <v>321</v>
      </c>
      <c r="F128">
        <v>4</v>
      </c>
      <c r="G128">
        <v>119</v>
      </c>
      <c r="H128">
        <v>0.12035</v>
      </c>
      <c r="I128">
        <v>19</v>
      </c>
      <c r="J128" t="s">
        <v>171</v>
      </c>
      <c r="K128">
        <v>3908</v>
      </c>
      <c r="L128">
        <v>24</v>
      </c>
      <c r="M128">
        <v>0.48139999999999999</v>
      </c>
      <c r="N128">
        <v>5852.3789100000004</v>
      </c>
      <c r="O128">
        <v>0.13614000000000001</v>
      </c>
      <c r="P128">
        <v>10516.69922</v>
      </c>
      <c r="Q128">
        <v>22.21</v>
      </c>
      <c r="R128">
        <v>13592.315430000001</v>
      </c>
      <c r="S128">
        <v>0.86951999999999996</v>
      </c>
      <c r="T128">
        <v>23319.246090000001</v>
      </c>
      <c r="U128">
        <v>28</v>
      </c>
      <c r="V128">
        <v>7.74</v>
      </c>
      <c r="W128">
        <v>13604.75879</v>
      </c>
      <c r="X128">
        <v>0.58021</v>
      </c>
      <c r="Y128">
        <v>24839.117190000001</v>
      </c>
      <c r="Z128">
        <v>20.76</v>
      </c>
      <c r="AA128">
        <v>5709.6997099999999</v>
      </c>
      <c r="AB128">
        <v>0.48701</v>
      </c>
      <c r="AC128">
        <v>10381.195309999999</v>
      </c>
      <c r="AD128">
        <v>18.440000000000001</v>
      </c>
      <c r="AE128">
        <v>38759.152340000001</v>
      </c>
      <c r="AF128">
        <v>4664.6640600000001</v>
      </c>
      <c r="AG128">
        <v>69056.257809999996</v>
      </c>
      <c r="AH128">
        <v>359.19504000000001</v>
      </c>
      <c r="AI128">
        <v>11724</v>
      </c>
      <c r="AJ128">
        <v>23448</v>
      </c>
      <c r="AK128">
        <v>15632</v>
      </c>
      <c r="AL128">
        <v>42988</v>
      </c>
      <c r="AM128">
        <v>2322.9975850000001</v>
      </c>
      <c r="AN128">
        <v>248.61299399999999</v>
      </c>
    </row>
    <row r="129" spans="1:40" x14ac:dyDescent="0.25">
      <c r="A129">
        <v>29856</v>
      </c>
      <c r="B129" t="s">
        <v>169</v>
      </c>
      <c r="C129">
        <v>31853</v>
      </c>
      <c r="D129">
        <v>31854</v>
      </c>
      <c r="E129" t="s">
        <v>322</v>
      </c>
      <c r="F129">
        <v>4</v>
      </c>
      <c r="G129">
        <v>119</v>
      </c>
      <c r="H129">
        <v>0.44697999999999999</v>
      </c>
      <c r="I129">
        <v>19</v>
      </c>
      <c r="J129" t="s">
        <v>171</v>
      </c>
      <c r="K129">
        <v>3908</v>
      </c>
      <c r="L129">
        <v>34</v>
      </c>
      <c r="M129">
        <v>1.78792</v>
      </c>
      <c r="N129">
        <v>4486.0566399999998</v>
      </c>
      <c r="O129">
        <v>0.10435999999999999</v>
      </c>
      <c r="P129">
        <v>10826.48242</v>
      </c>
      <c r="Q129">
        <v>33.729999999999997</v>
      </c>
      <c r="R129">
        <v>13450.5957</v>
      </c>
      <c r="S129">
        <v>0.86045000000000005</v>
      </c>
      <c r="T129">
        <v>29489.552729999999</v>
      </c>
      <c r="U129">
        <v>36</v>
      </c>
      <c r="V129">
        <v>15.77</v>
      </c>
      <c r="W129">
        <v>15419.58008</v>
      </c>
      <c r="X129">
        <v>0.65761000000000003</v>
      </c>
      <c r="Y129">
        <v>32623.353520000001</v>
      </c>
      <c r="Z129">
        <v>31.98</v>
      </c>
      <c r="AA129">
        <v>9294.1298800000004</v>
      </c>
      <c r="AB129">
        <v>0.79274</v>
      </c>
      <c r="AC129">
        <v>15865.117190000001</v>
      </c>
      <c r="AD129">
        <v>22.5</v>
      </c>
      <c r="AE129">
        <v>42650.363279999998</v>
      </c>
      <c r="AF129">
        <v>19063.859380000002</v>
      </c>
      <c r="AG129">
        <v>88804.507809999996</v>
      </c>
      <c r="AH129">
        <v>840.83983999999998</v>
      </c>
      <c r="AI129">
        <v>11724</v>
      </c>
      <c r="AJ129">
        <v>23448</v>
      </c>
      <c r="AK129">
        <v>15632</v>
      </c>
      <c r="AL129">
        <v>42988</v>
      </c>
      <c r="AM129">
        <v>10166.437429</v>
      </c>
      <c r="AN129">
        <v>565.87462900000003</v>
      </c>
    </row>
    <row r="130" spans="1:40" x14ac:dyDescent="0.25">
      <c r="A130">
        <v>29858</v>
      </c>
      <c r="B130" t="s">
        <v>169</v>
      </c>
      <c r="C130">
        <v>31853</v>
      </c>
      <c r="D130">
        <v>33970</v>
      </c>
      <c r="E130" t="s">
        <v>323</v>
      </c>
      <c r="F130">
        <v>4</v>
      </c>
      <c r="G130">
        <v>119</v>
      </c>
      <c r="H130">
        <v>0.20413999999999999</v>
      </c>
      <c r="I130">
        <v>19</v>
      </c>
      <c r="J130" t="s">
        <v>171</v>
      </c>
      <c r="K130">
        <v>3908</v>
      </c>
      <c r="L130">
        <v>24</v>
      </c>
      <c r="M130">
        <v>0.81655999999999995</v>
      </c>
      <c r="N130">
        <v>10624.85742</v>
      </c>
      <c r="O130">
        <v>0.24715999999999999</v>
      </c>
      <c r="P130">
        <v>16510.890630000002</v>
      </c>
      <c r="Q130">
        <v>24.1</v>
      </c>
      <c r="R130">
        <v>16643.132809999999</v>
      </c>
      <c r="S130">
        <v>1.0646800000000001</v>
      </c>
      <c r="T130">
        <v>31540.087889999999</v>
      </c>
      <c r="U130">
        <v>28</v>
      </c>
      <c r="V130">
        <v>7.33</v>
      </c>
      <c r="W130">
        <v>18579.628909999999</v>
      </c>
      <c r="X130">
        <v>0.79237999999999997</v>
      </c>
      <c r="Y130">
        <v>35915.863279999998</v>
      </c>
      <c r="Z130">
        <v>19.98</v>
      </c>
      <c r="AA130">
        <v>7521.6289100000004</v>
      </c>
      <c r="AB130">
        <v>0.64156000000000002</v>
      </c>
      <c r="AC130">
        <v>17385.792969999999</v>
      </c>
      <c r="AD130">
        <v>15.82</v>
      </c>
      <c r="AE130">
        <v>53369.25</v>
      </c>
      <c r="AF130">
        <v>10894.797850000001</v>
      </c>
      <c r="AG130">
        <v>101352.63281</v>
      </c>
      <c r="AH130">
        <v>840.39892999999995</v>
      </c>
      <c r="AI130">
        <v>11724</v>
      </c>
      <c r="AJ130">
        <v>23448</v>
      </c>
      <c r="AK130">
        <v>15632</v>
      </c>
      <c r="AL130">
        <v>42988</v>
      </c>
      <c r="AM130">
        <v>4932.9942789999996</v>
      </c>
      <c r="AN130">
        <v>560.56859099999997</v>
      </c>
    </row>
    <row r="131" spans="1:40" x14ac:dyDescent="0.25">
      <c r="A131">
        <v>29859</v>
      </c>
      <c r="B131" t="s">
        <v>169</v>
      </c>
      <c r="C131">
        <v>31854</v>
      </c>
      <c r="D131">
        <v>31853</v>
      </c>
      <c r="E131" t="s">
        <v>322</v>
      </c>
      <c r="F131">
        <v>4</v>
      </c>
      <c r="G131">
        <v>119</v>
      </c>
      <c r="H131">
        <v>0.44697999999999999</v>
      </c>
      <c r="I131">
        <v>19</v>
      </c>
      <c r="J131" t="s">
        <v>171</v>
      </c>
      <c r="K131">
        <v>3908</v>
      </c>
      <c r="L131">
        <v>34</v>
      </c>
      <c r="M131">
        <v>1.78792</v>
      </c>
      <c r="N131">
        <v>6340.4262699999999</v>
      </c>
      <c r="O131">
        <v>0.14749000000000001</v>
      </c>
      <c r="P131">
        <v>10826.48242</v>
      </c>
      <c r="Q131">
        <v>33.67</v>
      </c>
      <c r="R131">
        <v>16038.956050000001</v>
      </c>
      <c r="S131">
        <v>1.02603</v>
      </c>
      <c r="T131">
        <v>29489.552729999999</v>
      </c>
      <c r="U131">
        <v>36</v>
      </c>
      <c r="V131">
        <v>12.34</v>
      </c>
      <c r="W131">
        <v>17203.773440000001</v>
      </c>
      <c r="X131">
        <v>0.73370000000000002</v>
      </c>
      <c r="Y131">
        <v>32623.353520000001</v>
      </c>
      <c r="Z131">
        <v>30.99</v>
      </c>
      <c r="AA131">
        <v>6570.9877900000001</v>
      </c>
      <c r="AB131">
        <v>0.56047000000000002</v>
      </c>
      <c r="AC131">
        <v>15865.117190000001</v>
      </c>
      <c r="AD131">
        <v>28.74</v>
      </c>
      <c r="AE131">
        <v>46154.144529999998</v>
      </c>
      <c r="AF131">
        <v>20629.978520000001</v>
      </c>
      <c r="AG131">
        <v>88804.507809999996</v>
      </c>
      <c r="AH131">
        <v>1015.46674</v>
      </c>
      <c r="AI131">
        <v>11724</v>
      </c>
      <c r="AJ131">
        <v>23448</v>
      </c>
      <c r="AK131">
        <v>15632</v>
      </c>
      <c r="AL131">
        <v>42988</v>
      </c>
      <c r="AM131">
        <v>10106.192687000001</v>
      </c>
      <c r="AN131">
        <v>683.15928499999995</v>
      </c>
    </row>
    <row r="132" spans="1:40" x14ac:dyDescent="0.25">
      <c r="A132">
        <v>29860</v>
      </c>
      <c r="B132" t="s">
        <v>169</v>
      </c>
      <c r="C132">
        <v>31854</v>
      </c>
      <c r="D132">
        <v>36809</v>
      </c>
      <c r="E132" t="s">
        <v>324</v>
      </c>
      <c r="F132">
        <v>4</v>
      </c>
      <c r="G132">
        <v>119</v>
      </c>
      <c r="H132">
        <v>0.38852999999999999</v>
      </c>
      <c r="I132">
        <v>19</v>
      </c>
      <c r="J132" t="s">
        <v>171</v>
      </c>
      <c r="K132">
        <v>3908</v>
      </c>
      <c r="L132">
        <v>34</v>
      </c>
      <c r="M132">
        <v>1.5541199999999999</v>
      </c>
      <c r="N132">
        <v>5552.3789100000004</v>
      </c>
      <c r="O132">
        <v>0.12916</v>
      </c>
      <c r="P132">
        <v>13184.00879</v>
      </c>
      <c r="Q132">
        <v>33.31</v>
      </c>
      <c r="R132">
        <v>13644.402340000001</v>
      </c>
      <c r="S132">
        <v>0.87285000000000001</v>
      </c>
      <c r="T132">
        <v>30400.875</v>
      </c>
      <c r="U132">
        <v>36</v>
      </c>
      <c r="V132">
        <v>14.81</v>
      </c>
      <c r="W132">
        <v>15953.92383</v>
      </c>
      <c r="X132">
        <v>0.6804</v>
      </c>
      <c r="Y132">
        <v>33700.832029999998</v>
      </c>
      <c r="Z132">
        <v>31.22</v>
      </c>
      <c r="AA132">
        <v>10018.54883</v>
      </c>
      <c r="AB132">
        <v>0.85453000000000001</v>
      </c>
      <c r="AC132">
        <v>16647.689450000002</v>
      </c>
      <c r="AD132">
        <v>20.39</v>
      </c>
      <c r="AE132">
        <v>45169.253909999999</v>
      </c>
      <c r="AF132">
        <v>17549.609380000002</v>
      </c>
      <c r="AG132">
        <v>93933.40625</v>
      </c>
      <c r="AH132">
        <v>812.16247999999996</v>
      </c>
      <c r="AI132">
        <v>11724</v>
      </c>
      <c r="AJ132">
        <v>23448</v>
      </c>
      <c r="AK132">
        <v>15632</v>
      </c>
      <c r="AL132">
        <v>42988</v>
      </c>
      <c r="AM132">
        <v>9193.7660899999992</v>
      </c>
      <c r="AN132">
        <v>548.85407099999998</v>
      </c>
    </row>
    <row r="133" spans="1:40" x14ac:dyDescent="0.25">
      <c r="A133">
        <v>29863</v>
      </c>
      <c r="B133" t="s">
        <v>169</v>
      </c>
      <c r="C133">
        <v>31855</v>
      </c>
      <c r="D133">
        <v>36809</v>
      </c>
      <c r="E133" t="s">
        <v>325</v>
      </c>
      <c r="F133">
        <v>4</v>
      </c>
      <c r="G133">
        <v>119</v>
      </c>
      <c r="H133">
        <v>0.22886999999999999</v>
      </c>
      <c r="I133">
        <v>19</v>
      </c>
      <c r="J133" t="s">
        <v>171</v>
      </c>
      <c r="K133">
        <v>3908</v>
      </c>
      <c r="L133">
        <v>34</v>
      </c>
      <c r="M133">
        <v>0.91547999999999996</v>
      </c>
      <c r="N133">
        <v>7890.5532199999998</v>
      </c>
      <c r="O133">
        <v>0.18354999999999999</v>
      </c>
      <c r="P133">
        <v>13716.54688</v>
      </c>
      <c r="Q133">
        <v>31.8</v>
      </c>
      <c r="R133">
        <v>16525.208979999999</v>
      </c>
      <c r="S133">
        <v>1.05714</v>
      </c>
      <c r="T133">
        <v>29869.353520000001</v>
      </c>
      <c r="U133">
        <v>36</v>
      </c>
      <c r="V133">
        <v>9.57</v>
      </c>
      <c r="W133">
        <v>17246.753909999999</v>
      </c>
      <c r="X133">
        <v>0.73553000000000002</v>
      </c>
      <c r="Y133">
        <v>33394.945310000003</v>
      </c>
      <c r="Z133">
        <v>27.75</v>
      </c>
      <c r="AA133">
        <v>6680.6723599999996</v>
      </c>
      <c r="AB133">
        <v>0.56982999999999995</v>
      </c>
      <c r="AC133">
        <v>16703.730469999999</v>
      </c>
      <c r="AD133">
        <v>24.16</v>
      </c>
      <c r="AE133">
        <v>48343.1875</v>
      </c>
      <c r="AF133">
        <v>11064.30566</v>
      </c>
      <c r="AG133">
        <v>93684.578129999994</v>
      </c>
      <c r="AH133">
        <v>657.52643</v>
      </c>
      <c r="AI133">
        <v>11724</v>
      </c>
      <c r="AJ133">
        <v>23448</v>
      </c>
      <c r="AK133">
        <v>15632</v>
      </c>
      <c r="AL133">
        <v>42988</v>
      </c>
      <c r="AM133">
        <v>5311.1301649999996</v>
      </c>
      <c r="AN133">
        <v>458.49300299999999</v>
      </c>
    </row>
    <row r="134" spans="1:40" x14ac:dyDescent="0.25">
      <c r="A134">
        <v>29864</v>
      </c>
      <c r="B134" t="s">
        <v>169</v>
      </c>
      <c r="C134">
        <v>31855</v>
      </c>
      <c r="D134">
        <v>40329</v>
      </c>
      <c r="E134" t="s">
        <v>326</v>
      </c>
      <c r="F134">
        <v>4</v>
      </c>
      <c r="G134">
        <v>119</v>
      </c>
      <c r="H134">
        <v>0.53503999999999996</v>
      </c>
      <c r="I134">
        <v>19</v>
      </c>
      <c r="J134" t="s">
        <v>171</v>
      </c>
      <c r="K134">
        <v>3908</v>
      </c>
      <c r="L134">
        <v>24</v>
      </c>
      <c r="M134">
        <v>2.1401599999999998</v>
      </c>
      <c r="N134">
        <v>2982.9780300000002</v>
      </c>
      <c r="O134">
        <v>6.9389999999999993E-2</v>
      </c>
      <c r="P134">
        <v>7902.9697299999998</v>
      </c>
      <c r="Q134">
        <v>26.88</v>
      </c>
      <c r="R134">
        <v>8816.3339799999994</v>
      </c>
      <c r="S134">
        <v>0.56398999999999999</v>
      </c>
      <c r="T134">
        <v>22623.572270000001</v>
      </c>
      <c r="U134">
        <v>28</v>
      </c>
      <c r="V134">
        <v>20.13</v>
      </c>
      <c r="W134">
        <v>10832.10742</v>
      </c>
      <c r="X134">
        <v>0.46195999999999998</v>
      </c>
      <c r="Y134">
        <v>22444.285159999999</v>
      </c>
      <c r="Z134">
        <v>26.52</v>
      </c>
      <c r="AA134">
        <v>7930.9252900000001</v>
      </c>
      <c r="AB134">
        <v>0.67647000000000002</v>
      </c>
      <c r="AC134">
        <v>11284.096680000001</v>
      </c>
      <c r="AD134">
        <v>21.29</v>
      </c>
      <c r="AE134">
        <v>30562.34375</v>
      </c>
      <c r="AF134">
        <v>16352.077149999999</v>
      </c>
      <c r="AG134">
        <v>64254.921880000002</v>
      </c>
      <c r="AH134">
        <v>711.55669999999998</v>
      </c>
      <c r="AI134">
        <v>11724</v>
      </c>
      <c r="AJ134">
        <v>23448</v>
      </c>
      <c r="AK134">
        <v>15632</v>
      </c>
      <c r="AL134">
        <v>42988</v>
      </c>
      <c r="AM134">
        <v>8960.4539509999995</v>
      </c>
      <c r="AN134">
        <v>433.64389</v>
      </c>
    </row>
    <row r="135" spans="1:40" x14ac:dyDescent="0.25">
      <c r="A135">
        <v>29865</v>
      </c>
      <c r="B135" t="s">
        <v>169</v>
      </c>
      <c r="C135">
        <v>31856</v>
      </c>
      <c r="D135">
        <v>40329</v>
      </c>
      <c r="E135" t="s">
        <v>327</v>
      </c>
      <c r="F135">
        <v>4</v>
      </c>
      <c r="G135">
        <v>119</v>
      </c>
      <c r="H135">
        <v>0.13153999999999999</v>
      </c>
      <c r="I135">
        <v>19</v>
      </c>
      <c r="J135" t="s">
        <v>171</v>
      </c>
      <c r="K135">
        <v>3908</v>
      </c>
      <c r="L135">
        <v>24</v>
      </c>
      <c r="M135">
        <v>0.52615999999999996</v>
      </c>
      <c r="N135">
        <v>5878.5004900000004</v>
      </c>
      <c r="O135">
        <v>0.13675000000000001</v>
      </c>
      <c r="P135">
        <v>9691.2851599999995</v>
      </c>
      <c r="Q135">
        <v>22.45</v>
      </c>
      <c r="R135">
        <v>15379.592769999999</v>
      </c>
      <c r="S135">
        <v>0.98385</v>
      </c>
      <c r="T135">
        <v>25540.71875</v>
      </c>
      <c r="U135">
        <v>28</v>
      </c>
      <c r="V135">
        <v>6.69</v>
      </c>
      <c r="W135">
        <v>13581.62305</v>
      </c>
      <c r="X135">
        <v>0.57921999999999996</v>
      </c>
      <c r="Y135">
        <v>26356.677729999999</v>
      </c>
      <c r="Z135">
        <v>21.03</v>
      </c>
      <c r="AA135">
        <v>3885.4211399999999</v>
      </c>
      <c r="AB135">
        <v>0.33140999999999998</v>
      </c>
      <c r="AC135">
        <v>12554.632809999999</v>
      </c>
      <c r="AD135">
        <v>21.42</v>
      </c>
      <c r="AE135">
        <v>38725.136720000002</v>
      </c>
      <c r="AF135">
        <v>5093.9047899999996</v>
      </c>
      <c r="AG135">
        <v>74143.3125</v>
      </c>
      <c r="AH135">
        <v>445.65158000000002</v>
      </c>
      <c r="AI135">
        <v>11724</v>
      </c>
      <c r="AJ135">
        <v>23448</v>
      </c>
      <c r="AK135">
        <v>15632</v>
      </c>
      <c r="AL135">
        <v>42988</v>
      </c>
      <c r="AM135">
        <v>2534.1199379999998</v>
      </c>
      <c r="AN135">
        <v>326.256687</v>
      </c>
    </row>
    <row r="136" spans="1:40" x14ac:dyDescent="0.25">
      <c r="A136">
        <v>29866</v>
      </c>
      <c r="B136" t="s">
        <v>169</v>
      </c>
      <c r="C136">
        <v>31856</v>
      </c>
      <c r="D136">
        <v>40332</v>
      </c>
      <c r="E136" t="s">
        <v>328</v>
      </c>
      <c r="F136">
        <v>4</v>
      </c>
      <c r="G136">
        <v>119</v>
      </c>
      <c r="H136">
        <v>0.30274000000000001</v>
      </c>
      <c r="I136">
        <v>19</v>
      </c>
      <c r="J136" t="s">
        <v>171</v>
      </c>
      <c r="K136">
        <v>3908</v>
      </c>
      <c r="L136">
        <v>24</v>
      </c>
      <c r="M136">
        <v>1.21096</v>
      </c>
      <c r="N136">
        <v>4815.5947299999998</v>
      </c>
      <c r="O136">
        <v>0.11201999999999999</v>
      </c>
      <c r="P136">
        <v>11821.714840000001</v>
      </c>
      <c r="Q136">
        <v>25.44</v>
      </c>
      <c r="R136">
        <v>12111.768550000001</v>
      </c>
      <c r="S136">
        <v>0.77481</v>
      </c>
      <c r="T136">
        <v>28804.59375</v>
      </c>
      <c r="U136">
        <v>28</v>
      </c>
      <c r="V136">
        <v>13.06</v>
      </c>
      <c r="W136">
        <v>15118.85547</v>
      </c>
      <c r="X136">
        <v>0.64478000000000002</v>
      </c>
      <c r="Y136">
        <v>30839.525389999999</v>
      </c>
      <c r="Z136">
        <v>24.03</v>
      </c>
      <c r="AA136">
        <v>9567.9980500000001</v>
      </c>
      <c r="AB136">
        <v>0.81610000000000005</v>
      </c>
      <c r="AC136">
        <v>14697.278319999999</v>
      </c>
      <c r="AD136">
        <v>16.14</v>
      </c>
      <c r="AE136">
        <v>41614.21875</v>
      </c>
      <c r="AF136">
        <v>12598.28809</v>
      </c>
      <c r="AG136">
        <v>86163.109379999994</v>
      </c>
      <c r="AH136">
        <v>708.00751000000002</v>
      </c>
      <c r="AI136">
        <v>11724</v>
      </c>
      <c r="AJ136">
        <v>23448</v>
      </c>
      <c r="AK136">
        <v>15632</v>
      </c>
      <c r="AL136">
        <v>42988</v>
      </c>
      <c r="AM136">
        <v>6563.3327060000001</v>
      </c>
      <c r="AN136">
        <v>460.22747299999997</v>
      </c>
    </row>
    <row r="137" spans="1:40" x14ac:dyDescent="0.25">
      <c r="A137">
        <v>29869</v>
      </c>
      <c r="B137" t="s">
        <v>169</v>
      </c>
      <c r="C137">
        <v>31857</v>
      </c>
      <c r="D137">
        <v>40332</v>
      </c>
      <c r="E137" t="s">
        <v>329</v>
      </c>
      <c r="F137">
        <v>4</v>
      </c>
      <c r="G137">
        <v>119</v>
      </c>
      <c r="H137">
        <v>0.24876000000000001</v>
      </c>
      <c r="I137">
        <v>19</v>
      </c>
      <c r="J137" t="s">
        <v>171</v>
      </c>
      <c r="K137">
        <v>3908</v>
      </c>
      <c r="L137">
        <v>24</v>
      </c>
      <c r="M137">
        <v>0.99504000000000004</v>
      </c>
      <c r="N137">
        <v>6628.21875</v>
      </c>
      <c r="O137">
        <v>0.15418999999999999</v>
      </c>
      <c r="P137">
        <v>11024.242190000001</v>
      </c>
      <c r="Q137">
        <v>24.89</v>
      </c>
      <c r="R137">
        <v>15912.17871</v>
      </c>
      <c r="S137">
        <v>1.0179199999999999</v>
      </c>
      <c r="T137">
        <v>28342.244139999999</v>
      </c>
      <c r="U137">
        <v>28</v>
      </c>
      <c r="V137">
        <v>8.57</v>
      </c>
      <c r="W137">
        <v>14808.16504</v>
      </c>
      <c r="X137">
        <v>0.63153000000000004</v>
      </c>
      <c r="Y137">
        <v>29019.26367</v>
      </c>
      <c r="Z137">
        <v>23.4</v>
      </c>
      <c r="AA137">
        <v>5215.7636700000003</v>
      </c>
      <c r="AB137">
        <v>0.44488</v>
      </c>
      <c r="AC137">
        <v>14509.43555</v>
      </c>
      <c r="AD137">
        <v>23.21</v>
      </c>
      <c r="AE137">
        <v>42564.328130000002</v>
      </c>
      <c r="AF137">
        <v>10588.318359999999</v>
      </c>
      <c r="AG137">
        <v>82895.1875</v>
      </c>
      <c r="AH137">
        <v>741.44994999999994</v>
      </c>
      <c r="AI137">
        <v>11724</v>
      </c>
      <c r="AJ137">
        <v>23448</v>
      </c>
      <c r="AK137">
        <v>15632</v>
      </c>
      <c r="AL137">
        <v>42988</v>
      </c>
      <c r="AM137">
        <v>5255.7869440000004</v>
      </c>
      <c r="AN137">
        <v>517.78173000000004</v>
      </c>
    </row>
    <row r="138" spans="1:40" x14ac:dyDescent="0.25">
      <c r="A138">
        <v>29870</v>
      </c>
      <c r="B138" t="s">
        <v>169</v>
      </c>
      <c r="C138">
        <v>31857</v>
      </c>
      <c r="D138">
        <v>40333</v>
      </c>
      <c r="E138" t="s">
        <v>330</v>
      </c>
      <c r="F138">
        <v>4</v>
      </c>
      <c r="G138">
        <v>119</v>
      </c>
      <c r="H138">
        <v>0.27357999999999999</v>
      </c>
      <c r="I138">
        <v>19</v>
      </c>
      <c r="J138" t="s">
        <v>171</v>
      </c>
      <c r="K138">
        <v>3908</v>
      </c>
      <c r="L138">
        <v>24</v>
      </c>
      <c r="M138">
        <v>1.09432</v>
      </c>
      <c r="N138">
        <v>3984.8713400000001</v>
      </c>
      <c r="O138">
        <v>9.2700000000000005E-2</v>
      </c>
      <c r="P138">
        <v>8802.9570299999996</v>
      </c>
      <c r="Q138">
        <v>25.17</v>
      </c>
      <c r="R138">
        <v>11135.462890000001</v>
      </c>
      <c r="S138">
        <v>0.71235000000000004</v>
      </c>
      <c r="T138">
        <v>25483.380860000001</v>
      </c>
      <c r="U138">
        <v>28</v>
      </c>
      <c r="V138">
        <v>13.72</v>
      </c>
      <c r="W138">
        <v>13957.579100000001</v>
      </c>
      <c r="X138">
        <v>0.59526000000000001</v>
      </c>
      <c r="Y138">
        <v>27752.658200000002</v>
      </c>
      <c r="Z138">
        <v>23.85</v>
      </c>
      <c r="AA138">
        <v>8643.5331999999999</v>
      </c>
      <c r="AB138">
        <v>0.73724999999999996</v>
      </c>
      <c r="AC138">
        <v>13066.05762</v>
      </c>
      <c r="AD138">
        <v>16.600000000000001</v>
      </c>
      <c r="AE138">
        <v>37721.445310000003</v>
      </c>
      <c r="AF138">
        <v>10319.833979999999</v>
      </c>
      <c r="AG138">
        <v>75105.054690000004</v>
      </c>
      <c r="AH138">
        <v>567.91357000000005</v>
      </c>
      <c r="AI138">
        <v>11724</v>
      </c>
      <c r="AJ138">
        <v>23448</v>
      </c>
      <c r="AK138">
        <v>15632</v>
      </c>
      <c r="AL138">
        <v>42988</v>
      </c>
      <c r="AM138">
        <v>5411.1380410000002</v>
      </c>
      <c r="AN138">
        <v>364.49541499999998</v>
      </c>
    </row>
    <row r="139" spans="1:40" x14ac:dyDescent="0.25">
      <c r="A139">
        <v>29873</v>
      </c>
      <c r="B139" t="s">
        <v>169</v>
      </c>
      <c r="C139">
        <v>31859</v>
      </c>
      <c r="D139">
        <v>40333</v>
      </c>
      <c r="E139" t="s">
        <v>331</v>
      </c>
      <c r="F139">
        <v>4</v>
      </c>
      <c r="G139">
        <v>119</v>
      </c>
      <c r="H139">
        <v>0.21032000000000001</v>
      </c>
      <c r="I139">
        <v>19</v>
      </c>
      <c r="J139" t="s">
        <v>171</v>
      </c>
      <c r="K139">
        <v>3908</v>
      </c>
      <c r="L139">
        <v>24</v>
      </c>
      <c r="M139">
        <v>0.84128000000000003</v>
      </c>
      <c r="N139">
        <v>5942.46875</v>
      </c>
      <c r="O139">
        <v>0.13824</v>
      </c>
      <c r="P139">
        <v>10701.410159999999</v>
      </c>
      <c r="Q139">
        <v>24.42</v>
      </c>
      <c r="R139">
        <v>15976.134770000001</v>
      </c>
      <c r="S139">
        <v>1.0220100000000001</v>
      </c>
      <c r="T139">
        <v>28600.42383</v>
      </c>
      <c r="U139">
        <v>28</v>
      </c>
      <c r="V139">
        <v>7.96</v>
      </c>
      <c r="W139">
        <v>15556.11328</v>
      </c>
      <c r="X139">
        <v>0.66342999999999996</v>
      </c>
      <c r="Y139">
        <v>31412.25</v>
      </c>
      <c r="Z139">
        <v>22.52</v>
      </c>
      <c r="AA139">
        <v>4919.9140600000001</v>
      </c>
      <c r="AB139">
        <v>0.41964000000000001</v>
      </c>
      <c r="AC139">
        <v>14503.61426</v>
      </c>
      <c r="AD139">
        <v>22.72</v>
      </c>
      <c r="AE139">
        <v>42394.632810000003</v>
      </c>
      <c r="AF139">
        <v>8916.4384800000007</v>
      </c>
      <c r="AG139">
        <v>85217.695309999996</v>
      </c>
      <c r="AH139">
        <v>664.12969999999996</v>
      </c>
      <c r="AI139">
        <v>11724</v>
      </c>
      <c r="AJ139">
        <v>23448</v>
      </c>
      <c r="AK139">
        <v>15632</v>
      </c>
      <c r="AL139">
        <v>42988</v>
      </c>
      <c r="AM139">
        <v>4394.8569040000002</v>
      </c>
      <c r="AN139">
        <v>467.66704199999998</v>
      </c>
    </row>
    <row r="140" spans="1:40" x14ac:dyDescent="0.25">
      <c r="A140">
        <v>29874</v>
      </c>
      <c r="B140" t="s">
        <v>169</v>
      </c>
      <c r="C140">
        <v>31859</v>
      </c>
      <c r="D140">
        <v>40366</v>
      </c>
      <c r="E140" t="s">
        <v>332</v>
      </c>
      <c r="F140">
        <v>4</v>
      </c>
      <c r="G140">
        <v>119</v>
      </c>
      <c r="H140">
        <v>0.33943000000000001</v>
      </c>
      <c r="I140">
        <v>19</v>
      </c>
      <c r="J140" t="s">
        <v>171</v>
      </c>
      <c r="K140">
        <v>3908</v>
      </c>
      <c r="L140">
        <v>24</v>
      </c>
      <c r="M140">
        <v>1.35772</v>
      </c>
      <c r="N140">
        <v>4095.0248999999999</v>
      </c>
      <c r="O140">
        <v>9.5259999999999997E-2</v>
      </c>
      <c r="P140">
        <v>9281.9648400000005</v>
      </c>
      <c r="Q140">
        <v>25.77</v>
      </c>
      <c r="R140">
        <v>11900.42578</v>
      </c>
      <c r="S140">
        <v>0.76129000000000002</v>
      </c>
      <c r="T140">
        <v>26913.636719999999</v>
      </c>
      <c r="U140">
        <v>28</v>
      </c>
      <c r="V140">
        <v>13.86</v>
      </c>
      <c r="W140">
        <v>14528.24512</v>
      </c>
      <c r="X140">
        <v>0.61958999999999997</v>
      </c>
      <c r="Y140">
        <v>28850.855469999999</v>
      </c>
      <c r="Z140">
        <v>24.57</v>
      </c>
      <c r="AA140">
        <v>9039.0781299999999</v>
      </c>
      <c r="AB140">
        <v>0.77098999999999995</v>
      </c>
      <c r="AC140">
        <v>13573.7207</v>
      </c>
      <c r="AD140">
        <v>17.45</v>
      </c>
      <c r="AE140">
        <v>39562.773439999997</v>
      </c>
      <c r="AF140">
        <v>13428.81934</v>
      </c>
      <c r="AG140">
        <v>78620.179690000004</v>
      </c>
      <c r="AH140">
        <v>721.90868999999998</v>
      </c>
      <c r="AI140">
        <v>11724</v>
      </c>
      <c r="AJ140">
        <v>23448</v>
      </c>
      <c r="AK140">
        <v>15632</v>
      </c>
      <c r="AL140">
        <v>42988</v>
      </c>
      <c r="AM140">
        <v>7107.495903</v>
      </c>
      <c r="AN140">
        <v>467.264545</v>
      </c>
    </row>
    <row r="141" spans="1:40" x14ac:dyDescent="0.25">
      <c r="A141">
        <v>29875</v>
      </c>
      <c r="B141" t="s">
        <v>169</v>
      </c>
      <c r="C141">
        <v>31860</v>
      </c>
      <c r="D141">
        <v>29838</v>
      </c>
      <c r="E141" t="s">
        <v>231</v>
      </c>
      <c r="F141">
        <v>4</v>
      </c>
      <c r="G141">
        <v>119</v>
      </c>
      <c r="H141">
        <v>0.23895</v>
      </c>
      <c r="I141">
        <v>19</v>
      </c>
      <c r="J141" t="s">
        <v>171</v>
      </c>
      <c r="K141">
        <v>3908</v>
      </c>
      <c r="L141">
        <v>24</v>
      </c>
      <c r="M141">
        <v>0.95579999999999998</v>
      </c>
      <c r="N141">
        <v>5565.5830100000003</v>
      </c>
      <c r="O141">
        <v>0.12947</v>
      </c>
      <c r="P141">
        <v>8297.8339799999994</v>
      </c>
      <c r="Q141">
        <v>24.81</v>
      </c>
      <c r="R141">
        <v>14265.226559999999</v>
      </c>
      <c r="S141">
        <v>0.91256999999999999</v>
      </c>
      <c r="T141">
        <v>26683.54492</v>
      </c>
      <c r="U141">
        <v>28</v>
      </c>
      <c r="V141">
        <v>9.86</v>
      </c>
      <c r="W141">
        <v>13957.025390000001</v>
      </c>
      <c r="X141">
        <v>0.59523000000000004</v>
      </c>
      <c r="Y141">
        <v>25782.509770000001</v>
      </c>
      <c r="Z141">
        <v>23.41</v>
      </c>
      <c r="AA141">
        <v>5450.6469699999998</v>
      </c>
      <c r="AB141">
        <v>0.46490999999999999</v>
      </c>
      <c r="AC141">
        <v>12970.39941</v>
      </c>
      <c r="AD141">
        <v>22.45</v>
      </c>
      <c r="AE141">
        <v>39238.480470000002</v>
      </c>
      <c r="AF141">
        <v>9376.0781299999999</v>
      </c>
      <c r="AG141">
        <v>73734.289059999996</v>
      </c>
      <c r="AH141">
        <v>599.79010000000005</v>
      </c>
      <c r="AI141">
        <v>11724</v>
      </c>
      <c r="AJ141">
        <v>23448</v>
      </c>
      <c r="AK141">
        <v>15632</v>
      </c>
      <c r="AL141">
        <v>42988</v>
      </c>
      <c r="AM141">
        <v>4711.1079639999998</v>
      </c>
      <c r="AN141">
        <v>403.72229499999997</v>
      </c>
    </row>
    <row r="142" spans="1:40" x14ac:dyDescent="0.25">
      <c r="A142">
        <v>29876</v>
      </c>
      <c r="B142" t="s">
        <v>169</v>
      </c>
      <c r="C142">
        <v>31860</v>
      </c>
      <c r="D142">
        <v>33970</v>
      </c>
      <c r="E142" t="s">
        <v>333</v>
      </c>
      <c r="F142">
        <v>4</v>
      </c>
      <c r="G142">
        <v>119</v>
      </c>
      <c r="H142">
        <v>0.36723</v>
      </c>
      <c r="I142">
        <v>19</v>
      </c>
      <c r="J142" t="s">
        <v>171</v>
      </c>
      <c r="K142">
        <v>3908</v>
      </c>
      <c r="L142">
        <v>24</v>
      </c>
      <c r="M142">
        <v>1.4689300000000001</v>
      </c>
      <c r="N142">
        <v>4699.7680700000001</v>
      </c>
      <c r="O142">
        <v>0.10933</v>
      </c>
      <c r="P142">
        <v>13590.561519999999</v>
      </c>
      <c r="Q142">
        <v>25.98</v>
      </c>
      <c r="R142">
        <v>12843.25879</v>
      </c>
      <c r="S142">
        <v>0.8216</v>
      </c>
      <c r="T142">
        <v>27294.195309999999</v>
      </c>
      <c r="U142">
        <v>28</v>
      </c>
      <c r="V142">
        <v>13.05</v>
      </c>
      <c r="W142">
        <v>14691.639649999999</v>
      </c>
      <c r="X142">
        <v>0.62656000000000001</v>
      </c>
      <c r="Y142">
        <v>30648.365229999999</v>
      </c>
      <c r="Z142">
        <v>24.84</v>
      </c>
      <c r="AA142">
        <v>8662.1543000000001</v>
      </c>
      <c r="AB142">
        <v>0.73884000000000005</v>
      </c>
      <c r="AC142">
        <v>15233.278319999999</v>
      </c>
      <c r="AD142">
        <v>18.38</v>
      </c>
      <c r="AE142">
        <v>40896.820310000003</v>
      </c>
      <c r="AF142">
        <v>15018.64746</v>
      </c>
      <c r="AG142">
        <v>86766.398440000004</v>
      </c>
      <c r="AH142">
        <v>818.11707000000001</v>
      </c>
      <c r="AI142">
        <v>11724</v>
      </c>
      <c r="AJ142">
        <v>23448</v>
      </c>
      <c r="AK142">
        <v>15632</v>
      </c>
      <c r="AL142">
        <v>42988</v>
      </c>
      <c r="AM142">
        <v>7897.4328079999996</v>
      </c>
      <c r="AN142">
        <v>534.48096699999996</v>
      </c>
    </row>
    <row r="143" spans="1:40" x14ac:dyDescent="0.25">
      <c r="A143">
        <v>29888</v>
      </c>
      <c r="B143" t="s">
        <v>169</v>
      </c>
      <c r="C143">
        <v>31865</v>
      </c>
      <c r="D143">
        <v>31866</v>
      </c>
      <c r="E143" t="s">
        <v>334</v>
      </c>
      <c r="F143">
        <v>4</v>
      </c>
      <c r="G143">
        <v>119</v>
      </c>
      <c r="H143">
        <v>4.5490000000000003E-2</v>
      </c>
      <c r="I143">
        <v>19</v>
      </c>
      <c r="J143" t="s">
        <v>171</v>
      </c>
      <c r="K143">
        <v>3908</v>
      </c>
      <c r="L143">
        <v>24</v>
      </c>
      <c r="M143">
        <v>0.18196999999999999</v>
      </c>
      <c r="N143">
        <v>5354.6474600000001</v>
      </c>
      <c r="O143">
        <v>0.12456</v>
      </c>
      <c r="P143">
        <v>14841.38867</v>
      </c>
      <c r="Q143">
        <v>22.23</v>
      </c>
      <c r="R143">
        <v>18639.26367</v>
      </c>
      <c r="S143">
        <v>1.19238</v>
      </c>
      <c r="T143">
        <v>40309.933590000001</v>
      </c>
      <c r="U143">
        <v>28</v>
      </c>
      <c r="V143">
        <v>4.8499999999999996</v>
      </c>
      <c r="W143">
        <v>17116.90625</v>
      </c>
      <c r="X143">
        <v>0.72999000000000003</v>
      </c>
      <c r="Y143">
        <v>38043.128909999999</v>
      </c>
      <c r="Z143">
        <v>18.45</v>
      </c>
      <c r="AA143">
        <v>11114.70703</v>
      </c>
      <c r="AB143">
        <v>0.94803000000000004</v>
      </c>
      <c r="AC143">
        <v>20174.83008</v>
      </c>
      <c r="AD143">
        <v>9.6999999999999993</v>
      </c>
      <c r="AE143">
        <v>52225.523439999997</v>
      </c>
      <c r="AF143">
        <v>2375.8269</v>
      </c>
      <c r="AG143">
        <v>113369.28125</v>
      </c>
      <c r="AH143">
        <v>280.12018</v>
      </c>
      <c r="AI143">
        <v>11724</v>
      </c>
      <c r="AJ143">
        <v>23448</v>
      </c>
      <c r="AK143">
        <v>15632</v>
      </c>
      <c r="AL143">
        <v>42988</v>
      </c>
      <c r="AM143">
        <v>1353.508139</v>
      </c>
      <c r="AN143">
        <v>226.949309</v>
      </c>
    </row>
    <row r="144" spans="1:40" x14ac:dyDescent="0.25">
      <c r="A144">
        <v>29889</v>
      </c>
      <c r="B144" t="s">
        <v>169</v>
      </c>
      <c r="C144">
        <v>31865</v>
      </c>
      <c r="D144">
        <v>31929</v>
      </c>
      <c r="E144" t="s">
        <v>335</v>
      </c>
      <c r="F144">
        <v>4</v>
      </c>
      <c r="G144">
        <v>119</v>
      </c>
      <c r="H144">
        <v>0.26153999999999999</v>
      </c>
      <c r="I144">
        <v>19</v>
      </c>
      <c r="J144" t="s">
        <v>171</v>
      </c>
      <c r="K144">
        <v>3908</v>
      </c>
      <c r="L144">
        <v>24</v>
      </c>
      <c r="M144">
        <v>1.04616</v>
      </c>
      <c r="N144">
        <v>7308.8559599999999</v>
      </c>
      <c r="O144">
        <v>0.17002</v>
      </c>
      <c r="P144">
        <v>12561.757809999999</v>
      </c>
      <c r="Q144">
        <v>24.98</v>
      </c>
      <c r="R144">
        <v>19737.875</v>
      </c>
      <c r="S144">
        <v>1.2626599999999999</v>
      </c>
      <c r="T144">
        <v>35308.917970000002</v>
      </c>
      <c r="U144">
        <v>28</v>
      </c>
      <c r="V144">
        <v>6.18</v>
      </c>
      <c r="W144">
        <v>17758.964840000001</v>
      </c>
      <c r="X144">
        <v>0.75738000000000005</v>
      </c>
      <c r="Y144">
        <v>36291.335939999997</v>
      </c>
      <c r="Z144">
        <v>22.27</v>
      </c>
      <c r="AA144">
        <v>6251.3066399999998</v>
      </c>
      <c r="AB144">
        <v>0.53320999999999996</v>
      </c>
      <c r="AC144">
        <v>18295.103520000001</v>
      </c>
      <c r="AD144">
        <v>21.26</v>
      </c>
      <c r="AE144">
        <v>51057.003909999999</v>
      </c>
      <c r="AF144">
        <v>13353.44824</v>
      </c>
      <c r="AG144">
        <v>102457.11719</v>
      </c>
      <c r="AH144">
        <v>1197.30359</v>
      </c>
      <c r="AI144">
        <v>11724</v>
      </c>
      <c r="AJ144">
        <v>23448</v>
      </c>
      <c r="AK144">
        <v>15632</v>
      </c>
      <c r="AL144">
        <v>42988</v>
      </c>
      <c r="AM144">
        <v>6797.210454</v>
      </c>
      <c r="AN144">
        <v>912.21796400000005</v>
      </c>
    </row>
    <row r="145" spans="1:40" x14ac:dyDescent="0.25">
      <c r="A145">
        <v>29890</v>
      </c>
      <c r="B145" t="s">
        <v>169</v>
      </c>
      <c r="C145">
        <v>31866</v>
      </c>
      <c r="D145">
        <v>22787</v>
      </c>
      <c r="E145" t="s">
        <v>213</v>
      </c>
      <c r="F145">
        <v>4</v>
      </c>
      <c r="G145">
        <v>119</v>
      </c>
      <c r="H145">
        <v>0.17657999999999999</v>
      </c>
      <c r="I145">
        <v>19</v>
      </c>
      <c r="J145" t="s">
        <v>171</v>
      </c>
      <c r="K145">
        <v>3908</v>
      </c>
      <c r="L145">
        <v>24</v>
      </c>
      <c r="M145">
        <v>0.70631999999999995</v>
      </c>
      <c r="N145">
        <v>5396.4824200000003</v>
      </c>
      <c r="O145">
        <v>0.12553</v>
      </c>
      <c r="P145">
        <v>13056.003909999999</v>
      </c>
      <c r="Q145">
        <v>23.97</v>
      </c>
      <c r="R145">
        <v>16909.4375</v>
      </c>
      <c r="S145">
        <v>1.08172</v>
      </c>
      <c r="T145">
        <v>35519.070310000003</v>
      </c>
      <c r="U145">
        <v>28</v>
      </c>
      <c r="V145">
        <v>6.84</v>
      </c>
      <c r="W145">
        <v>18411.38867</v>
      </c>
      <c r="X145">
        <v>0.78520000000000001</v>
      </c>
      <c r="Y145">
        <v>37220.949220000002</v>
      </c>
      <c r="Z145">
        <v>19.5</v>
      </c>
      <c r="AA145">
        <v>11844.76758</v>
      </c>
      <c r="AB145">
        <v>1.0103</v>
      </c>
      <c r="AC145">
        <v>19638.101559999999</v>
      </c>
      <c r="AD145">
        <v>10.98</v>
      </c>
      <c r="AE145">
        <v>52562.078130000002</v>
      </c>
      <c r="AF145">
        <v>9281.4111300000004</v>
      </c>
      <c r="AG145">
        <v>105434.125</v>
      </c>
      <c r="AH145">
        <v>833.49414000000002</v>
      </c>
      <c r="AI145">
        <v>11724</v>
      </c>
      <c r="AJ145">
        <v>23448</v>
      </c>
      <c r="AK145">
        <v>15632</v>
      </c>
      <c r="AL145">
        <v>42988</v>
      </c>
      <c r="AM145">
        <v>5077.417445</v>
      </c>
      <c r="AN145">
        <v>627.01763000000005</v>
      </c>
    </row>
    <row r="146" spans="1:40" x14ac:dyDescent="0.25">
      <c r="A146">
        <v>29891</v>
      </c>
      <c r="B146" t="s">
        <v>169</v>
      </c>
      <c r="C146">
        <v>31866</v>
      </c>
      <c r="D146">
        <v>31865</v>
      </c>
      <c r="E146" t="s">
        <v>334</v>
      </c>
      <c r="F146">
        <v>4</v>
      </c>
      <c r="G146">
        <v>119</v>
      </c>
      <c r="H146">
        <v>4.5490000000000003E-2</v>
      </c>
      <c r="I146">
        <v>19</v>
      </c>
      <c r="J146" t="s">
        <v>171</v>
      </c>
      <c r="K146">
        <v>3908</v>
      </c>
      <c r="L146">
        <v>24</v>
      </c>
      <c r="M146">
        <v>0.18196999999999999</v>
      </c>
      <c r="N146">
        <v>9486.7412100000001</v>
      </c>
      <c r="O146">
        <v>0.22067999999999999</v>
      </c>
      <c r="P146">
        <v>14841.38867</v>
      </c>
      <c r="Q146">
        <v>22.02</v>
      </c>
      <c r="R146">
        <v>21670.671880000002</v>
      </c>
      <c r="S146">
        <v>1.3863000000000001</v>
      </c>
      <c r="T146">
        <v>40309.933590000001</v>
      </c>
      <c r="U146">
        <v>28</v>
      </c>
      <c r="V146">
        <v>3.8</v>
      </c>
      <c r="W146">
        <v>20926.224610000001</v>
      </c>
      <c r="X146">
        <v>0.89244999999999997</v>
      </c>
      <c r="Y146">
        <v>38043.128909999999</v>
      </c>
      <c r="Z146">
        <v>13.45</v>
      </c>
      <c r="AA146">
        <v>9060.1230500000001</v>
      </c>
      <c r="AB146">
        <v>0.77278000000000002</v>
      </c>
      <c r="AC146">
        <v>20174.83008</v>
      </c>
      <c r="AD146">
        <v>11.39</v>
      </c>
      <c r="AE146">
        <v>61143.761720000002</v>
      </c>
      <c r="AF146">
        <v>2781.5324700000001</v>
      </c>
      <c r="AG146">
        <v>113369.28125</v>
      </c>
      <c r="AH146">
        <v>385.99374</v>
      </c>
      <c r="AI146">
        <v>11724</v>
      </c>
      <c r="AJ146">
        <v>23448</v>
      </c>
      <c r="AK146">
        <v>15632</v>
      </c>
      <c r="AL146">
        <v>42988</v>
      </c>
      <c r="AM146">
        <v>1397.9438740000001</v>
      </c>
      <c r="AN146">
        <v>295.605569</v>
      </c>
    </row>
    <row r="147" spans="1:40" x14ac:dyDescent="0.25">
      <c r="A147">
        <v>30067</v>
      </c>
      <c r="B147" t="s">
        <v>169</v>
      </c>
      <c r="C147">
        <v>31928</v>
      </c>
      <c r="D147">
        <v>31929</v>
      </c>
      <c r="E147" t="s">
        <v>336</v>
      </c>
      <c r="F147">
        <v>4</v>
      </c>
      <c r="G147">
        <v>119</v>
      </c>
      <c r="H147">
        <v>0.45432</v>
      </c>
      <c r="I147">
        <v>19</v>
      </c>
      <c r="J147" t="s">
        <v>171</v>
      </c>
      <c r="K147">
        <v>3908</v>
      </c>
      <c r="L147">
        <v>24</v>
      </c>
      <c r="M147">
        <v>1.81728</v>
      </c>
      <c r="N147">
        <v>3955.4499500000002</v>
      </c>
      <c r="O147">
        <v>9.2009999999999995E-2</v>
      </c>
      <c r="P147">
        <v>10187.177729999999</v>
      </c>
      <c r="Q147">
        <v>26.49</v>
      </c>
      <c r="R147">
        <v>12696.128909999999</v>
      </c>
      <c r="S147">
        <v>0.81218999999999997</v>
      </c>
      <c r="T147">
        <v>29098.271479999999</v>
      </c>
      <c r="U147">
        <v>28</v>
      </c>
      <c r="V147">
        <v>14</v>
      </c>
      <c r="W147">
        <v>14960.762699999999</v>
      </c>
      <c r="X147">
        <v>0.63804000000000005</v>
      </c>
      <c r="Y147">
        <v>29736.568360000001</v>
      </c>
      <c r="Z147">
        <v>25.46</v>
      </c>
      <c r="AA147">
        <v>10284.030269999999</v>
      </c>
      <c r="AB147">
        <v>0.87717999999999996</v>
      </c>
      <c r="AC147">
        <v>15216.24512</v>
      </c>
      <c r="AD147">
        <v>17.27</v>
      </c>
      <c r="AE147">
        <v>41896.371090000001</v>
      </c>
      <c r="AF147">
        <v>19034.359380000002</v>
      </c>
      <c r="AG147">
        <v>84238.265629999994</v>
      </c>
      <c r="AH147">
        <v>1017.35358</v>
      </c>
      <c r="AI147">
        <v>11724</v>
      </c>
      <c r="AJ147">
        <v>23448</v>
      </c>
      <c r="AK147">
        <v>15632</v>
      </c>
      <c r="AL147">
        <v>42988</v>
      </c>
      <c r="AM147">
        <v>10440.346229000001</v>
      </c>
      <c r="AN147">
        <v>682.54839200000004</v>
      </c>
    </row>
    <row r="148" spans="1:40" x14ac:dyDescent="0.25">
      <c r="A148">
        <v>30069</v>
      </c>
      <c r="B148" t="s">
        <v>169</v>
      </c>
      <c r="C148">
        <v>31928</v>
      </c>
      <c r="D148">
        <v>31960</v>
      </c>
      <c r="E148" t="s">
        <v>337</v>
      </c>
      <c r="F148">
        <v>4</v>
      </c>
      <c r="G148">
        <v>119</v>
      </c>
      <c r="H148">
        <v>0.56747000000000003</v>
      </c>
      <c r="I148">
        <v>19</v>
      </c>
      <c r="J148" t="s">
        <v>171</v>
      </c>
      <c r="K148">
        <v>3908</v>
      </c>
      <c r="L148">
        <v>24</v>
      </c>
      <c r="M148">
        <v>2.2698800000000001</v>
      </c>
      <c r="N148">
        <v>4685.7973599999996</v>
      </c>
      <c r="O148">
        <v>0.109</v>
      </c>
      <c r="P148">
        <v>6860.4648399999996</v>
      </c>
      <c r="Q148">
        <v>26.91</v>
      </c>
      <c r="R148">
        <v>16711.376950000002</v>
      </c>
      <c r="S148">
        <v>1.0690500000000001</v>
      </c>
      <c r="T148">
        <v>28806.03125</v>
      </c>
      <c r="U148">
        <v>28</v>
      </c>
      <c r="V148">
        <v>10.14</v>
      </c>
      <c r="W148">
        <v>11044.996090000001</v>
      </c>
      <c r="X148">
        <v>0.47104000000000001</v>
      </c>
      <c r="Y148">
        <v>23157.691409999999</v>
      </c>
      <c r="Z148">
        <v>26.58</v>
      </c>
      <c r="AA148">
        <v>3223.54297</v>
      </c>
      <c r="AB148">
        <v>0.27495000000000003</v>
      </c>
      <c r="AC148">
        <v>13735.983399999999</v>
      </c>
      <c r="AD148">
        <v>26.65</v>
      </c>
      <c r="AE148">
        <v>35665.714840000001</v>
      </c>
      <c r="AF148">
        <v>20239.222659999999</v>
      </c>
      <c r="AG148">
        <v>72560.171879999994</v>
      </c>
      <c r="AH148">
        <v>1338.4856</v>
      </c>
      <c r="AI148">
        <v>11724</v>
      </c>
      <c r="AJ148">
        <v>23448</v>
      </c>
      <c r="AK148">
        <v>15632</v>
      </c>
      <c r="AL148">
        <v>42988</v>
      </c>
      <c r="AM148">
        <v>11312.469288</v>
      </c>
      <c r="AN148">
        <v>1003.867617</v>
      </c>
    </row>
    <row r="149" spans="1:40" x14ac:dyDescent="0.25">
      <c r="A149">
        <v>30071</v>
      </c>
      <c r="B149" t="s">
        <v>169</v>
      </c>
      <c r="C149">
        <v>31929</v>
      </c>
      <c r="D149">
        <v>31865</v>
      </c>
      <c r="E149" t="s">
        <v>335</v>
      </c>
      <c r="F149">
        <v>4</v>
      </c>
      <c r="G149">
        <v>119</v>
      </c>
      <c r="H149">
        <v>0.26153999999999999</v>
      </c>
      <c r="I149">
        <v>19</v>
      </c>
      <c r="J149" t="s">
        <v>171</v>
      </c>
      <c r="K149">
        <v>3908</v>
      </c>
      <c r="L149">
        <v>24</v>
      </c>
      <c r="M149">
        <v>1.04616</v>
      </c>
      <c r="N149">
        <v>5252.9023399999996</v>
      </c>
      <c r="O149">
        <v>0.12218999999999999</v>
      </c>
      <c r="P149">
        <v>12561.757809999999</v>
      </c>
      <c r="Q149">
        <v>25.04</v>
      </c>
      <c r="R149">
        <v>15571.041020000001</v>
      </c>
      <c r="S149">
        <v>0.99609999999999999</v>
      </c>
      <c r="T149">
        <v>35308.917970000002</v>
      </c>
      <c r="U149">
        <v>28</v>
      </c>
      <c r="V149">
        <v>8.9700000000000006</v>
      </c>
      <c r="W149">
        <v>18532.369139999999</v>
      </c>
      <c r="X149">
        <v>0.79035999999999995</v>
      </c>
      <c r="Y149">
        <v>36291.335939999997</v>
      </c>
      <c r="Z149">
        <v>21.4</v>
      </c>
      <c r="AA149">
        <v>12043.79688</v>
      </c>
      <c r="AB149">
        <v>1.02728</v>
      </c>
      <c r="AC149">
        <v>18295.103520000001</v>
      </c>
      <c r="AD149">
        <v>12.49</v>
      </c>
      <c r="AE149">
        <v>51400.109380000002</v>
      </c>
      <c r="AF149">
        <v>13443.184569999999</v>
      </c>
      <c r="AG149">
        <v>102457.11719</v>
      </c>
      <c r="AH149">
        <v>987.56353999999999</v>
      </c>
      <c r="AI149">
        <v>11724</v>
      </c>
      <c r="AJ149">
        <v>23448</v>
      </c>
      <c r="AK149">
        <v>15632</v>
      </c>
      <c r="AL149">
        <v>42988</v>
      </c>
      <c r="AM149">
        <v>7222.3845849999998</v>
      </c>
      <c r="AN149">
        <v>706.20431900000005</v>
      </c>
    </row>
    <row r="150" spans="1:40" x14ac:dyDescent="0.25">
      <c r="A150">
        <v>30072</v>
      </c>
      <c r="B150" t="s">
        <v>169</v>
      </c>
      <c r="C150">
        <v>31929</v>
      </c>
      <c r="D150">
        <v>31928</v>
      </c>
      <c r="E150" t="s">
        <v>336</v>
      </c>
      <c r="F150">
        <v>4</v>
      </c>
      <c r="G150">
        <v>119</v>
      </c>
      <c r="H150">
        <v>0.45432</v>
      </c>
      <c r="I150">
        <v>19</v>
      </c>
      <c r="J150" t="s">
        <v>171</v>
      </c>
      <c r="K150">
        <v>3908</v>
      </c>
      <c r="L150">
        <v>24</v>
      </c>
      <c r="M150">
        <v>1.81728</v>
      </c>
      <c r="N150">
        <v>6231.7275399999999</v>
      </c>
      <c r="O150">
        <v>0.14496000000000001</v>
      </c>
      <c r="P150">
        <v>10187.177729999999</v>
      </c>
      <c r="Q150">
        <v>26.45</v>
      </c>
      <c r="R150">
        <v>16402.14258</v>
      </c>
      <c r="S150">
        <v>1.0492699999999999</v>
      </c>
      <c r="T150">
        <v>29098.271479999999</v>
      </c>
      <c r="U150">
        <v>28</v>
      </c>
      <c r="V150">
        <v>9.8699999999999992</v>
      </c>
      <c r="W150">
        <v>14775.804690000001</v>
      </c>
      <c r="X150">
        <v>0.63014999999999999</v>
      </c>
      <c r="Y150">
        <v>29736.568360000001</v>
      </c>
      <c r="Z150">
        <v>25.48</v>
      </c>
      <c r="AA150">
        <v>4932.2143599999999</v>
      </c>
      <c r="AB150">
        <v>0.42069000000000001</v>
      </c>
      <c r="AC150">
        <v>15216.24512</v>
      </c>
      <c r="AD150">
        <v>25.48</v>
      </c>
      <c r="AE150">
        <v>42341.890630000002</v>
      </c>
      <c r="AF150">
        <v>19236.76758</v>
      </c>
      <c r="AG150">
        <v>84238.265629999994</v>
      </c>
      <c r="AH150">
        <v>1213.4396999999999</v>
      </c>
      <c r="AI150">
        <v>11724</v>
      </c>
      <c r="AJ150">
        <v>23448</v>
      </c>
      <c r="AK150">
        <v>15632</v>
      </c>
      <c r="AL150">
        <v>42988</v>
      </c>
      <c r="AM150">
        <v>9692.625333</v>
      </c>
      <c r="AN150">
        <v>842.94076700000005</v>
      </c>
    </row>
    <row r="151" spans="1:40" x14ac:dyDescent="0.25">
      <c r="A151">
        <v>30142</v>
      </c>
      <c r="B151" t="s">
        <v>169</v>
      </c>
      <c r="C151">
        <v>31959</v>
      </c>
      <c r="D151">
        <v>39039</v>
      </c>
      <c r="E151" t="s">
        <v>338</v>
      </c>
      <c r="F151">
        <v>4</v>
      </c>
      <c r="G151">
        <v>119</v>
      </c>
      <c r="H151">
        <v>0.21756</v>
      </c>
      <c r="I151">
        <v>19</v>
      </c>
      <c r="J151" t="s">
        <v>171</v>
      </c>
      <c r="K151">
        <v>3908</v>
      </c>
      <c r="L151">
        <v>24</v>
      </c>
      <c r="M151">
        <v>0.87024000000000001</v>
      </c>
      <c r="N151">
        <v>3362.1391600000002</v>
      </c>
      <c r="O151">
        <v>7.8210000000000002E-2</v>
      </c>
      <c r="P151">
        <v>9984.6220699999994</v>
      </c>
      <c r="Q151">
        <v>24.64</v>
      </c>
      <c r="R151">
        <v>14358.996090000001</v>
      </c>
      <c r="S151">
        <v>0.91856000000000004</v>
      </c>
      <c r="T151">
        <v>33195.675779999998</v>
      </c>
      <c r="U151">
        <v>28</v>
      </c>
      <c r="V151">
        <v>9.4499999999999993</v>
      </c>
      <c r="W151">
        <v>15738.159180000001</v>
      </c>
      <c r="X151">
        <v>0.67118999999999995</v>
      </c>
      <c r="Y151">
        <v>29893.570309999999</v>
      </c>
      <c r="Z151">
        <v>22.66</v>
      </c>
      <c r="AA151">
        <v>11904.420899999999</v>
      </c>
      <c r="AB151">
        <v>1.01539</v>
      </c>
      <c r="AC151">
        <v>15877.20508</v>
      </c>
      <c r="AD151">
        <v>11.88</v>
      </c>
      <c r="AE151">
        <v>45363.714840000001</v>
      </c>
      <c r="AF151">
        <v>9869.3300799999997</v>
      </c>
      <c r="AG151">
        <v>88951.070309999996</v>
      </c>
      <c r="AH151">
        <v>729.37238000000002</v>
      </c>
      <c r="AI151">
        <v>11724</v>
      </c>
      <c r="AJ151">
        <v>23448</v>
      </c>
      <c r="AK151">
        <v>15632</v>
      </c>
      <c r="AL151">
        <v>42988</v>
      </c>
      <c r="AM151">
        <v>5713.8688240000001</v>
      </c>
      <c r="AN151">
        <v>548.58321000000001</v>
      </c>
    </row>
    <row r="152" spans="1:40" x14ac:dyDescent="0.25">
      <c r="A152">
        <v>30143</v>
      </c>
      <c r="B152" t="s">
        <v>169</v>
      </c>
      <c r="C152">
        <v>31959</v>
      </c>
      <c r="D152">
        <v>39946</v>
      </c>
      <c r="E152" t="s">
        <v>339</v>
      </c>
      <c r="F152">
        <v>4</v>
      </c>
      <c r="G152">
        <v>119</v>
      </c>
      <c r="H152">
        <v>0.14892</v>
      </c>
      <c r="I152">
        <v>19</v>
      </c>
      <c r="J152" t="s">
        <v>171</v>
      </c>
      <c r="K152">
        <v>3908</v>
      </c>
      <c r="L152">
        <v>34</v>
      </c>
      <c r="M152">
        <v>0.59567999999999999</v>
      </c>
      <c r="N152">
        <v>6279.0039100000004</v>
      </c>
      <c r="O152">
        <v>0.14606</v>
      </c>
      <c r="P152">
        <v>9254.8632799999996</v>
      </c>
      <c r="Q152">
        <v>31.88</v>
      </c>
      <c r="R152">
        <v>18175.916020000001</v>
      </c>
      <c r="S152">
        <v>1.1627400000000001</v>
      </c>
      <c r="T152">
        <v>31172.910159999999</v>
      </c>
      <c r="U152">
        <v>36</v>
      </c>
      <c r="V152">
        <v>8.24</v>
      </c>
      <c r="W152">
        <v>13340.297850000001</v>
      </c>
      <c r="X152">
        <v>0.56893000000000005</v>
      </c>
      <c r="Y152">
        <v>28689.583979999999</v>
      </c>
      <c r="Z152">
        <v>30.45</v>
      </c>
      <c r="AA152">
        <v>3689.5400399999999</v>
      </c>
      <c r="AB152">
        <v>0.31469999999999998</v>
      </c>
      <c r="AC152">
        <v>15254.01758</v>
      </c>
      <c r="AD152">
        <v>30.92</v>
      </c>
      <c r="AE152">
        <v>41484.757810000003</v>
      </c>
      <c r="AF152">
        <v>6177.9101600000004</v>
      </c>
      <c r="AG152">
        <v>84371.375</v>
      </c>
      <c r="AH152">
        <v>440.83344</v>
      </c>
      <c r="AI152">
        <v>11724</v>
      </c>
      <c r="AJ152">
        <v>23448</v>
      </c>
      <c r="AK152">
        <v>15632</v>
      </c>
      <c r="AL152">
        <v>42988</v>
      </c>
      <c r="AM152">
        <v>3256.203708</v>
      </c>
      <c r="AN152">
        <v>346.25991800000003</v>
      </c>
    </row>
    <row r="153" spans="1:40" x14ac:dyDescent="0.25">
      <c r="A153">
        <v>30145</v>
      </c>
      <c r="B153" t="s">
        <v>169</v>
      </c>
      <c r="C153">
        <v>31960</v>
      </c>
      <c r="D153">
        <v>31928</v>
      </c>
      <c r="E153" t="s">
        <v>337</v>
      </c>
      <c r="F153">
        <v>4</v>
      </c>
      <c r="G153">
        <v>119</v>
      </c>
      <c r="H153">
        <v>0.56747000000000003</v>
      </c>
      <c r="I153">
        <v>19</v>
      </c>
      <c r="J153" t="s">
        <v>171</v>
      </c>
      <c r="K153">
        <v>3908</v>
      </c>
      <c r="L153">
        <v>24</v>
      </c>
      <c r="M153">
        <v>2.2698800000000001</v>
      </c>
      <c r="N153">
        <v>2174.6674800000001</v>
      </c>
      <c r="O153">
        <v>5.0590000000000003E-2</v>
      </c>
      <c r="P153">
        <v>6860.4648399999996</v>
      </c>
      <c r="Q153">
        <v>26.94</v>
      </c>
      <c r="R153">
        <v>12094.655269999999</v>
      </c>
      <c r="S153">
        <v>0.77371000000000001</v>
      </c>
      <c r="T153">
        <v>28806.03125</v>
      </c>
      <c r="U153">
        <v>28</v>
      </c>
      <c r="V153">
        <v>15.63</v>
      </c>
      <c r="W153">
        <v>12112.69629</v>
      </c>
      <c r="X153">
        <v>0.51658000000000004</v>
      </c>
      <c r="Y153">
        <v>23157.691409999999</v>
      </c>
      <c r="Z153">
        <v>26.51</v>
      </c>
      <c r="AA153">
        <v>10512.440430000001</v>
      </c>
      <c r="AB153">
        <v>0.89666000000000001</v>
      </c>
      <c r="AC153">
        <v>13735.983399999999</v>
      </c>
      <c r="AD153">
        <v>17.920000000000002</v>
      </c>
      <c r="AE153">
        <v>36894.460939999997</v>
      </c>
      <c r="AF153">
        <v>20936.5</v>
      </c>
      <c r="AG153">
        <v>72560.171879999994</v>
      </c>
      <c r="AH153">
        <v>1077.1007099999999</v>
      </c>
      <c r="AI153">
        <v>11724</v>
      </c>
      <c r="AJ153">
        <v>23448</v>
      </c>
      <c r="AK153">
        <v>15632</v>
      </c>
      <c r="AL153">
        <v>42988</v>
      </c>
      <c r="AM153">
        <v>12828.848916000001</v>
      </c>
      <c r="AN153">
        <v>772.01005799999996</v>
      </c>
    </row>
    <row r="154" spans="1:40" x14ac:dyDescent="0.25">
      <c r="A154">
        <v>30146</v>
      </c>
      <c r="B154" t="s">
        <v>169</v>
      </c>
      <c r="C154">
        <v>31960</v>
      </c>
      <c r="D154">
        <v>39039</v>
      </c>
      <c r="E154" t="s">
        <v>340</v>
      </c>
      <c r="F154">
        <v>4</v>
      </c>
      <c r="G154">
        <v>119</v>
      </c>
      <c r="H154">
        <v>0.22847000000000001</v>
      </c>
      <c r="I154">
        <v>19</v>
      </c>
      <c r="J154" t="s">
        <v>171</v>
      </c>
      <c r="K154">
        <v>3908</v>
      </c>
      <c r="L154">
        <v>24</v>
      </c>
      <c r="M154">
        <v>0.91388000000000003</v>
      </c>
      <c r="N154">
        <v>5242.6352500000003</v>
      </c>
      <c r="O154">
        <v>0.12196</v>
      </c>
      <c r="P154">
        <v>7851.8339800000003</v>
      </c>
      <c r="Q154">
        <v>24.7</v>
      </c>
      <c r="R154">
        <v>17607.818360000001</v>
      </c>
      <c r="S154">
        <v>1.1264000000000001</v>
      </c>
      <c r="T154">
        <v>30686.474610000001</v>
      </c>
      <c r="U154">
        <v>28</v>
      </c>
      <c r="V154">
        <v>7.1</v>
      </c>
      <c r="W154">
        <v>12075.0332</v>
      </c>
      <c r="X154">
        <v>0.51497000000000004</v>
      </c>
      <c r="Y154">
        <v>25387.037110000001</v>
      </c>
      <c r="Z154">
        <v>23.91</v>
      </c>
      <c r="AA154">
        <v>3624.9428699999999</v>
      </c>
      <c r="AB154">
        <v>0.30919000000000002</v>
      </c>
      <c r="AC154">
        <v>14508.110350000001</v>
      </c>
      <c r="AD154">
        <v>24.06</v>
      </c>
      <c r="AE154">
        <v>38550.429689999997</v>
      </c>
      <c r="AF154">
        <v>8807.6162100000001</v>
      </c>
      <c r="AG154">
        <v>78433.453129999994</v>
      </c>
      <c r="AH154">
        <v>764.89691000000005</v>
      </c>
      <c r="AI154">
        <v>11724</v>
      </c>
      <c r="AJ154">
        <v>23448</v>
      </c>
      <c r="AK154">
        <v>15632</v>
      </c>
      <c r="AL154">
        <v>42988</v>
      </c>
      <c r="AM154">
        <v>4851.0489079999998</v>
      </c>
      <c r="AN154">
        <v>601.02164800000003</v>
      </c>
    </row>
    <row r="155" spans="1:40" x14ac:dyDescent="0.25">
      <c r="A155">
        <v>30147</v>
      </c>
      <c r="B155" t="s">
        <v>169</v>
      </c>
      <c r="C155">
        <v>31961</v>
      </c>
      <c r="D155">
        <v>31988</v>
      </c>
      <c r="E155" t="s">
        <v>341</v>
      </c>
      <c r="F155">
        <v>4</v>
      </c>
      <c r="G155">
        <v>119</v>
      </c>
      <c r="H155">
        <v>0.1857</v>
      </c>
      <c r="I155">
        <v>19</v>
      </c>
      <c r="J155" t="s">
        <v>171</v>
      </c>
      <c r="K155">
        <v>3908</v>
      </c>
      <c r="L155">
        <v>34</v>
      </c>
      <c r="M155">
        <v>0.74280999999999997</v>
      </c>
      <c r="N155">
        <v>7737.0170900000003</v>
      </c>
      <c r="O155">
        <v>0.17998</v>
      </c>
      <c r="P155">
        <v>11517.599609999999</v>
      </c>
      <c r="Q155">
        <v>31.81</v>
      </c>
      <c r="R155">
        <v>17654.609380000002</v>
      </c>
      <c r="S155">
        <v>1.1293899999999999</v>
      </c>
      <c r="T155">
        <v>31519.640630000002</v>
      </c>
      <c r="U155">
        <v>36</v>
      </c>
      <c r="V155">
        <v>8.64</v>
      </c>
      <c r="W155">
        <v>15531.6582</v>
      </c>
      <c r="X155">
        <v>0.66239000000000003</v>
      </c>
      <c r="Y155">
        <v>32432.234380000002</v>
      </c>
      <c r="Z155">
        <v>29.2</v>
      </c>
      <c r="AA155">
        <v>4873.1259799999998</v>
      </c>
      <c r="AB155">
        <v>0.41565000000000002</v>
      </c>
      <c r="AC155">
        <v>16390.898440000001</v>
      </c>
      <c r="AD155">
        <v>29.52</v>
      </c>
      <c r="AE155">
        <v>45796.410159999999</v>
      </c>
      <c r="AF155">
        <v>8504.4775399999999</v>
      </c>
      <c r="AG155">
        <v>91860.375</v>
      </c>
      <c r="AH155">
        <v>554.05413999999996</v>
      </c>
      <c r="AI155">
        <v>11724</v>
      </c>
      <c r="AJ155">
        <v>23448</v>
      </c>
      <c r="AK155">
        <v>15632</v>
      </c>
      <c r="AL155">
        <v>42988</v>
      </c>
      <c r="AM155">
        <v>4183.4004409999998</v>
      </c>
      <c r="AN155">
        <v>410.10661499999998</v>
      </c>
    </row>
    <row r="156" spans="1:40" x14ac:dyDescent="0.25">
      <c r="A156">
        <v>30148</v>
      </c>
      <c r="B156" t="s">
        <v>169</v>
      </c>
      <c r="C156">
        <v>31961</v>
      </c>
      <c r="D156">
        <v>39946</v>
      </c>
      <c r="E156" t="s">
        <v>342</v>
      </c>
      <c r="F156">
        <v>4</v>
      </c>
      <c r="G156">
        <v>119</v>
      </c>
      <c r="H156">
        <v>9.0810000000000002E-2</v>
      </c>
      <c r="I156">
        <v>19</v>
      </c>
      <c r="J156" t="s">
        <v>171</v>
      </c>
      <c r="K156">
        <v>3908</v>
      </c>
      <c r="L156">
        <v>34</v>
      </c>
      <c r="M156">
        <v>0.36324000000000001</v>
      </c>
      <c r="N156">
        <v>2663.24487</v>
      </c>
      <c r="O156">
        <v>6.1949999999999998E-2</v>
      </c>
      <c r="P156">
        <v>8689.6669899999997</v>
      </c>
      <c r="Q156">
        <v>32.06</v>
      </c>
      <c r="R156">
        <v>12924.684569999999</v>
      </c>
      <c r="S156">
        <v>0.82681000000000004</v>
      </c>
      <c r="T156">
        <v>30510.332030000001</v>
      </c>
      <c r="U156">
        <v>36</v>
      </c>
      <c r="V156">
        <v>13.45</v>
      </c>
      <c r="W156">
        <v>14463.320309999999</v>
      </c>
      <c r="X156">
        <v>0.61682999999999999</v>
      </c>
      <c r="Y156">
        <v>26968.304690000001</v>
      </c>
      <c r="Z156">
        <v>29.57</v>
      </c>
      <c r="AA156">
        <v>11374.66797</v>
      </c>
      <c r="AB156">
        <v>0.97019999999999995</v>
      </c>
      <c r="AC156">
        <v>14925.7168</v>
      </c>
      <c r="AD156">
        <v>15.47</v>
      </c>
      <c r="AE156">
        <v>41425.917970000002</v>
      </c>
      <c r="AF156">
        <v>3761.8877000000002</v>
      </c>
      <c r="AG156">
        <v>81094.023440000004</v>
      </c>
      <c r="AH156">
        <v>205.99411000000001</v>
      </c>
      <c r="AI156">
        <v>11724</v>
      </c>
      <c r="AJ156">
        <v>23448</v>
      </c>
      <c r="AK156">
        <v>15632</v>
      </c>
      <c r="AL156">
        <v>42988</v>
      </c>
      <c r="AM156">
        <v>2206.6242259999999</v>
      </c>
      <c r="AN156">
        <v>154.03335300000001</v>
      </c>
    </row>
    <row r="157" spans="1:40" x14ac:dyDescent="0.25">
      <c r="A157">
        <v>30227</v>
      </c>
      <c r="B157" t="s">
        <v>169</v>
      </c>
      <c r="C157">
        <v>31985</v>
      </c>
      <c r="D157">
        <v>31988</v>
      </c>
      <c r="E157" t="s">
        <v>343</v>
      </c>
      <c r="F157">
        <v>4</v>
      </c>
      <c r="G157">
        <v>119</v>
      </c>
      <c r="H157">
        <v>0.60985</v>
      </c>
      <c r="I157">
        <v>19</v>
      </c>
      <c r="J157" t="s">
        <v>171</v>
      </c>
      <c r="K157">
        <v>3908</v>
      </c>
      <c r="L157">
        <v>34</v>
      </c>
      <c r="M157">
        <v>2.4394</v>
      </c>
      <c r="N157">
        <v>2412.7802700000002</v>
      </c>
      <c r="O157">
        <v>5.6129999999999999E-2</v>
      </c>
      <c r="P157">
        <v>8714.9560500000007</v>
      </c>
      <c r="Q157">
        <v>34.380000000000003</v>
      </c>
      <c r="R157">
        <v>11507.50684</v>
      </c>
      <c r="S157">
        <v>0.73614999999999997</v>
      </c>
      <c r="T157">
        <v>27982.027340000001</v>
      </c>
      <c r="U157">
        <v>36</v>
      </c>
      <c r="V157">
        <v>20.37</v>
      </c>
      <c r="W157">
        <v>13968.5625</v>
      </c>
      <c r="X157">
        <v>0.59572999999999998</v>
      </c>
      <c r="Y157">
        <v>26525.261719999999</v>
      </c>
      <c r="Z157">
        <v>33.229999999999997</v>
      </c>
      <c r="AA157">
        <v>10989.7832</v>
      </c>
      <c r="AB157">
        <v>0.93737000000000004</v>
      </c>
      <c r="AC157">
        <v>14698.630859999999</v>
      </c>
      <c r="AD157">
        <v>21.3</v>
      </c>
      <c r="AE157">
        <v>38878.632810000003</v>
      </c>
      <c r="AF157">
        <v>23710.134770000001</v>
      </c>
      <c r="AG157">
        <v>77920.875</v>
      </c>
      <c r="AH157">
        <v>958.32818999999995</v>
      </c>
      <c r="AI157">
        <v>11724</v>
      </c>
      <c r="AJ157">
        <v>23448</v>
      </c>
      <c r="AK157">
        <v>15632</v>
      </c>
      <c r="AL157">
        <v>42988</v>
      </c>
      <c r="AM157">
        <v>13719.972093</v>
      </c>
      <c r="AN157">
        <v>659.17252299999996</v>
      </c>
    </row>
    <row r="158" spans="1:40" x14ac:dyDescent="0.25">
      <c r="A158">
        <v>30228</v>
      </c>
      <c r="B158" t="s">
        <v>169</v>
      </c>
      <c r="C158">
        <v>31985</v>
      </c>
      <c r="D158">
        <v>32008</v>
      </c>
      <c r="E158" t="s">
        <v>344</v>
      </c>
      <c r="F158">
        <v>4</v>
      </c>
      <c r="G158">
        <v>119</v>
      </c>
      <c r="H158">
        <v>0.46288000000000001</v>
      </c>
      <c r="I158">
        <v>19</v>
      </c>
      <c r="J158" t="s">
        <v>171</v>
      </c>
      <c r="K158">
        <v>3908</v>
      </c>
      <c r="L158">
        <v>34</v>
      </c>
      <c r="M158">
        <v>1.8515200000000001</v>
      </c>
      <c r="N158">
        <v>7883.9926800000003</v>
      </c>
      <c r="O158">
        <v>0.18340000000000001</v>
      </c>
      <c r="P158">
        <v>11554.684569999999</v>
      </c>
      <c r="Q158">
        <v>33.68</v>
      </c>
      <c r="R158">
        <v>16394.66992</v>
      </c>
      <c r="S158">
        <v>1.0487899999999999</v>
      </c>
      <c r="T158">
        <v>27733.5625</v>
      </c>
      <c r="U158">
        <v>36</v>
      </c>
      <c r="V158">
        <v>12.02</v>
      </c>
      <c r="W158">
        <v>13510.994140000001</v>
      </c>
      <c r="X158">
        <v>0.57621</v>
      </c>
      <c r="Y158">
        <v>28136.79883</v>
      </c>
      <c r="Z158">
        <v>32.82</v>
      </c>
      <c r="AA158">
        <v>3743.0534699999998</v>
      </c>
      <c r="AB158">
        <v>0.31925999999999999</v>
      </c>
      <c r="AC158">
        <v>14634.70313</v>
      </c>
      <c r="AD158">
        <v>33.119999999999997</v>
      </c>
      <c r="AE158">
        <v>41532.710939999997</v>
      </c>
      <c r="AF158">
        <v>19224.660159999999</v>
      </c>
      <c r="AG158">
        <v>82059.75</v>
      </c>
      <c r="AH158">
        <v>982.56415000000004</v>
      </c>
      <c r="AI158">
        <v>11724</v>
      </c>
      <c r="AJ158">
        <v>23448</v>
      </c>
      <c r="AK158">
        <v>15632</v>
      </c>
      <c r="AL158">
        <v>42988</v>
      </c>
      <c r="AM158">
        <v>9321.3491119999999</v>
      </c>
      <c r="AN158">
        <v>683.65711899999997</v>
      </c>
    </row>
    <row r="159" spans="1:40" x14ac:dyDescent="0.25">
      <c r="A159">
        <v>30234</v>
      </c>
      <c r="B159" t="s">
        <v>169</v>
      </c>
      <c r="C159">
        <v>31988</v>
      </c>
      <c r="D159">
        <v>31961</v>
      </c>
      <c r="E159" t="s">
        <v>341</v>
      </c>
      <c r="F159">
        <v>4</v>
      </c>
      <c r="G159">
        <v>119</v>
      </c>
      <c r="H159">
        <v>0.1857</v>
      </c>
      <c r="I159">
        <v>19</v>
      </c>
      <c r="J159" t="s">
        <v>171</v>
      </c>
      <c r="K159">
        <v>3908</v>
      </c>
      <c r="L159">
        <v>34</v>
      </c>
      <c r="M159">
        <v>0.74280999999999997</v>
      </c>
      <c r="N159">
        <v>3780.5827599999998</v>
      </c>
      <c r="O159">
        <v>8.795E-2</v>
      </c>
      <c r="P159">
        <v>11517.599609999999</v>
      </c>
      <c r="Q159">
        <v>32.01</v>
      </c>
      <c r="R159">
        <v>13865.03125</v>
      </c>
      <c r="S159">
        <v>0.88695999999999997</v>
      </c>
      <c r="T159">
        <v>31519.640630000002</v>
      </c>
      <c r="U159">
        <v>36</v>
      </c>
      <c r="V159">
        <v>12.31</v>
      </c>
      <c r="W159">
        <v>16900.57617</v>
      </c>
      <c r="X159">
        <v>0.72077000000000002</v>
      </c>
      <c r="Y159">
        <v>32432.234380000002</v>
      </c>
      <c r="Z159">
        <v>27.96</v>
      </c>
      <c r="AA159">
        <v>11517.771479999999</v>
      </c>
      <c r="AB159">
        <v>0.98241000000000001</v>
      </c>
      <c r="AC159">
        <v>16390.898440000001</v>
      </c>
      <c r="AD159">
        <v>15.28</v>
      </c>
      <c r="AE159">
        <v>46063.960939999997</v>
      </c>
      <c r="AF159">
        <v>8554.1621099999993</v>
      </c>
      <c r="AG159">
        <v>91860.375</v>
      </c>
      <c r="AH159">
        <v>483.31970000000001</v>
      </c>
      <c r="AI159">
        <v>11724</v>
      </c>
      <c r="AJ159">
        <v>23448</v>
      </c>
      <c r="AK159">
        <v>15632</v>
      </c>
      <c r="AL159">
        <v>42988</v>
      </c>
      <c r="AM159">
        <v>4713.5864499999998</v>
      </c>
      <c r="AN159">
        <v>349.13520699999998</v>
      </c>
    </row>
    <row r="160" spans="1:40" x14ac:dyDescent="0.25">
      <c r="A160">
        <v>30235</v>
      </c>
      <c r="B160" t="s">
        <v>169</v>
      </c>
      <c r="C160">
        <v>31988</v>
      </c>
      <c r="D160">
        <v>31985</v>
      </c>
      <c r="E160" t="s">
        <v>343</v>
      </c>
      <c r="F160">
        <v>4</v>
      </c>
      <c r="G160">
        <v>119</v>
      </c>
      <c r="H160">
        <v>0.60985</v>
      </c>
      <c r="I160">
        <v>19</v>
      </c>
      <c r="J160" t="s">
        <v>171</v>
      </c>
      <c r="K160">
        <v>3908</v>
      </c>
      <c r="L160">
        <v>34</v>
      </c>
      <c r="M160">
        <v>2.4394</v>
      </c>
      <c r="N160">
        <v>6302.1757799999996</v>
      </c>
      <c r="O160">
        <v>0.14660000000000001</v>
      </c>
      <c r="P160">
        <v>8714.9560500000007</v>
      </c>
      <c r="Q160">
        <v>34.29</v>
      </c>
      <c r="R160">
        <v>16474.519530000001</v>
      </c>
      <c r="S160">
        <v>1.0539000000000001</v>
      </c>
      <c r="T160">
        <v>27982.027340000001</v>
      </c>
      <c r="U160">
        <v>36</v>
      </c>
      <c r="V160">
        <v>12.82</v>
      </c>
      <c r="W160">
        <v>12556.69922</v>
      </c>
      <c r="X160">
        <v>0.53551000000000004</v>
      </c>
      <c r="Y160">
        <v>26525.261719999999</v>
      </c>
      <c r="Z160">
        <v>33.68</v>
      </c>
      <c r="AA160">
        <v>3708.8474099999999</v>
      </c>
      <c r="AB160">
        <v>0.31635000000000002</v>
      </c>
      <c r="AC160">
        <v>14698.630859999999</v>
      </c>
      <c r="AD160">
        <v>33.82</v>
      </c>
      <c r="AE160">
        <v>39042.242189999997</v>
      </c>
      <c r="AF160">
        <v>23809.910159999999</v>
      </c>
      <c r="AG160">
        <v>77920.875</v>
      </c>
      <c r="AH160">
        <v>1190.02612</v>
      </c>
      <c r="AI160">
        <v>11724</v>
      </c>
      <c r="AJ160">
        <v>23448</v>
      </c>
      <c r="AK160">
        <v>15632</v>
      </c>
      <c r="AL160">
        <v>42988</v>
      </c>
      <c r="AM160">
        <v>12308.826115</v>
      </c>
      <c r="AN160">
        <v>850.57502699999998</v>
      </c>
    </row>
    <row r="161" spans="1:40" x14ac:dyDescent="0.25">
      <c r="A161">
        <v>30284</v>
      </c>
      <c r="B161" t="s">
        <v>169</v>
      </c>
      <c r="C161">
        <v>32006</v>
      </c>
      <c r="D161">
        <v>32007</v>
      </c>
      <c r="E161" t="s">
        <v>345</v>
      </c>
      <c r="F161">
        <v>4</v>
      </c>
      <c r="G161">
        <v>119</v>
      </c>
      <c r="H161">
        <v>0.13074</v>
      </c>
      <c r="I161">
        <v>19</v>
      </c>
      <c r="J161" t="s">
        <v>171</v>
      </c>
      <c r="K161">
        <v>3908</v>
      </c>
      <c r="L161">
        <v>34</v>
      </c>
      <c r="M161">
        <v>0.52295999999999998</v>
      </c>
      <c r="N161">
        <v>2951.1325700000002</v>
      </c>
      <c r="O161">
        <v>6.8650000000000003E-2</v>
      </c>
      <c r="P161">
        <v>9542.3339799999994</v>
      </c>
      <c r="Q161">
        <v>32.04</v>
      </c>
      <c r="R161">
        <v>10247.69434</v>
      </c>
      <c r="S161">
        <v>0.65556000000000003</v>
      </c>
      <c r="T161">
        <v>25233.597659999999</v>
      </c>
      <c r="U161">
        <v>36</v>
      </c>
      <c r="V161">
        <v>16.989999999999998</v>
      </c>
      <c r="W161">
        <v>13315.387699999999</v>
      </c>
      <c r="X161">
        <v>0.56786999999999999</v>
      </c>
      <c r="Y161">
        <v>25727.583979999999</v>
      </c>
      <c r="Z161">
        <v>30.46</v>
      </c>
      <c r="AA161">
        <v>10301.608399999999</v>
      </c>
      <c r="AB161">
        <v>0.87868000000000002</v>
      </c>
      <c r="AC161">
        <v>13603.52637</v>
      </c>
      <c r="AD161">
        <v>16.920000000000002</v>
      </c>
      <c r="AE161">
        <v>36815.824220000002</v>
      </c>
      <c r="AF161">
        <v>4813.3007799999996</v>
      </c>
      <c r="AG161">
        <v>74107.039059999996</v>
      </c>
      <c r="AH161">
        <v>227.6515</v>
      </c>
      <c r="AI161">
        <v>11724</v>
      </c>
      <c r="AJ161">
        <v>23448</v>
      </c>
      <c r="AK161">
        <v>15632</v>
      </c>
      <c r="AL161">
        <v>42988</v>
      </c>
      <c r="AM161">
        <v>2686.6158770000002</v>
      </c>
      <c r="AN161">
        <v>158.45720399999999</v>
      </c>
    </row>
    <row r="162" spans="1:40" x14ac:dyDescent="0.25">
      <c r="A162">
        <v>30285</v>
      </c>
      <c r="B162" t="s">
        <v>169</v>
      </c>
      <c r="C162">
        <v>32006</v>
      </c>
      <c r="D162">
        <v>39953</v>
      </c>
      <c r="E162" t="s">
        <v>346</v>
      </c>
      <c r="F162">
        <v>4</v>
      </c>
      <c r="G162">
        <v>119</v>
      </c>
      <c r="H162">
        <v>0.12536</v>
      </c>
      <c r="I162">
        <v>19</v>
      </c>
      <c r="J162" t="s">
        <v>171</v>
      </c>
      <c r="K162">
        <v>3908</v>
      </c>
      <c r="L162">
        <v>34</v>
      </c>
      <c r="M162">
        <v>0.50146000000000002</v>
      </c>
      <c r="N162">
        <v>6388.22559</v>
      </c>
      <c r="O162">
        <v>0.14860000000000001</v>
      </c>
      <c r="P162">
        <v>9203.6054700000004</v>
      </c>
      <c r="Q162">
        <v>31.88</v>
      </c>
      <c r="R162">
        <v>16232.22559</v>
      </c>
      <c r="S162">
        <v>1.0384</v>
      </c>
      <c r="T162">
        <v>28274.802729999999</v>
      </c>
      <c r="U162">
        <v>36</v>
      </c>
      <c r="V162">
        <v>9.84</v>
      </c>
      <c r="W162">
        <v>12450.22949</v>
      </c>
      <c r="X162">
        <v>0.53097000000000005</v>
      </c>
      <c r="Y162">
        <v>25316.662110000001</v>
      </c>
      <c r="Z162">
        <v>30.65</v>
      </c>
      <c r="AA162">
        <v>3821.8840300000002</v>
      </c>
      <c r="AB162">
        <v>0.32599</v>
      </c>
      <c r="AC162">
        <v>13917.20703</v>
      </c>
      <c r="AD162">
        <v>30.85</v>
      </c>
      <c r="AE162">
        <v>38892.566409999999</v>
      </c>
      <c r="AF162">
        <v>4875.7646500000001</v>
      </c>
      <c r="AG162">
        <v>76712.28125</v>
      </c>
      <c r="AH162">
        <v>298.38019000000003</v>
      </c>
      <c r="AI162">
        <v>11724</v>
      </c>
      <c r="AJ162">
        <v>23448</v>
      </c>
      <c r="AK162">
        <v>15632</v>
      </c>
      <c r="AL162">
        <v>42988</v>
      </c>
      <c r="AM162">
        <v>2513.9831250000002</v>
      </c>
      <c r="AN162">
        <v>222.32625899999999</v>
      </c>
    </row>
    <row r="163" spans="1:40" x14ac:dyDescent="0.25">
      <c r="A163">
        <v>30287</v>
      </c>
      <c r="B163" t="s">
        <v>169</v>
      </c>
      <c r="C163">
        <v>32007</v>
      </c>
      <c r="D163">
        <v>32006</v>
      </c>
      <c r="E163" t="s">
        <v>345</v>
      </c>
      <c r="F163">
        <v>4</v>
      </c>
      <c r="G163">
        <v>119</v>
      </c>
      <c r="H163">
        <v>0.13074</v>
      </c>
      <c r="I163">
        <v>19</v>
      </c>
      <c r="J163" t="s">
        <v>171</v>
      </c>
      <c r="K163">
        <v>3908</v>
      </c>
      <c r="L163">
        <v>34</v>
      </c>
      <c r="M163">
        <v>0.52295999999999998</v>
      </c>
      <c r="N163">
        <v>6591.2016599999997</v>
      </c>
      <c r="O163">
        <v>0.15332999999999999</v>
      </c>
      <c r="P163">
        <v>9542.3339799999994</v>
      </c>
      <c r="Q163">
        <v>31.87</v>
      </c>
      <c r="R163">
        <v>14985.902340000001</v>
      </c>
      <c r="S163">
        <v>0.95867000000000002</v>
      </c>
      <c r="T163">
        <v>25233.597659999999</v>
      </c>
      <c r="U163">
        <v>36</v>
      </c>
      <c r="V163">
        <v>11.07</v>
      </c>
      <c r="W163">
        <v>12412.19629</v>
      </c>
      <c r="X163">
        <v>0.52934999999999999</v>
      </c>
      <c r="Y163">
        <v>25727.583979999999</v>
      </c>
      <c r="Z163">
        <v>30.66</v>
      </c>
      <c r="AA163">
        <v>3301.9187000000002</v>
      </c>
      <c r="AB163">
        <v>0.28164</v>
      </c>
      <c r="AC163">
        <v>13603.52637</v>
      </c>
      <c r="AD163">
        <v>31.11</v>
      </c>
      <c r="AE163">
        <v>37291.21875</v>
      </c>
      <c r="AF163">
        <v>4875.4540999999999</v>
      </c>
      <c r="AG163">
        <v>74107.039059999996</v>
      </c>
      <c r="AH163">
        <v>270.83127000000002</v>
      </c>
      <c r="AI163">
        <v>11724</v>
      </c>
      <c r="AJ163">
        <v>23448</v>
      </c>
      <c r="AK163">
        <v>15632</v>
      </c>
      <c r="AL163">
        <v>42988</v>
      </c>
      <c r="AM163">
        <v>2390.949756</v>
      </c>
      <c r="AN163">
        <v>190.864318</v>
      </c>
    </row>
    <row r="164" spans="1:40" x14ac:dyDescent="0.25">
      <c r="A164">
        <v>30288</v>
      </c>
      <c r="B164" t="s">
        <v>169</v>
      </c>
      <c r="C164">
        <v>32007</v>
      </c>
      <c r="D164">
        <v>32008</v>
      </c>
      <c r="E164" t="s">
        <v>347</v>
      </c>
      <c r="F164">
        <v>4</v>
      </c>
      <c r="G164">
        <v>119</v>
      </c>
      <c r="H164">
        <v>0.23901</v>
      </c>
      <c r="I164">
        <v>19</v>
      </c>
      <c r="J164" t="s">
        <v>171</v>
      </c>
      <c r="K164">
        <v>3908</v>
      </c>
      <c r="L164">
        <v>34</v>
      </c>
      <c r="M164">
        <v>0.95604</v>
      </c>
      <c r="N164">
        <v>2951.1325700000002</v>
      </c>
      <c r="O164">
        <v>6.8650000000000003E-2</v>
      </c>
      <c r="P164">
        <v>9542.3339799999994</v>
      </c>
      <c r="Q164">
        <v>32.04</v>
      </c>
      <c r="R164">
        <v>10247.69434</v>
      </c>
      <c r="S164">
        <v>0.65556000000000003</v>
      </c>
      <c r="T164">
        <v>25233.597659999999</v>
      </c>
      <c r="U164">
        <v>36</v>
      </c>
      <c r="V164">
        <v>16.989999999999998</v>
      </c>
      <c r="W164">
        <v>13315.387699999999</v>
      </c>
      <c r="X164">
        <v>0.56786999999999999</v>
      </c>
      <c r="Y164">
        <v>25727.583979999999</v>
      </c>
      <c r="Z164">
        <v>30.46</v>
      </c>
      <c r="AA164">
        <v>10301.608399999999</v>
      </c>
      <c r="AB164">
        <v>0.87868000000000002</v>
      </c>
      <c r="AC164">
        <v>13603.52637</v>
      </c>
      <c r="AD164">
        <v>16.920000000000002</v>
      </c>
      <c r="AE164">
        <v>36815.824220000002</v>
      </c>
      <c r="AF164">
        <v>8799.3496099999993</v>
      </c>
      <c r="AG164">
        <v>74107.039059999996</v>
      </c>
      <c r="AH164">
        <v>416.17703</v>
      </c>
      <c r="AI164">
        <v>11724</v>
      </c>
      <c r="AJ164">
        <v>23448</v>
      </c>
      <c r="AK164">
        <v>15632</v>
      </c>
      <c r="AL164">
        <v>42988</v>
      </c>
      <c r="AM164">
        <v>4911.4889750000002</v>
      </c>
      <c r="AN164">
        <v>289.68071500000002</v>
      </c>
    </row>
    <row r="165" spans="1:40" x14ac:dyDescent="0.25">
      <c r="A165">
        <v>30289</v>
      </c>
      <c r="B165" t="s">
        <v>169</v>
      </c>
      <c r="C165">
        <v>32008</v>
      </c>
      <c r="D165">
        <v>31985</v>
      </c>
      <c r="E165" t="s">
        <v>344</v>
      </c>
      <c r="F165">
        <v>4</v>
      </c>
      <c r="G165">
        <v>119</v>
      </c>
      <c r="H165">
        <v>0.46288000000000001</v>
      </c>
      <c r="I165">
        <v>19</v>
      </c>
      <c r="J165" t="s">
        <v>171</v>
      </c>
      <c r="K165">
        <v>3908</v>
      </c>
      <c r="L165">
        <v>34</v>
      </c>
      <c r="M165">
        <v>1.8515200000000001</v>
      </c>
      <c r="N165">
        <v>3670.6918900000001</v>
      </c>
      <c r="O165">
        <v>8.5389999999999994E-2</v>
      </c>
      <c r="P165">
        <v>11554.684569999999</v>
      </c>
      <c r="Q165">
        <v>33.81</v>
      </c>
      <c r="R165">
        <v>11338.89063</v>
      </c>
      <c r="S165">
        <v>0.72536</v>
      </c>
      <c r="T165">
        <v>27733.5625</v>
      </c>
      <c r="U165">
        <v>36</v>
      </c>
      <c r="V165">
        <v>19.239999999999998</v>
      </c>
      <c r="W165">
        <v>14625.80566</v>
      </c>
      <c r="X165">
        <v>0.62375000000000003</v>
      </c>
      <c r="Y165">
        <v>28136.79883</v>
      </c>
      <c r="Z165">
        <v>32.25</v>
      </c>
      <c r="AA165">
        <v>10891.64941</v>
      </c>
      <c r="AB165">
        <v>0.92900000000000005</v>
      </c>
      <c r="AC165">
        <v>14634.70313</v>
      </c>
      <c r="AD165">
        <v>19.989999999999998</v>
      </c>
      <c r="AE165">
        <v>40527.039060000003</v>
      </c>
      <c r="AF165">
        <v>18759.154299999998</v>
      </c>
      <c r="AG165">
        <v>82059.75</v>
      </c>
      <c r="AH165">
        <v>785.17218000000003</v>
      </c>
      <c r="AI165">
        <v>11724</v>
      </c>
      <c r="AJ165">
        <v>23448</v>
      </c>
      <c r="AK165">
        <v>15632</v>
      </c>
      <c r="AL165">
        <v>42988</v>
      </c>
      <c r="AM165">
        <v>10290.072053</v>
      </c>
      <c r="AN165">
        <v>524.99585999999999</v>
      </c>
    </row>
    <row r="166" spans="1:40" x14ac:dyDescent="0.25">
      <c r="A166">
        <v>30290</v>
      </c>
      <c r="B166" t="s">
        <v>169</v>
      </c>
      <c r="C166">
        <v>32008</v>
      </c>
      <c r="D166">
        <v>32007</v>
      </c>
      <c r="E166" t="s">
        <v>347</v>
      </c>
      <c r="F166">
        <v>4</v>
      </c>
      <c r="G166">
        <v>119</v>
      </c>
      <c r="H166">
        <v>0.23901</v>
      </c>
      <c r="I166">
        <v>19</v>
      </c>
      <c r="J166" t="s">
        <v>171</v>
      </c>
      <c r="K166">
        <v>3908</v>
      </c>
      <c r="L166">
        <v>34</v>
      </c>
      <c r="M166">
        <v>0.95604</v>
      </c>
      <c r="N166">
        <v>6591.2016599999997</v>
      </c>
      <c r="O166">
        <v>0.15332999999999999</v>
      </c>
      <c r="P166">
        <v>9542.3339799999994</v>
      </c>
      <c r="Q166">
        <v>31.87</v>
      </c>
      <c r="R166">
        <v>14985.902340000001</v>
      </c>
      <c r="S166">
        <v>0.95867000000000002</v>
      </c>
      <c r="T166">
        <v>25233.597659999999</v>
      </c>
      <c r="U166">
        <v>36</v>
      </c>
      <c r="V166">
        <v>11.07</v>
      </c>
      <c r="W166">
        <v>12412.19629</v>
      </c>
      <c r="X166">
        <v>0.52934999999999999</v>
      </c>
      <c r="Y166">
        <v>25727.583979999999</v>
      </c>
      <c r="Z166">
        <v>30.66</v>
      </c>
      <c r="AA166">
        <v>3301.9187000000002</v>
      </c>
      <c r="AB166">
        <v>0.28164</v>
      </c>
      <c r="AC166">
        <v>13603.52637</v>
      </c>
      <c r="AD166">
        <v>31.11</v>
      </c>
      <c r="AE166">
        <v>37291.21875</v>
      </c>
      <c r="AF166">
        <v>8912.9746099999993</v>
      </c>
      <c r="AG166">
        <v>74107.039059999996</v>
      </c>
      <c r="AH166">
        <v>495.11538999999999</v>
      </c>
      <c r="AI166">
        <v>11724</v>
      </c>
      <c r="AJ166">
        <v>23448</v>
      </c>
      <c r="AK166">
        <v>15632</v>
      </c>
      <c r="AL166">
        <v>42988</v>
      </c>
      <c r="AM166">
        <v>4370.9722199999997</v>
      </c>
      <c r="AN166">
        <v>348.92520500000001</v>
      </c>
    </row>
    <row r="167" spans="1:40" x14ac:dyDescent="0.25">
      <c r="A167">
        <v>30291</v>
      </c>
      <c r="B167" t="s">
        <v>169</v>
      </c>
      <c r="C167">
        <v>32009</v>
      </c>
      <c r="D167">
        <v>32011</v>
      </c>
      <c r="E167" t="s">
        <v>348</v>
      </c>
      <c r="F167">
        <v>4</v>
      </c>
      <c r="G167">
        <v>119</v>
      </c>
      <c r="H167">
        <v>0.49542999999999998</v>
      </c>
      <c r="I167">
        <v>19</v>
      </c>
      <c r="J167" t="s">
        <v>171</v>
      </c>
      <c r="K167">
        <v>3908</v>
      </c>
      <c r="L167">
        <v>34</v>
      </c>
      <c r="M167">
        <v>1.9817199999999999</v>
      </c>
      <c r="N167">
        <v>8012.1782199999998</v>
      </c>
      <c r="O167">
        <v>0.18637999999999999</v>
      </c>
      <c r="P167">
        <v>11896.884770000001</v>
      </c>
      <c r="Q167">
        <v>33.880000000000003</v>
      </c>
      <c r="R167">
        <v>16988.90625</v>
      </c>
      <c r="S167">
        <v>1.0868</v>
      </c>
      <c r="T167">
        <v>28942.943360000001</v>
      </c>
      <c r="U167">
        <v>36</v>
      </c>
      <c r="V167">
        <v>11.64</v>
      </c>
      <c r="W167">
        <v>14347.99121</v>
      </c>
      <c r="X167">
        <v>0.61190999999999995</v>
      </c>
      <c r="Y167">
        <v>28954.685549999998</v>
      </c>
      <c r="Z167">
        <v>32.6</v>
      </c>
      <c r="AA167">
        <v>3851.2336399999999</v>
      </c>
      <c r="AB167">
        <v>0.32849</v>
      </c>
      <c r="AC167">
        <v>15446.905269999999</v>
      </c>
      <c r="AD167">
        <v>33.33</v>
      </c>
      <c r="AE167">
        <v>43200.308590000001</v>
      </c>
      <c r="AF167">
        <v>21402.728520000001</v>
      </c>
      <c r="AG167">
        <v>85241.421879999994</v>
      </c>
      <c r="AH167">
        <v>1115.5527300000001</v>
      </c>
      <c r="AI167">
        <v>11724</v>
      </c>
      <c r="AJ167">
        <v>23448</v>
      </c>
      <c r="AK167">
        <v>15632</v>
      </c>
      <c r="AL167">
        <v>42988</v>
      </c>
      <c r="AM167">
        <v>10324.830352999999</v>
      </c>
      <c r="AN167">
        <v>780.34015999999997</v>
      </c>
    </row>
    <row r="168" spans="1:40" x14ac:dyDescent="0.25">
      <c r="A168">
        <v>30292</v>
      </c>
      <c r="B168" t="s">
        <v>169</v>
      </c>
      <c r="C168">
        <v>32009</v>
      </c>
      <c r="D168">
        <v>39953</v>
      </c>
      <c r="E168" t="s">
        <v>349</v>
      </c>
      <c r="F168">
        <v>4</v>
      </c>
      <c r="G168">
        <v>119</v>
      </c>
      <c r="H168">
        <v>0.12012</v>
      </c>
      <c r="I168">
        <v>19</v>
      </c>
      <c r="J168" t="s">
        <v>171</v>
      </c>
      <c r="K168">
        <v>3908</v>
      </c>
      <c r="L168">
        <v>34</v>
      </c>
      <c r="M168">
        <v>0.48048000000000002</v>
      </c>
      <c r="N168">
        <v>2815.37988</v>
      </c>
      <c r="O168">
        <v>6.5490000000000007E-2</v>
      </c>
      <c r="P168">
        <v>9203.6054700000004</v>
      </c>
      <c r="Q168">
        <v>32.049999999999997</v>
      </c>
      <c r="R168">
        <v>12053.33887</v>
      </c>
      <c r="S168">
        <v>0.77107000000000003</v>
      </c>
      <c r="T168">
        <v>28285.564450000002</v>
      </c>
      <c r="U168">
        <v>36</v>
      </c>
      <c r="V168">
        <v>14.57</v>
      </c>
      <c r="W168">
        <v>12866.43262</v>
      </c>
      <c r="X168">
        <v>0.54871999999999999</v>
      </c>
      <c r="Y168">
        <v>25316.662110000001</v>
      </c>
      <c r="Z168">
        <v>30.56</v>
      </c>
      <c r="AA168">
        <v>10095.32324</v>
      </c>
      <c r="AB168">
        <v>0.86107999999999996</v>
      </c>
      <c r="AC168">
        <v>13917.20703</v>
      </c>
      <c r="AD168">
        <v>17.2</v>
      </c>
      <c r="AE168">
        <v>37830.476560000003</v>
      </c>
      <c r="AF168">
        <v>4544.1962899999999</v>
      </c>
      <c r="AG168">
        <v>76723.039059999996</v>
      </c>
      <c r="AH168">
        <v>230.99961999999999</v>
      </c>
      <c r="AI168">
        <v>11724</v>
      </c>
      <c r="AJ168">
        <v>23448</v>
      </c>
      <c r="AK168">
        <v>15632</v>
      </c>
      <c r="AL168">
        <v>42988</v>
      </c>
      <c r="AM168">
        <v>2660.4972120000002</v>
      </c>
      <c r="AN168">
        <v>169.87470999999999</v>
      </c>
    </row>
    <row r="169" spans="1:40" x14ac:dyDescent="0.25">
      <c r="A169">
        <v>30297</v>
      </c>
      <c r="B169" t="s">
        <v>169</v>
      </c>
      <c r="C169">
        <v>32011</v>
      </c>
      <c r="D169">
        <v>32009</v>
      </c>
      <c r="E169" t="s">
        <v>348</v>
      </c>
      <c r="F169">
        <v>4</v>
      </c>
      <c r="G169">
        <v>119</v>
      </c>
      <c r="H169">
        <v>0.49542999999999998</v>
      </c>
      <c r="I169">
        <v>19</v>
      </c>
      <c r="J169" t="s">
        <v>171</v>
      </c>
      <c r="K169">
        <v>3908</v>
      </c>
      <c r="L169">
        <v>34</v>
      </c>
      <c r="M169">
        <v>1.9817199999999999</v>
      </c>
      <c r="N169">
        <v>3884.70703</v>
      </c>
      <c r="O169">
        <v>9.0370000000000006E-2</v>
      </c>
      <c r="P169">
        <v>11896.884770000001</v>
      </c>
      <c r="Q169">
        <v>34</v>
      </c>
      <c r="R169">
        <v>11954.037109999999</v>
      </c>
      <c r="S169">
        <v>0.76471999999999996</v>
      </c>
      <c r="T169">
        <v>28942.943360000001</v>
      </c>
      <c r="U169">
        <v>36</v>
      </c>
      <c r="V169">
        <v>18.649999999999999</v>
      </c>
      <c r="W169">
        <v>14606.69434</v>
      </c>
      <c r="X169">
        <v>0.62294000000000005</v>
      </c>
      <c r="Y169">
        <v>28954.685549999998</v>
      </c>
      <c r="Z169">
        <v>32.549999999999997</v>
      </c>
      <c r="AA169">
        <v>11595.67188</v>
      </c>
      <c r="AB169">
        <v>0.98904999999999998</v>
      </c>
      <c r="AC169">
        <v>15446.905269999999</v>
      </c>
      <c r="AD169">
        <v>19.260000000000002</v>
      </c>
      <c r="AE169">
        <v>42041.109380000002</v>
      </c>
      <c r="AF169">
        <v>20828.427729999999</v>
      </c>
      <c r="AG169">
        <v>85241.421879999994</v>
      </c>
      <c r="AH169">
        <v>894.76111000000003</v>
      </c>
      <c r="AI169">
        <v>11724</v>
      </c>
      <c r="AJ169">
        <v>23448</v>
      </c>
      <c r="AK169">
        <v>15632</v>
      </c>
      <c r="AL169">
        <v>42988</v>
      </c>
      <c r="AM169">
        <v>11667.232152</v>
      </c>
      <c r="AN169">
        <v>615.83283300000005</v>
      </c>
    </row>
    <row r="170" spans="1:40" x14ac:dyDescent="0.25">
      <c r="A170">
        <v>30298</v>
      </c>
      <c r="B170" t="s">
        <v>169</v>
      </c>
      <c r="C170">
        <v>32011</v>
      </c>
      <c r="D170">
        <v>32012</v>
      </c>
      <c r="E170" t="s">
        <v>350</v>
      </c>
      <c r="F170">
        <v>4</v>
      </c>
      <c r="G170">
        <v>119</v>
      </c>
      <c r="H170">
        <v>0.72507999999999995</v>
      </c>
      <c r="I170">
        <v>19</v>
      </c>
      <c r="J170" t="s">
        <v>171</v>
      </c>
      <c r="K170">
        <v>3908</v>
      </c>
      <c r="L170">
        <v>34</v>
      </c>
      <c r="M170">
        <v>2.9003199999999998</v>
      </c>
      <c r="N170">
        <v>6290.71875</v>
      </c>
      <c r="O170">
        <v>0.14634</v>
      </c>
      <c r="P170">
        <v>8877.2685500000007</v>
      </c>
      <c r="Q170">
        <v>34.56</v>
      </c>
      <c r="R170">
        <v>13889.374019999999</v>
      </c>
      <c r="S170">
        <v>0.88851999999999998</v>
      </c>
      <c r="T170">
        <v>22981.988280000001</v>
      </c>
      <c r="U170">
        <v>36</v>
      </c>
      <c r="V170">
        <v>17</v>
      </c>
      <c r="W170">
        <v>10596.539059999999</v>
      </c>
      <c r="X170">
        <v>0.45191999999999999</v>
      </c>
      <c r="Y170">
        <v>21389.82617</v>
      </c>
      <c r="Z170">
        <v>34.200000000000003</v>
      </c>
      <c r="AA170">
        <v>2802.22559</v>
      </c>
      <c r="AB170">
        <v>0.23902000000000001</v>
      </c>
      <c r="AC170">
        <v>12069.50684</v>
      </c>
      <c r="AD170">
        <v>34.340000000000003</v>
      </c>
      <c r="AE170">
        <v>33578.859380000002</v>
      </c>
      <c r="AF170">
        <v>24347.35742</v>
      </c>
      <c r="AG170">
        <v>65318.589840000001</v>
      </c>
      <c r="AH170">
        <v>1008.2148999999999</v>
      </c>
      <c r="AI170">
        <v>11724</v>
      </c>
      <c r="AJ170">
        <v>23448</v>
      </c>
      <c r="AK170">
        <v>15632</v>
      </c>
      <c r="AL170">
        <v>42988</v>
      </c>
      <c r="AM170">
        <v>12102.745267</v>
      </c>
      <c r="AN170">
        <v>651.57457499999998</v>
      </c>
    </row>
    <row r="171" spans="1:40" x14ac:dyDescent="0.25">
      <c r="A171">
        <v>30299</v>
      </c>
      <c r="B171" t="s">
        <v>169</v>
      </c>
      <c r="C171">
        <v>32012</v>
      </c>
      <c r="D171">
        <v>32011</v>
      </c>
      <c r="E171" t="s">
        <v>350</v>
      </c>
      <c r="F171">
        <v>4</v>
      </c>
      <c r="G171">
        <v>119</v>
      </c>
      <c r="H171">
        <v>0.72507999999999995</v>
      </c>
      <c r="I171">
        <v>19</v>
      </c>
      <c r="J171" t="s">
        <v>171</v>
      </c>
      <c r="K171">
        <v>3908</v>
      </c>
      <c r="L171">
        <v>34</v>
      </c>
      <c r="M171">
        <v>2.9003199999999998</v>
      </c>
      <c r="N171">
        <v>2586.5500499999998</v>
      </c>
      <c r="O171">
        <v>6.0170000000000001E-2</v>
      </c>
      <c r="P171">
        <v>8877.2685500000007</v>
      </c>
      <c r="Q171">
        <v>34.630000000000003</v>
      </c>
      <c r="R171">
        <v>9092.6142600000003</v>
      </c>
      <c r="S171">
        <v>0.58167000000000002</v>
      </c>
      <c r="T171">
        <v>22981.988280000001</v>
      </c>
      <c r="U171">
        <v>36</v>
      </c>
      <c r="V171">
        <v>25.65</v>
      </c>
      <c r="W171">
        <v>10793.28809</v>
      </c>
      <c r="X171">
        <v>0.46031</v>
      </c>
      <c r="Y171">
        <v>21389.82617</v>
      </c>
      <c r="Z171">
        <v>34.18</v>
      </c>
      <c r="AA171">
        <v>9267.28125</v>
      </c>
      <c r="AB171">
        <v>0.79044999999999999</v>
      </c>
      <c r="AC171">
        <v>12069.50684</v>
      </c>
      <c r="AD171">
        <v>25.34</v>
      </c>
      <c r="AE171">
        <v>31739.734380000002</v>
      </c>
      <c r="AF171">
        <v>23013.845700000002</v>
      </c>
      <c r="AG171">
        <v>65318.589840000001</v>
      </c>
      <c r="AH171">
        <v>805.32770000000005</v>
      </c>
      <c r="AI171">
        <v>11724</v>
      </c>
      <c r="AJ171">
        <v>23448</v>
      </c>
      <c r="AK171">
        <v>15632</v>
      </c>
      <c r="AL171">
        <v>42988</v>
      </c>
      <c r="AM171">
        <v>13312.39328</v>
      </c>
      <c r="AN171">
        <v>522.20652700000005</v>
      </c>
    </row>
    <row r="172" spans="1:40" x14ac:dyDescent="0.25">
      <c r="A172">
        <v>30302</v>
      </c>
      <c r="B172" t="s">
        <v>169</v>
      </c>
      <c r="C172">
        <v>32012</v>
      </c>
      <c r="D172">
        <v>39969</v>
      </c>
      <c r="E172" t="s">
        <v>351</v>
      </c>
      <c r="F172">
        <v>3</v>
      </c>
      <c r="G172">
        <v>110</v>
      </c>
      <c r="H172">
        <v>0.26096000000000003</v>
      </c>
      <c r="I172">
        <v>10</v>
      </c>
      <c r="J172" t="s">
        <v>171</v>
      </c>
      <c r="K172">
        <v>2483</v>
      </c>
      <c r="L172">
        <v>34</v>
      </c>
      <c r="M172">
        <v>0.78288000000000002</v>
      </c>
      <c r="N172">
        <v>12517.619140000001</v>
      </c>
      <c r="O172">
        <v>0.45829999999999999</v>
      </c>
      <c r="P172">
        <v>18112.320309999999</v>
      </c>
      <c r="Q172">
        <v>31.05</v>
      </c>
      <c r="R172">
        <v>14951.853520000001</v>
      </c>
      <c r="S172">
        <v>1.50542</v>
      </c>
      <c r="T172">
        <v>25038.367190000001</v>
      </c>
      <c r="U172">
        <v>34</v>
      </c>
      <c r="V172">
        <v>5.78</v>
      </c>
      <c r="W172">
        <v>14567.20801</v>
      </c>
      <c r="X172">
        <v>0.9778</v>
      </c>
      <c r="Y172">
        <v>29096.398440000001</v>
      </c>
      <c r="Z172">
        <v>21.59</v>
      </c>
      <c r="AA172">
        <v>3760.2807600000001</v>
      </c>
      <c r="AB172">
        <v>0.50480000000000003</v>
      </c>
      <c r="AC172">
        <v>14081.438480000001</v>
      </c>
      <c r="AD172">
        <v>28.38</v>
      </c>
      <c r="AE172">
        <v>45796.960939999997</v>
      </c>
      <c r="AF172">
        <v>11951.17578</v>
      </c>
      <c r="AG172">
        <v>86328.523440000004</v>
      </c>
      <c r="AH172">
        <v>990.91405999999995</v>
      </c>
      <c r="AI172">
        <v>7449</v>
      </c>
      <c r="AJ172">
        <v>14898</v>
      </c>
      <c r="AK172">
        <v>9932</v>
      </c>
      <c r="AL172">
        <v>27313</v>
      </c>
      <c r="AM172">
        <v>4883.1187989999999</v>
      </c>
      <c r="AN172">
        <v>709.63465299999996</v>
      </c>
    </row>
    <row r="173" spans="1:40" x14ac:dyDescent="0.25">
      <c r="A173">
        <v>34665</v>
      </c>
      <c r="B173" t="s">
        <v>169</v>
      </c>
      <c r="C173">
        <v>33970</v>
      </c>
      <c r="D173">
        <v>31853</v>
      </c>
      <c r="E173" t="s">
        <v>323</v>
      </c>
      <c r="F173">
        <v>4</v>
      </c>
      <c r="G173">
        <v>119</v>
      </c>
      <c r="H173">
        <v>0.20413999999999999</v>
      </c>
      <c r="I173">
        <v>19</v>
      </c>
      <c r="J173" t="s">
        <v>171</v>
      </c>
      <c r="K173">
        <v>3908</v>
      </c>
      <c r="L173">
        <v>24</v>
      </c>
      <c r="M173">
        <v>0.81655999999999995</v>
      </c>
      <c r="N173">
        <v>5886.0327100000004</v>
      </c>
      <c r="O173">
        <v>0.13691999999999999</v>
      </c>
      <c r="P173">
        <v>16510.890630000002</v>
      </c>
      <c r="Q173">
        <v>24.28</v>
      </c>
      <c r="R173">
        <v>14896.95508</v>
      </c>
      <c r="S173">
        <v>0.95298000000000005</v>
      </c>
      <c r="T173">
        <v>31540.087889999999</v>
      </c>
      <c r="U173">
        <v>28</v>
      </c>
      <c r="V173">
        <v>8.64</v>
      </c>
      <c r="W173">
        <v>17336.23242</v>
      </c>
      <c r="X173">
        <v>0.73934999999999995</v>
      </c>
      <c r="Y173">
        <v>35915.863279999998</v>
      </c>
      <c r="Z173">
        <v>21.22</v>
      </c>
      <c r="AA173">
        <v>9864.1640599999992</v>
      </c>
      <c r="AB173">
        <v>0.84136999999999995</v>
      </c>
      <c r="AC173">
        <v>17385.792969999999</v>
      </c>
      <c r="AD173">
        <v>13.56</v>
      </c>
      <c r="AE173">
        <v>47983.382810000003</v>
      </c>
      <c r="AF173">
        <v>9795.3281299999999</v>
      </c>
      <c r="AG173">
        <v>101352.63281</v>
      </c>
      <c r="AH173">
        <v>716.74152000000004</v>
      </c>
      <c r="AI173">
        <v>11724</v>
      </c>
      <c r="AJ173">
        <v>23448</v>
      </c>
      <c r="AK173">
        <v>15632</v>
      </c>
      <c r="AL173">
        <v>42988</v>
      </c>
      <c r="AM173">
        <v>5054.7346779999998</v>
      </c>
      <c r="AN173">
        <v>500.47578099999998</v>
      </c>
    </row>
    <row r="174" spans="1:40" x14ac:dyDescent="0.25">
      <c r="A174">
        <v>34666</v>
      </c>
      <c r="B174" t="s">
        <v>169</v>
      </c>
      <c r="C174">
        <v>33970</v>
      </c>
      <c r="D174">
        <v>31860</v>
      </c>
      <c r="E174" t="s">
        <v>333</v>
      </c>
      <c r="F174">
        <v>4</v>
      </c>
      <c r="G174">
        <v>119</v>
      </c>
      <c r="H174">
        <v>0.36723</v>
      </c>
      <c r="I174">
        <v>19</v>
      </c>
      <c r="J174" t="s">
        <v>171</v>
      </c>
      <c r="K174">
        <v>3908</v>
      </c>
      <c r="L174">
        <v>24</v>
      </c>
      <c r="M174">
        <v>1.4689300000000001</v>
      </c>
      <c r="N174">
        <v>8890.7939499999993</v>
      </c>
      <c r="O174">
        <v>0.20682</v>
      </c>
      <c r="P174">
        <v>13590.561519999999</v>
      </c>
      <c r="Q174">
        <v>25.88</v>
      </c>
      <c r="R174">
        <v>14450.9375</v>
      </c>
      <c r="S174">
        <v>0.92444999999999999</v>
      </c>
      <c r="T174">
        <v>27294.195309999999</v>
      </c>
      <c r="U174">
        <v>28</v>
      </c>
      <c r="V174">
        <v>11.22</v>
      </c>
      <c r="W174">
        <v>15956.724609999999</v>
      </c>
      <c r="X174">
        <v>0.68052000000000001</v>
      </c>
      <c r="Y174">
        <v>30648.365229999999</v>
      </c>
      <c r="Z174">
        <v>24.61</v>
      </c>
      <c r="AA174">
        <v>6571.1240200000002</v>
      </c>
      <c r="AB174">
        <v>0.56047999999999998</v>
      </c>
      <c r="AC174">
        <v>15233.278319999999</v>
      </c>
      <c r="AD174">
        <v>22.35</v>
      </c>
      <c r="AE174">
        <v>45869.578130000002</v>
      </c>
      <c r="AF174">
        <v>16844.806639999999</v>
      </c>
      <c r="AG174">
        <v>86766.398440000004</v>
      </c>
      <c r="AH174">
        <v>945.21838000000002</v>
      </c>
      <c r="AI174">
        <v>11724</v>
      </c>
      <c r="AJ174">
        <v>23448</v>
      </c>
      <c r="AK174">
        <v>15632</v>
      </c>
      <c r="AL174">
        <v>42988</v>
      </c>
      <c r="AM174">
        <v>7719.9316120000003</v>
      </c>
      <c r="AN174">
        <v>580.94769599999995</v>
      </c>
    </row>
    <row r="175" spans="1:40" x14ac:dyDescent="0.25">
      <c r="A175">
        <v>36004</v>
      </c>
      <c r="B175" t="s">
        <v>169</v>
      </c>
      <c r="C175">
        <v>34909</v>
      </c>
      <c r="D175">
        <v>27320</v>
      </c>
      <c r="E175" t="s">
        <v>352</v>
      </c>
      <c r="F175">
        <v>4</v>
      </c>
      <c r="G175">
        <v>115</v>
      </c>
      <c r="H175">
        <v>3.031E-2</v>
      </c>
      <c r="I175">
        <v>15</v>
      </c>
      <c r="J175" t="s">
        <v>180</v>
      </c>
      <c r="K175">
        <v>3118</v>
      </c>
      <c r="L175">
        <v>19</v>
      </c>
      <c r="M175">
        <v>0.12124</v>
      </c>
      <c r="N175">
        <v>2451.6374500000002</v>
      </c>
      <c r="O175">
        <v>7.1480000000000002E-2</v>
      </c>
      <c r="P175">
        <v>2451.6374500000002</v>
      </c>
      <c r="Q175">
        <v>21.84</v>
      </c>
      <c r="R175">
        <v>10808.48438</v>
      </c>
      <c r="S175">
        <v>0.86661999999999995</v>
      </c>
      <c r="T175">
        <v>10808.48438</v>
      </c>
      <c r="U175">
        <v>25.5</v>
      </c>
      <c r="V175">
        <v>8.18</v>
      </c>
      <c r="W175">
        <v>7255.12842</v>
      </c>
      <c r="X175">
        <v>0.38780999999999999</v>
      </c>
      <c r="Y175">
        <v>7255.12842</v>
      </c>
      <c r="Z175">
        <v>21.35</v>
      </c>
      <c r="AA175">
        <v>737.02337999999997</v>
      </c>
      <c r="AB175">
        <v>7.8789999999999999E-2</v>
      </c>
      <c r="AC175">
        <v>737.02337999999997</v>
      </c>
      <c r="AD175">
        <v>21.79</v>
      </c>
      <c r="AE175">
        <v>21252.273440000001</v>
      </c>
      <c r="AF175">
        <v>644.15637000000004</v>
      </c>
      <c r="AG175">
        <v>21252.273440000001</v>
      </c>
      <c r="AH175">
        <v>54.777070000000002</v>
      </c>
      <c r="AI175">
        <v>9354</v>
      </c>
      <c r="AJ175">
        <v>18708</v>
      </c>
      <c r="AK175">
        <v>12472</v>
      </c>
      <c r="AL175">
        <v>34298</v>
      </c>
      <c r="AM175">
        <v>349.94433299999997</v>
      </c>
      <c r="AN175">
        <v>41.074731999999997</v>
      </c>
    </row>
    <row r="176" spans="1:40" x14ac:dyDescent="0.25">
      <c r="A176">
        <v>36006</v>
      </c>
      <c r="B176" t="s">
        <v>169</v>
      </c>
      <c r="C176">
        <v>34911</v>
      </c>
      <c r="D176">
        <v>30783</v>
      </c>
      <c r="E176" t="s">
        <v>353</v>
      </c>
      <c r="F176">
        <v>5</v>
      </c>
      <c r="G176">
        <v>115</v>
      </c>
      <c r="H176">
        <v>3.2099999999999997E-2</v>
      </c>
      <c r="I176">
        <v>15</v>
      </c>
      <c r="J176" t="s">
        <v>177</v>
      </c>
      <c r="K176">
        <v>3897</v>
      </c>
      <c r="L176">
        <v>19</v>
      </c>
      <c r="M176">
        <v>0.1605</v>
      </c>
      <c r="N176">
        <v>3103.1731</v>
      </c>
      <c r="O176">
        <v>7.2389999999999996E-2</v>
      </c>
      <c r="P176">
        <v>3103.1731</v>
      </c>
      <c r="Q176">
        <v>21.84</v>
      </c>
      <c r="R176">
        <v>4170.7959000000001</v>
      </c>
      <c r="S176">
        <v>0.26756000000000002</v>
      </c>
      <c r="T176">
        <v>4170.7959000000001</v>
      </c>
      <c r="U176">
        <v>25.5</v>
      </c>
      <c r="V176">
        <v>20.95</v>
      </c>
      <c r="W176">
        <v>7087.4545900000003</v>
      </c>
      <c r="X176">
        <v>0.30312</v>
      </c>
      <c r="Y176">
        <v>7087.4545900000003</v>
      </c>
      <c r="Z176">
        <v>21.52</v>
      </c>
      <c r="AA176">
        <v>7191.6210899999996</v>
      </c>
      <c r="AB176">
        <v>0.61514000000000002</v>
      </c>
      <c r="AC176">
        <v>7191.6210899999996</v>
      </c>
      <c r="AD176">
        <v>13.4</v>
      </c>
      <c r="AE176">
        <v>21553.04492</v>
      </c>
      <c r="AF176">
        <v>691.85271999999998</v>
      </c>
      <c r="AG176">
        <v>21553.04492</v>
      </c>
      <c r="AH176">
        <v>38.751150000000003</v>
      </c>
      <c r="AI176">
        <v>11691</v>
      </c>
      <c r="AJ176">
        <v>23382</v>
      </c>
      <c r="AK176">
        <v>15588</v>
      </c>
      <c r="AL176">
        <v>42867</v>
      </c>
      <c r="AM176">
        <v>364.73358000000002</v>
      </c>
      <c r="AN176">
        <v>23.618264</v>
      </c>
    </row>
    <row r="177" spans="1:40" x14ac:dyDescent="0.25">
      <c r="A177">
        <v>36007</v>
      </c>
      <c r="B177" t="s">
        <v>169</v>
      </c>
      <c r="C177">
        <v>34912</v>
      </c>
      <c r="D177">
        <v>30782</v>
      </c>
      <c r="E177" t="s">
        <v>354</v>
      </c>
      <c r="F177">
        <v>5</v>
      </c>
      <c r="G177">
        <v>115</v>
      </c>
      <c r="H177">
        <v>3.2550000000000003E-2</v>
      </c>
      <c r="I177">
        <v>15</v>
      </c>
      <c r="J177" t="s">
        <v>177</v>
      </c>
      <c r="K177">
        <v>3897</v>
      </c>
      <c r="L177">
        <v>19</v>
      </c>
      <c r="M177">
        <v>0.16275000000000001</v>
      </c>
      <c r="N177">
        <v>3178.5307600000001</v>
      </c>
      <c r="O177">
        <v>7.4149999999999994E-2</v>
      </c>
      <c r="P177">
        <v>3178.5307600000001</v>
      </c>
      <c r="Q177">
        <v>21.84</v>
      </c>
      <c r="R177">
        <v>4755.59033</v>
      </c>
      <c r="S177">
        <v>0.30508000000000002</v>
      </c>
      <c r="T177">
        <v>4755.59033</v>
      </c>
      <c r="U177">
        <v>25.5</v>
      </c>
      <c r="V177">
        <v>20.28</v>
      </c>
      <c r="W177">
        <v>9690.7343799999999</v>
      </c>
      <c r="X177">
        <v>0.41444999999999999</v>
      </c>
      <c r="Y177">
        <v>9690.7343799999999</v>
      </c>
      <c r="Z177">
        <v>21.29</v>
      </c>
      <c r="AA177">
        <v>7575.2587899999999</v>
      </c>
      <c r="AB177">
        <v>0.64795999999999998</v>
      </c>
      <c r="AC177">
        <v>7575.2587899999999</v>
      </c>
      <c r="AD177">
        <v>13.13</v>
      </c>
      <c r="AE177">
        <v>25200.113280000001</v>
      </c>
      <c r="AF177">
        <v>820.26373000000001</v>
      </c>
      <c r="AG177">
        <v>25200.113280000001</v>
      </c>
      <c r="AH177">
        <v>45.965620000000001</v>
      </c>
      <c r="AI177">
        <v>11691</v>
      </c>
      <c r="AJ177">
        <v>23382</v>
      </c>
      <c r="AK177">
        <v>15588</v>
      </c>
      <c r="AL177">
        <v>42867</v>
      </c>
      <c r="AM177">
        <v>401.36913500000003</v>
      </c>
      <c r="AN177">
        <v>26.41235</v>
      </c>
    </row>
    <row r="178" spans="1:40" x14ac:dyDescent="0.25">
      <c r="A178">
        <v>36008</v>
      </c>
      <c r="B178" t="s">
        <v>169</v>
      </c>
      <c r="C178">
        <v>34913</v>
      </c>
      <c r="D178">
        <v>30785</v>
      </c>
      <c r="E178" t="s">
        <v>355</v>
      </c>
      <c r="F178">
        <v>5</v>
      </c>
      <c r="G178">
        <v>115</v>
      </c>
      <c r="H178">
        <v>3.0880000000000001E-2</v>
      </c>
      <c r="I178">
        <v>15</v>
      </c>
      <c r="J178" t="s">
        <v>177</v>
      </c>
      <c r="K178">
        <v>3897</v>
      </c>
      <c r="L178">
        <v>19</v>
      </c>
      <c r="M178">
        <v>0.15442</v>
      </c>
      <c r="N178">
        <v>2854.6450199999999</v>
      </c>
      <c r="O178">
        <v>6.6589999999999996E-2</v>
      </c>
      <c r="P178">
        <v>2854.6450199999999</v>
      </c>
      <c r="Q178">
        <v>21.85</v>
      </c>
      <c r="R178">
        <v>3884.21045</v>
      </c>
      <c r="S178">
        <v>0.24918000000000001</v>
      </c>
      <c r="T178">
        <v>3884.21045</v>
      </c>
      <c r="U178">
        <v>25.5</v>
      </c>
      <c r="V178">
        <v>21.07</v>
      </c>
      <c r="W178">
        <v>8624.6425799999997</v>
      </c>
      <c r="X178">
        <v>0.36886000000000002</v>
      </c>
      <c r="Y178">
        <v>8624.6425799999997</v>
      </c>
      <c r="Z178">
        <v>21.39</v>
      </c>
      <c r="AA178">
        <v>5966.6894499999999</v>
      </c>
      <c r="AB178">
        <v>0.51036999999999999</v>
      </c>
      <c r="AC178">
        <v>5966.6894499999999</v>
      </c>
      <c r="AD178">
        <v>18.52</v>
      </c>
      <c r="AE178">
        <v>21330.1875</v>
      </c>
      <c r="AF178">
        <v>658.74694999999997</v>
      </c>
      <c r="AG178">
        <v>21330.1875</v>
      </c>
      <c r="AH178">
        <v>32.130380000000002</v>
      </c>
      <c r="AI178">
        <v>11691</v>
      </c>
      <c r="AJ178">
        <v>23382</v>
      </c>
      <c r="AK178">
        <v>15588</v>
      </c>
      <c r="AL178">
        <v>42867</v>
      </c>
      <c r="AM178">
        <v>304.19579299999998</v>
      </c>
      <c r="AN178">
        <v>15.641442</v>
      </c>
    </row>
    <row r="179" spans="1:40" x14ac:dyDescent="0.25">
      <c r="A179">
        <v>36009</v>
      </c>
      <c r="B179" t="s">
        <v>169</v>
      </c>
      <c r="C179">
        <v>34914</v>
      </c>
      <c r="D179">
        <v>30786</v>
      </c>
      <c r="E179" t="s">
        <v>356</v>
      </c>
      <c r="F179">
        <v>5</v>
      </c>
      <c r="G179">
        <v>115</v>
      </c>
      <c r="H179">
        <v>3.4369999999999998E-2</v>
      </c>
      <c r="I179">
        <v>15</v>
      </c>
      <c r="J179" t="s">
        <v>177</v>
      </c>
      <c r="K179">
        <v>3897</v>
      </c>
      <c r="L179">
        <v>19</v>
      </c>
      <c r="M179">
        <v>0.17186999999999999</v>
      </c>
      <c r="N179">
        <v>5694.0043900000001</v>
      </c>
      <c r="O179">
        <v>0.13283</v>
      </c>
      <c r="P179">
        <v>5694.0043900000001</v>
      </c>
      <c r="Q179">
        <v>21.77</v>
      </c>
      <c r="R179">
        <v>8442.22559</v>
      </c>
      <c r="S179">
        <v>0.54157999999999995</v>
      </c>
      <c r="T179">
        <v>8442.22559</v>
      </c>
      <c r="U179">
        <v>25.5</v>
      </c>
      <c r="V179">
        <v>12.46</v>
      </c>
      <c r="W179">
        <v>11618.28613</v>
      </c>
      <c r="X179">
        <v>0.49689</v>
      </c>
      <c r="Y179">
        <v>11618.28613</v>
      </c>
      <c r="Z179">
        <v>21.07</v>
      </c>
      <c r="AA179">
        <v>6242.9057599999996</v>
      </c>
      <c r="AB179">
        <v>0.53398999999999996</v>
      </c>
      <c r="AC179">
        <v>6242.9057599999996</v>
      </c>
      <c r="AD179">
        <v>17.43</v>
      </c>
      <c r="AE179">
        <v>31997.421880000002</v>
      </c>
      <c r="AF179">
        <v>1099.8566900000001</v>
      </c>
      <c r="AG179">
        <v>31997.421880000002</v>
      </c>
      <c r="AH179">
        <v>63.545310000000001</v>
      </c>
      <c r="AI179">
        <v>11691</v>
      </c>
      <c r="AJ179">
        <v>23382</v>
      </c>
      <c r="AK179">
        <v>15588</v>
      </c>
      <c r="AL179">
        <v>42867</v>
      </c>
      <c r="AM179">
        <v>504.72798499999999</v>
      </c>
      <c r="AN179">
        <v>35.597572</v>
      </c>
    </row>
    <row r="180" spans="1:40" x14ac:dyDescent="0.25">
      <c r="A180">
        <v>36010</v>
      </c>
      <c r="B180" t="s">
        <v>169</v>
      </c>
      <c r="C180">
        <v>34915</v>
      </c>
      <c r="D180">
        <v>30791</v>
      </c>
      <c r="E180" t="s">
        <v>357</v>
      </c>
      <c r="F180">
        <v>5</v>
      </c>
      <c r="G180">
        <v>115</v>
      </c>
      <c r="H180">
        <v>3.1179999999999999E-2</v>
      </c>
      <c r="I180">
        <v>15</v>
      </c>
      <c r="J180" t="s">
        <v>177</v>
      </c>
      <c r="K180">
        <v>3897</v>
      </c>
      <c r="L180">
        <v>19</v>
      </c>
      <c r="M180">
        <v>0.15590000000000001</v>
      </c>
      <c r="N180">
        <v>4952.3642600000003</v>
      </c>
      <c r="O180">
        <v>0.11552999999999999</v>
      </c>
      <c r="P180">
        <v>4952.3642600000003</v>
      </c>
      <c r="Q180">
        <v>21.79</v>
      </c>
      <c r="R180">
        <v>8515.7587899999999</v>
      </c>
      <c r="S180">
        <v>0.54630000000000001</v>
      </c>
      <c r="T180">
        <v>8515.7587899999999</v>
      </c>
      <c r="U180">
        <v>25.5</v>
      </c>
      <c r="V180">
        <v>12.41</v>
      </c>
      <c r="W180">
        <v>10539.539059999999</v>
      </c>
      <c r="X180">
        <v>0.45074999999999998</v>
      </c>
      <c r="Y180">
        <v>10539.539059999999</v>
      </c>
      <c r="Z180">
        <v>21.2</v>
      </c>
      <c r="AA180">
        <v>5522.8862300000001</v>
      </c>
      <c r="AB180">
        <v>0.47239999999999999</v>
      </c>
      <c r="AC180">
        <v>5522.8862300000001</v>
      </c>
      <c r="AD180">
        <v>19.2</v>
      </c>
      <c r="AE180">
        <v>29530.54883</v>
      </c>
      <c r="AF180">
        <v>920.76251000000002</v>
      </c>
      <c r="AG180">
        <v>29530.54883</v>
      </c>
      <c r="AH180">
        <v>52.952269999999999</v>
      </c>
      <c r="AI180">
        <v>11691</v>
      </c>
      <c r="AJ180">
        <v>23382</v>
      </c>
      <c r="AK180">
        <v>15588</v>
      </c>
      <c r="AL180">
        <v>42867</v>
      </c>
      <c r="AM180">
        <v>437.72495099999998</v>
      </c>
      <c r="AN180">
        <v>30.364695000000001</v>
      </c>
    </row>
    <row r="181" spans="1:40" x14ac:dyDescent="0.25">
      <c r="A181">
        <v>36011</v>
      </c>
      <c r="B181" t="s">
        <v>169</v>
      </c>
      <c r="C181">
        <v>34916</v>
      </c>
      <c r="D181">
        <v>30792</v>
      </c>
      <c r="E181" t="s">
        <v>358</v>
      </c>
      <c r="F181">
        <v>4</v>
      </c>
      <c r="G181">
        <v>115</v>
      </c>
      <c r="H181">
        <v>3.1690000000000003E-2</v>
      </c>
      <c r="I181">
        <v>15</v>
      </c>
      <c r="J181" t="s">
        <v>177</v>
      </c>
      <c r="K181">
        <v>3118</v>
      </c>
      <c r="L181">
        <v>19</v>
      </c>
      <c r="M181">
        <v>0.12676000000000001</v>
      </c>
      <c r="N181">
        <v>5137.7836900000002</v>
      </c>
      <c r="O181">
        <v>0.14979999999999999</v>
      </c>
      <c r="P181">
        <v>5137.7836900000002</v>
      </c>
      <c r="Q181">
        <v>21.75</v>
      </c>
      <c r="R181">
        <v>6947.6977500000003</v>
      </c>
      <c r="S181">
        <v>0.55706</v>
      </c>
      <c r="T181">
        <v>6947.6977500000003</v>
      </c>
      <c r="U181">
        <v>25.5</v>
      </c>
      <c r="V181">
        <v>12.27</v>
      </c>
      <c r="W181">
        <v>8697.625</v>
      </c>
      <c r="X181">
        <v>0.46490999999999999</v>
      </c>
      <c r="Y181">
        <v>8697.625</v>
      </c>
      <c r="Z181">
        <v>21.16</v>
      </c>
      <c r="AA181">
        <v>4408.5405300000002</v>
      </c>
      <c r="AB181">
        <v>0.4713</v>
      </c>
      <c r="AC181">
        <v>4408.5405300000002</v>
      </c>
      <c r="AD181">
        <v>19.22</v>
      </c>
      <c r="AE181">
        <v>25191.646479999999</v>
      </c>
      <c r="AF181">
        <v>798.33893</v>
      </c>
      <c r="AG181">
        <v>25191.646479999999</v>
      </c>
      <c r="AH181">
        <v>45.725380000000001</v>
      </c>
      <c r="AI181">
        <v>9354</v>
      </c>
      <c r="AJ181">
        <v>18708</v>
      </c>
      <c r="AK181">
        <v>12472</v>
      </c>
      <c r="AL181">
        <v>34298</v>
      </c>
      <c r="AM181">
        <v>359.87920800000001</v>
      </c>
      <c r="AN181">
        <v>25.212789999999998</v>
      </c>
    </row>
    <row r="182" spans="1:40" x14ac:dyDescent="0.25">
      <c r="A182">
        <v>36012</v>
      </c>
      <c r="B182" t="s">
        <v>169</v>
      </c>
      <c r="C182">
        <v>34917</v>
      </c>
      <c r="D182">
        <v>30794</v>
      </c>
      <c r="E182" t="s">
        <v>359</v>
      </c>
      <c r="F182">
        <v>4</v>
      </c>
      <c r="G182">
        <v>115</v>
      </c>
      <c r="H182">
        <v>3.1640000000000001E-2</v>
      </c>
      <c r="I182">
        <v>15</v>
      </c>
      <c r="J182" t="s">
        <v>177</v>
      </c>
      <c r="K182">
        <v>3118</v>
      </c>
      <c r="L182">
        <v>19</v>
      </c>
      <c r="M182">
        <v>0.12656000000000001</v>
      </c>
      <c r="N182">
        <v>5892.2793000000001</v>
      </c>
      <c r="O182">
        <v>0.17180000000000001</v>
      </c>
      <c r="P182">
        <v>5892.2793000000001</v>
      </c>
      <c r="Q182">
        <v>21.72</v>
      </c>
      <c r="R182">
        <v>8342.7607399999997</v>
      </c>
      <c r="S182">
        <v>0.66891999999999996</v>
      </c>
      <c r="T182">
        <v>8342.7607399999997</v>
      </c>
      <c r="U182">
        <v>25.5</v>
      </c>
      <c r="V182">
        <v>10.78</v>
      </c>
      <c r="W182">
        <v>10355.19922</v>
      </c>
      <c r="X182">
        <v>0.55352000000000001</v>
      </c>
      <c r="Y182">
        <v>10355.19922</v>
      </c>
      <c r="Z182">
        <v>20.88</v>
      </c>
      <c r="AA182">
        <v>4614.9785199999997</v>
      </c>
      <c r="AB182">
        <v>0.49336999999999998</v>
      </c>
      <c r="AC182">
        <v>4614.9785199999997</v>
      </c>
      <c r="AD182">
        <v>18.86</v>
      </c>
      <c r="AE182">
        <v>29205.21875</v>
      </c>
      <c r="AF182">
        <v>924.07172000000003</v>
      </c>
      <c r="AG182">
        <v>29205.21875</v>
      </c>
      <c r="AH182">
        <v>56.504800000000003</v>
      </c>
      <c r="AI182">
        <v>9354</v>
      </c>
      <c r="AJ182">
        <v>18708</v>
      </c>
      <c r="AK182">
        <v>12472</v>
      </c>
      <c r="AL182">
        <v>34298</v>
      </c>
      <c r="AM182">
        <v>409.98287800000003</v>
      </c>
      <c r="AN182">
        <v>32.228746999999998</v>
      </c>
    </row>
    <row r="183" spans="1:40" x14ac:dyDescent="0.25">
      <c r="A183">
        <v>36013</v>
      </c>
      <c r="B183" t="s">
        <v>169</v>
      </c>
      <c r="C183">
        <v>34918</v>
      </c>
      <c r="D183">
        <v>30795</v>
      </c>
      <c r="E183" t="s">
        <v>360</v>
      </c>
      <c r="F183">
        <v>4</v>
      </c>
      <c r="G183">
        <v>115</v>
      </c>
      <c r="H183">
        <v>3.1E-2</v>
      </c>
      <c r="I183">
        <v>15</v>
      </c>
      <c r="J183" t="s">
        <v>177</v>
      </c>
      <c r="K183">
        <v>3118</v>
      </c>
      <c r="L183">
        <v>19</v>
      </c>
      <c r="M183">
        <v>0.124</v>
      </c>
      <c r="N183">
        <v>6991.3881799999999</v>
      </c>
      <c r="O183">
        <v>0.20383999999999999</v>
      </c>
      <c r="P183">
        <v>6991.3881799999999</v>
      </c>
      <c r="Q183">
        <v>21.67</v>
      </c>
      <c r="R183">
        <v>8250.6035200000006</v>
      </c>
      <c r="S183">
        <v>0.66152999999999995</v>
      </c>
      <c r="T183">
        <v>8250.6035200000006</v>
      </c>
      <c r="U183">
        <v>25.5</v>
      </c>
      <c r="V183">
        <v>10.88</v>
      </c>
      <c r="W183">
        <v>10674.70313</v>
      </c>
      <c r="X183">
        <v>0.5706</v>
      </c>
      <c r="Y183">
        <v>10674.70313</v>
      </c>
      <c r="Z183">
        <v>20.81</v>
      </c>
      <c r="AA183">
        <v>4704.6518599999999</v>
      </c>
      <c r="AB183">
        <v>0.50295999999999996</v>
      </c>
      <c r="AC183">
        <v>4704.6518599999999</v>
      </c>
      <c r="AD183">
        <v>18.670000000000002</v>
      </c>
      <c r="AE183">
        <v>30621.347659999999</v>
      </c>
      <c r="AF183">
        <v>949.26171999999997</v>
      </c>
      <c r="AG183">
        <v>30621.347659999999</v>
      </c>
      <c r="AH183">
        <v>57.223129999999998</v>
      </c>
      <c r="AI183">
        <v>9354</v>
      </c>
      <c r="AJ183">
        <v>18708</v>
      </c>
      <c r="AK183">
        <v>12472</v>
      </c>
      <c r="AL183">
        <v>34298</v>
      </c>
      <c r="AM183">
        <v>401.61291</v>
      </c>
      <c r="AN183">
        <v>31.319839999999999</v>
      </c>
    </row>
    <row r="184" spans="1:40" x14ac:dyDescent="0.25">
      <c r="A184">
        <v>36014</v>
      </c>
      <c r="B184" t="s">
        <v>169</v>
      </c>
      <c r="C184">
        <v>34919</v>
      </c>
      <c r="D184">
        <v>30797</v>
      </c>
      <c r="E184" t="s">
        <v>361</v>
      </c>
      <c r="F184">
        <v>4</v>
      </c>
      <c r="G184">
        <v>115</v>
      </c>
      <c r="H184">
        <v>3.1550000000000002E-2</v>
      </c>
      <c r="I184">
        <v>15</v>
      </c>
      <c r="J184" t="s">
        <v>177</v>
      </c>
      <c r="K184">
        <v>3118</v>
      </c>
      <c r="L184">
        <v>19</v>
      </c>
      <c r="M184">
        <v>0.12620000000000001</v>
      </c>
      <c r="N184">
        <v>7183.8022499999997</v>
      </c>
      <c r="O184">
        <v>0.20945</v>
      </c>
      <c r="P184">
        <v>7183.8022499999997</v>
      </c>
      <c r="Q184">
        <v>21.66</v>
      </c>
      <c r="R184">
        <v>8620.9873000000007</v>
      </c>
      <c r="S184">
        <v>0.69123000000000001</v>
      </c>
      <c r="T184">
        <v>8620.9873000000007</v>
      </c>
      <c r="U184">
        <v>25.5</v>
      </c>
      <c r="V184">
        <v>10.47</v>
      </c>
      <c r="W184">
        <v>10699.62988</v>
      </c>
      <c r="X184">
        <v>0.57193000000000005</v>
      </c>
      <c r="Y184">
        <v>10699.62988</v>
      </c>
      <c r="Z184">
        <v>20.81</v>
      </c>
      <c r="AA184">
        <v>4544.7285199999997</v>
      </c>
      <c r="AB184">
        <v>0.48586000000000001</v>
      </c>
      <c r="AC184">
        <v>4544.7285199999997</v>
      </c>
      <c r="AD184">
        <v>18.989999999999998</v>
      </c>
      <c r="AE184">
        <v>31049.148440000001</v>
      </c>
      <c r="AF184">
        <v>979.60064999999997</v>
      </c>
      <c r="AG184">
        <v>31049.148440000001</v>
      </c>
      <c r="AH184">
        <v>60.214489999999998</v>
      </c>
      <c r="AI184">
        <v>9354</v>
      </c>
      <c r="AJ184">
        <v>18708</v>
      </c>
      <c r="AK184">
        <v>12472</v>
      </c>
      <c r="AL184">
        <v>34298</v>
      </c>
      <c r="AM184">
        <v>415.37835200000001</v>
      </c>
      <c r="AN184">
        <v>33.528854000000003</v>
      </c>
    </row>
    <row r="185" spans="1:40" x14ac:dyDescent="0.25">
      <c r="A185">
        <v>36015</v>
      </c>
      <c r="B185" t="s">
        <v>169</v>
      </c>
      <c r="C185">
        <v>34920</v>
      </c>
      <c r="D185">
        <v>30431</v>
      </c>
      <c r="E185" t="s">
        <v>362</v>
      </c>
      <c r="F185">
        <v>4</v>
      </c>
      <c r="G185">
        <v>115</v>
      </c>
      <c r="H185">
        <v>3.202E-2</v>
      </c>
      <c r="I185">
        <v>15</v>
      </c>
      <c r="J185" t="s">
        <v>177</v>
      </c>
      <c r="K185">
        <v>3118</v>
      </c>
      <c r="L185">
        <v>19</v>
      </c>
      <c r="M185">
        <v>0.12808</v>
      </c>
      <c r="N185">
        <v>7152.6928699999999</v>
      </c>
      <c r="O185">
        <v>0.20855000000000001</v>
      </c>
      <c r="P185">
        <v>7152.6928699999999</v>
      </c>
      <c r="Q185">
        <v>21.67</v>
      </c>
      <c r="R185">
        <v>9306.7099600000001</v>
      </c>
      <c r="S185">
        <v>0.74621000000000004</v>
      </c>
      <c r="T185">
        <v>9306.7099600000001</v>
      </c>
      <c r="U185">
        <v>25.5</v>
      </c>
      <c r="V185">
        <v>9.7200000000000006</v>
      </c>
      <c r="W185">
        <v>11580.429690000001</v>
      </c>
      <c r="X185">
        <v>0.61900999999999995</v>
      </c>
      <c r="Y185">
        <v>11580.429690000001</v>
      </c>
      <c r="Z185">
        <v>20.23</v>
      </c>
      <c r="AA185">
        <v>3573.0153799999998</v>
      </c>
      <c r="AB185">
        <v>0.38197999999999999</v>
      </c>
      <c r="AC185">
        <v>3573.0153799999998</v>
      </c>
      <c r="AD185">
        <v>20.8</v>
      </c>
      <c r="AE185">
        <v>31612.847659999999</v>
      </c>
      <c r="AF185">
        <v>1012.24335</v>
      </c>
      <c r="AG185">
        <v>31612.847659999999</v>
      </c>
      <c r="AH185">
        <v>65.057329999999993</v>
      </c>
      <c r="AI185">
        <v>9354</v>
      </c>
      <c r="AJ185">
        <v>18708</v>
      </c>
      <c r="AK185">
        <v>12472</v>
      </c>
      <c r="AL185">
        <v>34298</v>
      </c>
      <c r="AM185">
        <v>412.40879100000001</v>
      </c>
      <c r="AN185">
        <v>36.158904</v>
      </c>
    </row>
    <row r="186" spans="1:40" x14ac:dyDescent="0.25">
      <c r="A186">
        <v>36016</v>
      </c>
      <c r="B186" t="s">
        <v>169</v>
      </c>
      <c r="C186">
        <v>34921</v>
      </c>
      <c r="D186">
        <v>30798</v>
      </c>
      <c r="E186" t="s">
        <v>363</v>
      </c>
      <c r="F186">
        <v>4</v>
      </c>
      <c r="G186">
        <v>115</v>
      </c>
      <c r="H186">
        <v>3.236E-2</v>
      </c>
      <c r="I186">
        <v>15</v>
      </c>
      <c r="J186" t="s">
        <v>177</v>
      </c>
      <c r="K186">
        <v>3118</v>
      </c>
      <c r="L186">
        <v>19</v>
      </c>
      <c r="M186">
        <v>0.12944</v>
      </c>
      <c r="N186">
        <v>6145.3520500000004</v>
      </c>
      <c r="O186">
        <v>0.17918000000000001</v>
      </c>
      <c r="P186">
        <v>6145.3520500000004</v>
      </c>
      <c r="Q186">
        <v>21.71</v>
      </c>
      <c r="R186">
        <v>9680.8603500000008</v>
      </c>
      <c r="S186">
        <v>0.77620999999999996</v>
      </c>
      <c r="T186">
        <v>9680.8603500000008</v>
      </c>
      <c r="U186">
        <v>25.5</v>
      </c>
      <c r="V186">
        <v>9.33</v>
      </c>
      <c r="W186">
        <v>10705.535159999999</v>
      </c>
      <c r="X186">
        <v>0.57223999999999997</v>
      </c>
      <c r="Y186">
        <v>10705.535159999999</v>
      </c>
      <c r="Z186">
        <v>20.8</v>
      </c>
      <c r="AA186">
        <v>3311.85034</v>
      </c>
      <c r="AB186">
        <v>0.35405999999999999</v>
      </c>
      <c r="AC186">
        <v>3311.85034</v>
      </c>
      <c r="AD186">
        <v>20.96</v>
      </c>
      <c r="AE186">
        <v>29843.597659999999</v>
      </c>
      <c r="AF186">
        <v>965.73877000000005</v>
      </c>
      <c r="AG186">
        <v>29843.597659999999</v>
      </c>
      <c r="AH186">
        <v>64.505399999999995</v>
      </c>
      <c r="AI186">
        <v>9354</v>
      </c>
      <c r="AJ186">
        <v>18708</v>
      </c>
      <c r="AK186">
        <v>12472</v>
      </c>
      <c r="AL186">
        <v>34298</v>
      </c>
      <c r="AM186">
        <v>420.44410099999999</v>
      </c>
      <c r="AN186">
        <v>38.690058999999998</v>
      </c>
    </row>
    <row r="187" spans="1:40" x14ac:dyDescent="0.25">
      <c r="A187">
        <v>36017</v>
      </c>
      <c r="B187" t="s">
        <v>169</v>
      </c>
      <c r="C187">
        <v>34922</v>
      </c>
      <c r="D187">
        <v>27322</v>
      </c>
      <c r="E187" t="s">
        <v>364</v>
      </c>
      <c r="F187">
        <v>4</v>
      </c>
      <c r="G187">
        <v>115</v>
      </c>
      <c r="H187">
        <v>3.1949999999999999E-2</v>
      </c>
      <c r="I187">
        <v>15</v>
      </c>
      <c r="J187" t="s">
        <v>177</v>
      </c>
      <c r="K187">
        <v>3118</v>
      </c>
      <c r="L187">
        <v>19</v>
      </c>
      <c r="M187">
        <v>0.1278</v>
      </c>
      <c r="N187">
        <v>5883.5712899999999</v>
      </c>
      <c r="O187">
        <v>0.17154</v>
      </c>
      <c r="P187">
        <v>5883.5712899999999</v>
      </c>
      <c r="Q187">
        <v>21.72</v>
      </c>
      <c r="R187">
        <v>9852.4863299999997</v>
      </c>
      <c r="S187">
        <v>0.78996999999999995</v>
      </c>
      <c r="T187">
        <v>9852.4863299999997</v>
      </c>
      <c r="U187">
        <v>25.5</v>
      </c>
      <c r="V187">
        <v>9.15</v>
      </c>
      <c r="W187">
        <v>9998.4609400000008</v>
      </c>
      <c r="X187">
        <v>0.53444999999999998</v>
      </c>
      <c r="Y187">
        <v>9998.4609400000008</v>
      </c>
      <c r="Z187">
        <v>20.95</v>
      </c>
      <c r="AA187">
        <v>3344.6296400000001</v>
      </c>
      <c r="AB187">
        <v>0.35755999999999999</v>
      </c>
      <c r="AC187">
        <v>3344.6296400000001</v>
      </c>
      <c r="AD187">
        <v>20.94</v>
      </c>
      <c r="AE187">
        <v>29079.148440000001</v>
      </c>
      <c r="AF187">
        <v>929.0788</v>
      </c>
      <c r="AG187">
        <v>29079.148440000001</v>
      </c>
      <c r="AH187">
        <v>63.409089999999999</v>
      </c>
      <c r="AI187">
        <v>9354</v>
      </c>
      <c r="AJ187">
        <v>18708</v>
      </c>
      <c r="AK187">
        <v>12472</v>
      </c>
      <c r="AL187">
        <v>34298</v>
      </c>
      <c r="AM187">
        <v>421.64786400000003</v>
      </c>
      <c r="AN187">
        <v>39.506141999999997</v>
      </c>
    </row>
    <row r="188" spans="1:40" x14ac:dyDescent="0.25">
      <c r="A188">
        <v>36018</v>
      </c>
      <c r="B188" t="s">
        <v>169</v>
      </c>
      <c r="C188">
        <v>34923</v>
      </c>
      <c r="D188">
        <v>30800</v>
      </c>
      <c r="E188" t="s">
        <v>365</v>
      </c>
      <c r="F188">
        <v>4</v>
      </c>
      <c r="G188">
        <v>115</v>
      </c>
      <c r="H188">
        <v>3.2030000000000003E-2</v>
      </c>
      <c r="I188">
        <v>15</v>
      </c>
      <c r="J188" t="s">
        <v>177</v>
      </c>
      <c r="K188">
        <v>3118</v>
      </c>
      <c r="L188">
        <v>19</v>
      </c>
      <c r="M188">
        <v>0.12812000000000001</v>
      </c>
      <c r="N188">
        <v>6164.0249000000003</v>
      </c>
      <c r="O188">
        <v>0.17971999999999999</v>
      </c>
      <c r="P188">
        <v>6164.0249000000003</v>
      </c>
      <c r="Q188">
        <v>21.71</v>
      </c>
      <c r="R188">
        <v>10273.117190000001</v>
      </c>
      <c r="S188">
        <v>0.82369000000000003</v>
      </c>
      <c r="T188">
        <v>10273.117190000001</v>
      </c>
      <c r="U188">
        <v>25.5</v>
      </c>
      <c r="V188">
        <v>8.7100000000000009</v>
      </c>
      <c r="W188">
        <v>9973.81934</v>
      </c>
      <c r="X188">
        <v>0.53312999999999999</v>
      </c>
      <c r="Y188">
        <v>9973.81934</v>
      </c>
      <c r="Z188">
        <v>20.95</v>
      </c>
      <c r="AA188">
        <v>3180.7622099999999</v>
      </c>
      <c r="AB188">
        <v>0.34004000000000001</v>
      </c>
      <c r="AC188">
        <v>3180.7622099999999</v>
      </c>
      <c r="AD188">
        <v>21.03</v>
      </c>
      <c r="AE188">
        <v>29591.722659999999</v>
      </c>
      <c r="AF188">
        <v>947.82294000000002</v>
      </c>
      <c r="AG188">
        <v>29591.722659999999</v>
      </c>
      <c r="AH188">
        <v>66.965580000000003</v>
      </c>
      <c r="AI188">
        <v>9354</v>
      </c>
      <c r="AJ188">
        <v>18708</v>
      </c>
      <c r="AK188">
        <v>12472</v>
      </c>
      <c r="AL188">
        <v>34298</v>
      </c>
      <c r="AM188">
        <v>430.927774</v>
      </c>
      <c r="AN188">
        <v>42.622680000000003</v>
      </c>
    </row>
    <row r="189" spans="1:40" x14ac:dyDescent="0.25">
      <c r="A189">
        <v>36019</v>
      </c>
      <c r="B189" t="s">
        <v>169</v>
      </c>
      <c r="C189">
        <v>34924</v>
      </c>
      <c r="D189">
        <v>30435</v>
      </c>
      <c r="E189" t="s">
        <v>366</v>
      </c>
      <c r="F189">
        <v>4</v>
      </c>
      <c r="G189">
        <v>115</v>
      </c>
      <c r="H189">
        <v>3.2870000000000003E-2</v>
      </c>
      <c r="I189">
        <v>15</v>
      </c>
      <c r="J189" t="s">
        <v>177</v>
      </c>
      <c r="K189">
        <v>3118</v>
      </c>
      <c r="L189">
        <v>19</v>
      </c>
      <c r="M189">
        <v>0.13150000000000001</v>
      </c>
      <c r="N189">
        <v>5962.38184</v>
      </c>
      <c r="O189">
        <v>0.17383999999999999</v>
      </c>
      <c r="P189">
        <v>5962.38184</v>
      </c>
      <c r="Q189">
        <v>21.71</v>
      </c>
      <c r="R189">
        <v>9291.9472700000006</v>
      </c>
      <c r="S189">
        <v>0.74502000000000002</v>
      </c>
      <c r="T189">
        <v>9291.9472700000006</v>
      </c>
      <c r="U189">
        <v>25.5</v>
      </c>
      <c r="V189">
        <v>9.74</v>
      </c>
      <c r="W189">
        <v>9537.4257799999996</v>
      </c>
      <c r="X189">
        <v>0.50980000000000003</v>
      </c>
      <c r="Y189">
        <v>9537.4257799999996</v>
      </c>
      <c r="Z189">
        <v>21.03</v>
      </c>
      <c r="AA189">
        <v>3028.6982400000002</v>
      </c>
      <c r="AB189">
        <v>0.32379000000000002</v>
      </c>
      <c r="AC189">
        <v>3028.6982400000002</v>
      </c>
      <c r="AD189">
        <v>21.11</v>
      </c>
      <c r="AE189">
        <v>27820.453130000002</v>
      </c>
      <c r="AF189">
        <v>914.58385999999996</v>
      </c>
      <c r="AG189">
        <v>27820.453130000002</v>
      </c>
      <c r="AH189">
        <v>60.016489999999997</v>
      </c>
      <c r="AI189">
        <v>9354</v>
      </c>
      <c r="AJ189">
        <v>18708</v>
      </c>
      <c r="AK189">
        <v>12472</v>
      </c>
      <c r="AL189">
        <v>34298</v>
      </c>
      <c r="AM189">
        <v>404.97959800000001</v>
      </c>
      <c r="AN189">
        <v>36.073867</v>
      </c>
    </row>
    <row r="190" spans="1:40" x14ac:dyDescent="0.25">
      <c r="A190">
        <v>36020</v>
      </c>
      <c r="B190" t="s">
        <v>169</v>
      </c>
      <c r="C190">
        <v>34925</v>
      </c>
      <c r="D190">
        <v>30802</v>
      </c>
      <c r="E190" t="s">
        <v>367</v>
      </c>
      <c r="F190">
        <v>4</v>
      </c>
      <c r="G190">
        <v>115</v>
      </c>
      <c r="H190">
        <v>3.0089999999999999E-2</v>
      </c>
      <c r="I190">
        <v>15</v>
      </c>
      <c r="J190" t="s">
        <v>177</v>
      </c>
      <c r="K190">
        <v>3118</v>
      </c>
      <c r="L190">
        <v>19</v>
      </c>
      <c r="M190">
        <v>0.12035999999999999</v>
      </c>
      <c r="N190">
        <v>5524.9204099999997</v>
      </c>
      <c r="O190">
        <v>0.16109000000000001</v>
      </c>
      <c r="P190">
        <v>5524.9204099999997</v>
      </c>
      <c r="Q190">
        <v>21.73</v>
      </c>
      <c r="R190">
        <v>8883.6738299999997</v>
      </c>
      <c r="S190">
        <v>0.71228999999999998</v>
      </c>
      <c r="T190">
        <v>8883.6738299999997</v>
      </c>
      <c r="U190">
        <v>25.5</v>
      </c>
      <c r="V190">
        <v>10.18</v>
      </c>
      <c r="W190">
        <v>8926.2480500000001</v>
      </c>
      <c r="X190">
        <v>0.47714000000000001</v>
      </c>
      <c r="Y190">
        <v>8926.2480500000001</v>
      </c>
      <c r="Z190">
        <v>21.13</v>
      </c>
      <c r="AA190">
        <v>2676.5175800000002</v>
      </c>
      <c r="AB190">
        <v>0.28614000000000001</v>
      </c>
      <c r="AC190">
        <v>2676.5175800000002</v>
      </c>
      <c r="AD190">
        <v>21.26</v>
      </c>
      <c r="AE190">
        <v>26011.359380000002</v>
      </c>
      <c r="AF190">
        <v>782.68182000000002</v>
      </c>
      <c r="AG190">
        <v>26011.359380000002</v>
      </c>
      <c r="AH190">
        <v>50.408320000000003</v>
      </c>
      <c r="AI190">
        <v>9354</v>
      </c>
      <c r="AJ190">
        <v>18708</v>
      </c>
      <c r="AK190">
        <v>12472</v>
      </c>
      <c r="AL190">
        <v>34298</v>
      </c>
      <c r="AM190">
        <v>347.84616499999998</v>
      </c>
      <c r="AN190">
        <v>30.046491</v>
      </c>
    </row>
    <row r="191" spans="1:40" x14ac:dyDescent="0.25">
      <c r="A191">
        <v>36021</v>
      </c>
      <c r="B191" t="s">
        <v>169</v>
      </c>
      <c r="C191">
        <v>34926</v>
      </c>
      <c r="D191">
        <v>30439</v>
      </c>
      <c r="E191" t="s">
        <v>368</v>
      </c>
      <c r="F191">
        <v>4</v>
      </c>
      <c r="G191">
        <v>115</v>
      </c>
      <c r="H191">
        <v>3.2640000000000002E-2</v>
      </c>
      <c r="I191">
        <v>15</v>
      </c>
      <c r="J191" t="s">
        <v>177</v>
      </c>
      <c r="K191">
        <v>3118</v>
      </c>
      <c r="L191">
        <v>19</v>
      </c>
      <c r="M191">
        <v>0.13058</v>
      </c>
      <c r="N191">
        <v>7335.1201199999996</v>
      </c>
      <c r="O191">
        <v>0.21385999999999999</v>
      </c>
      <c r="P191">
        <v>7335.1201199999996</v>
      </c>
      <c r="Q191">
        <v>21.66</v>
      </c>
      <c r="R191">
        <v>12601.753909999999</v>
      </c>
      <c r="S191">
        <v>1.0104</v>
      </c>
      <c r="T191">
        <v>12601.753909999999</v>
      </c>
      <c r="U191">
        <v>25.5</v>
      </c>
      <c r="V191">
        <v>6.61</v>
      </c>
      <c r="W191">
        <v>12705.20703</v>
      </c>
      <c r="X191">
        <v>0.67913000000000001</v>
      </c>
      <c r="Y191">
        <v>12705.20703</v>
      </c>
      <c r="Z191">
        <v>19.84</v>
      </c>
      <c r="AA191">
        <v>6088.6616199999999</v>
      </c>
      <c r="AB191">
        <v>0.65092000000000005</v>
      </c>
      <c r="AC191">
        <v>6088.6616199999999</v>
      </c>
      <c r="AD191">
        <v>13.1</v>
      </c>
      <c r="AE191">
        <v>38730.742189999997</v>
      </c>
      <c r="AF191">
        <v>1264.3480199999999</v>
      </c>
      <c r="AG191">
        <v>38730.742189999997</v>
      </c>
      <c r="AH191">
        <v>109.36852</v>
      </c>
      <c r="AI191">
        <v>9354</v>
      </c>
      <c r="AJ191">
        <v>18708</v>
      </c>
      <c r="AK191">
        <v>12472</v>
      </c>
      <c r="AL191">
        <v>34298</v>
      </c>
      <c r="AM191">
        <v>610.05514300000004</v>
      </c>
      <c r="AN191">
        <v>77.397640999999993</v>
      </c>
    </row>
    <row r="192" spans="1:40" x14ac:dyDescent="0.25">
      <c r="A192">
        <v>36022</v>
      </c>
      <c r="B192" t="s">
        <v>169</v>
      </c>
      <c r="C192">
        <v>34927</v>
      </c>
      <c r="D192">
        <v>30593</v>
      </c>
      <c r="E192" t="s">
        <v>369</v>
      </c>
      <c r="F192">
        <v>4</v>
      </c>
      <c r="G192">
        <v>115</v>
      </c>
      <c r="H192">
        <v>3.1739999999999997E-2</v>
      </c>
      <c r="I192">
        <v>15</v>
      </c>
      <c r="J192" t="s">
        <v>177</v>
      </c>
      <c r="K192">
        <v>3149</v>
      </c>
      <c r="L192">
        <v>29</v>
      </c>
      <c r="M192">
        <v>0.12698000000000001</v>
      </c>
      <c r="N192">
        <v>5276.4169899999997</v>
      </c>
      <c r="O192">
        <v>0.15232999999999999</v>
      </c>
      <c r="P192">
        <v>5276.4169899999997</v>
      </c>
      <c r="Q192">
        <v>27.19</v>
      </c>
      <c r="R192">
        <v>8855.7168000000001</v>
      </c>
      <c r="S192">
        <v>0.70306000000000002</v>
      </c>
      <c r="T192">
        <v>8855.7168000000001</v>
      </c>
      <c r="U192">
        <v>29.75</v>
      </c>
      <c r="V192">
        <v>15.05</v>
      </c>
      <c r="W192">
        <v>8162.0815400000001</v>
      </c>
      <c r="X192">
        <v>0.43198999999999999</v>
      </c>
      <c r="Y192">
        <v>8162.0815400000001</v>
      </c>
      <c r="Z192">
        <v>26.81</v>
      </c>
      <c r="AA192">
        <v>2513.6013200000002</v>
      </c>
      <c r="AB192">
        <v>0.26606999999999997</v>
      </c>
      <c r="AC192">
        <v>2513.6013200000002</v>
      </c>
      <c r="AD192">
        <v>26.87</v>
      </c>
      <c r="AE192">
        <v>24807.816409999999</v>
      </c>
      <c r="AF192">
        <v>787.50640999999996</v>
      </c>
      <c r="AG192">
        <v>24807.816409999999</v>
      </c>
      <c r="AH192">
        <v>37.473030000000001</v>
      </c>
      <c r="AI192">
        <v>9447</v>
      </c>
      <c r="AJ192">
        <v>18894</v>
      </c>
      <c r="AK192">
        <v>12596</v>
      </c>
      <c r="AL192">
        <v>34639</v>
      </c>
      <c r="AM192">
        <v>360.86214100000001</v>
      </c>
      <c r="AN192">
        <v>21.645614999999999</v>
      </c>
    </row>
    <row r="193" spans="1:40" x14ac:dyDescent="0.25">
      <c r="A193">
        <v>36023</v>
      </c>
      <c r="B193" t="s">
        <v>169</v>
      </c>
      <c r="C193">
        <v>34928</v>
      </c>
      <c r="D193">
        <v>30594</v>
      </c>
      <c r="E193" t="s">
        <v>370</v>
      </c>
      <c r="F193">
        <v>4</v>
      </c>
      <c r="G193">
        <v>115</v>
      </c>
      <c r="H193">
        <v>9.6820000000000003E-2</v>
      </c>
      <c r="I193">
        <v>15</v>
      </c>
      <c r="J193" t="s">
        <v>178</v>
      </c>
      <c r="K193">
        <v>3149</v>
      </c>
      <c r="L193">
        <v>29</v>
      </c>
      <c r="M193">
        <v>0.38728000000000001</v>
      </c>
      <c r="N193">
        <v>3309.3149400000002</v>
      </c>
      <c r="O193">
        <v>9.554E-2</v>
      </c>
      <c r="P193">
        <v>3309.3149400000002</v>
      </c>
      <c r="Q193">
        <v>27.24</v>
      </c>
      <c r="R193">
        <v>5912.2158200000003</v>
      </c>
      <c r="S193">
        <v>0.46937000000000001</v>
      </c>
      <c r="T193">
        <v>5912.2158200000003</v>
      </c>
      <c r="U193">
        <v>29.75</v>
      </c>
      <c r="V193">
        <v>19.43</v>
      </c>
      <c r="W193">
        <v>6447.3901400000004</v>
      </c>
      <c r="X193">
        <v>0.34123999999999999</v>
      </c>
      <c r="Y193">
        <v>6447.3901400000004</v>
      </c>
      <c r="Z193">
        <v>26.96</v>
      </c>
      <c r="AA193">
        <v>4556.15967</v>
      </c>
      <c r="AB193">
        <v>0.48229</v>
      </c>
      <c r="AC193">
        <v>4556.15967</v>
      </c>
      <c r="AD193">
        <v>25</v>
      </c>
      <c r="AE193">
        <v>20225.08008</v>
      </c>
      <c r="AF193">
        <v>1958.19226</v>
      </c>
      <c r="AG193">
        <v>20225.08008</v>
      </c>
      <c r="AH193">
        <v>82.022329999999997</v>
      </c>
      <c r="AI193">
        <v>9447</v>
      </c>
      <c r="AJ193">
        <v>18894</v>
      </c>
      <c r="AK193">
        <v>12596</v>
      </c>
      <c r="AL193">
        <v>34639</v>
      </c>
      <c r="AM193">
        <v>1013.548082</v>
      </c>
      <c r="AN193">
        <v>47.105758999999999</v>
      </c>
    </row>
    <row r="194" spans="1:40" x14ac:dyDescent="0.25">
      <c r="A194">
        <v>36024</v>
      </c>
      <c r="B194" t="s">
        <v>169</v>
      </c>
      <c r="C194">
        <v>34929</v>
      </c>
      <c r="D194">
        <v>27341</v>
      </c>
      <c r="E194" t="s">
        <v>371</v>
      </c>
      <c r="F194">
        <v>4</v>
      </c>
      <c r="G194">
        <v>115</v>
      </c>
      <c r="H194">
        <v>2.8219999999999999E-2</v>
      </c>
      <c r="I194">
        <v>15</v>
      </c>
      <c r="J194" t="s">
        <v>178</v>
      </c>
      <c r="K194">
        <v>3149</v>
      </c>
      <c r="L194">
        <v>29</v>
      </c>
      <c r="M194">
        <v>0.11287999999999999</v>
      </c>
      <c r="N194">
        <v>2266.6472199999998</v>
      </c>
      <c r="O194">
        <v>6.5439999999999998E-2</v>
      </c>
      <c r="P194">
        <v>2266.6472199999998</v>
      </c>
      <c r="Q194">
        <v>27.27</v>
      </c>
      <c r="R194">
        <v>4913.9834000000001</v>
      </c>
      <c r="S194">
        <v>0.39012000000000002</v>
      </c>
      <c r="T194">
        <v>4913.9834000000001</v>
      </c>
      <c r="U194">
        <v>29.75</v>
      </c>
      <c r="V194">
        <v>23.93</v>
      </c>
      <c r="W194">
        <v>6262.6948199999997</v>
      </c>
      <c r="X194">
        <v>0.33145999999999998</v>
      </c>
      <c r="Y194">
        <v>6262.6948199999997</v>
      </c>
      <c r="Z194">
        <v>26.98</v>
      </c>
      <c r="AA194">
        <v>3819.0354000000002</v>
      </c>
      <c r="AB194">
        <v>0.40426000000000001</v>
      </c>
      <c r="AC194">
        <v>3819.0354000000002</v>
      </c>
      <c r="AD194">
        <v>26.05</v>
      </c>
      <c r="AE194">
        <v>17262.36133</v>
      </c>
      <c r="AF194">
        <v>487.14382999999998</v>
      </c>
      <c r="AG194">
        <v>17262.36133</v>
      </c>
      <c r="AH194">
        <v>18.828230000000001</v>
      </c>
      <c r="AI194">
        <v>9447</v>
      </c>
      <c r="AJ194">
        <v>18894</v>
      </c>
      <c r="AK194">
        <v>12596</v>
      </c>
      <c r="AL194">
        <v>34639</v>
      </c>
      <c r="AM194">
        <v>246.44578799999999</v>
      </c>
      <c r="AN194">
        <v>9.9320930000000001</v>
      </c>
    </row>
    <row r="195" spans="1:40" x14ac:dyDescent="0.25">
      <c r="A195">
        <v>36025</v>
      </c>
      <c r="B195" t="s">
        <v>169</v>
      </c>
      <c r="C195">
        <v>34930</v>
      </c>
      <c r="D195">
        <v>30829</v>
      </c>
      <c r="E195" t="s">
        <v>372</v>
      </c>
      <c r="F195">
        <v>4</v>
      </c>
      <c r="G195">
        <v>115</v>
      </c>
      <c r="H195">
        <v>3.1230000000000001E-2</v>
      </c>
      <c r="I195">
        <v>15</v>
      </c>
      <c r="J195" t="s">
        <v>178</v>
      </c>
      <c r="K195">
        <v>3118</v>
      </c>
      <c r="L195">
        <v>19</v>
      </c>
      <c r="M195">
        <v>0.12492</v>
      </c>
      <c r="N195">
        <v>5689.8081099999999</v>
      </c>
      <c r="O195">
        <v>0.16589000000000001</v>
      </c>
      <c r="P195">
        <v>5689.8081099999999</v>
      </c>
      <c r="Q195">
        <v>21.72</v>
      </c>
      <c r="R195">
        <v>11437.52051</v>
      </c>
      <c r="S195">
        <v>0.91705999999999999</v>
      </c>
      <c r="T195">
        <v>11437.52051</v>
      </c>
      <c r="U195">
        <v>25.5</v>
      </c>
      <c r="V195">
        <v>7.59</v>
      </c>
      <c r="W195">
        <v>13423.641600000001</v>
      </c>
      <c r="X195">
        <v>0.71753</v>
      </c>
      <c r="Y195">
        <v>13423.641600000001</v>
      </c>
      <c r="Z195">
        <v>19.11</v>
      </c>
      <c r="AA195">
        <v>7575.3300799999997</v>
      </c>
      <c r="AB195">
        <v>0.80984999999999996</v>
      </c>
      <c r="AC195">
        <v>7575.3300799999997</v>
      </c>
      <c r="AD195">
        <v>11.61</v>
      </c>
      <c r="AE195">
        <v>38126.300779999998</v>
      </c>
      <c r="AF195">
        <v>1190.68445</v>
      </c>
      <c r="AG195">
        <v>38126.300779999998</v>
      </c>
      <c r="AH195">
        <v>97.556439999999995</v>
      </c>
      <c r="AI195">
        <v>9354</v>
      </c>
      <c r="AJ195">
        <v>18708</v>
      </c>
      <c r="AK195">
        <v>12472</v>
      </c>
      <c r="AL195">
        <v>34298</v>
      </c>
      <c r="AM195">
        <v>593.77133900000001</v>
      </c>
      <c r="AN195">
        <v>67.438153999999997</v>
      </c>
    </row>
    <row r="196" spans="1:40" x14ac:dyDescent="0.25">
      <c r="A196">
        <v>36026</v>
      </c>
      <c r="B196" t="s">
        <v>169</v>
      </c>
      <c r="C196">
        <v>34931</v>
      </c>
      <c r="D196">
        <v>30458</v>
      </c>
      <c r="E196" t="s">
        <v>373</v>
      </c>
      <c r="F196">
        <v>4</v>
      </c>
      <c r="G196">
        <v>115</v>
      </c>
      <c r="H196">
        <v>3.1989999999999998E-2</v>
      </c>
      <c r="I196">
        <v>15</v>
      </c>
      <c r="J196" t="s">
        <v>178</v>
      </c>
      <c r="K196">
        <v>3118</v>
      </c>
      <c r="L196">
        <v>19</v>
      </c>
      <c r="M196">
        <v>0.12795999999999999</v>
      </c>
      <c r="N196">
        <v>3523.6770000000001</v>
      </c>
      <c r="O196">
        <v>0.10274</v>
      </c>
      <c r="P196">
        <v>3523.6770000000001</v>
      </c>
      <c r="Q196">
        <v>21.8</v>
      </c>
      <c r="R196">
        <v>8610.8046900000008</v>
      </c>
      <c r="S196">
        <v>0.69040999999999997</v>
      </c>
      <c r="T196">
        <v>8610.8046900000008</v>
      </c>
      <c r="U196">
        <v>25.5</v>
      </c>
      <c r="V196">
        <v>10.48</v>
      </c>
      <c r="W196">
        <v>10675.56934</v>
      </c>
      <c r="X196">
        <v>0.57064000000000004</v>
      </c>
      <c r="Y196">
        <v>10675.56934</v>
      </c>
      <c r="Z196">
        <v>20.81</v>
      </c>
      <c r="AA196">
        <v>6912.0488299999997</v>
      </c>
      <c r="AB196">
        <v>0.73894000000000004</v>
      </c>
      <c r="AC196">
        <v>6912.0488299999997</v>
      </c>
      <c r="AD196">
        <v>12.31</v>
      </c>
      <c r="AE196">
        <v>29722.099610000001</v>
      </c>
      <c r="AF196">
        <v>950.80993999999998</v>
      </c>
      <c r="AG196">
        <v>29722.099610000001</v>
      </c>
      <c r="AH196">
        <v>65.828339999999997</v>
      </c>
      <c r="AI196">
        <v>9354</v>
      </c>
      <c r="AJ196">
        <v>18708</v>
      </c>
      <c r="AK196">
        <v>12472</v>
      </c>
      <c r="AL196">
        <v>34298</v>
      </c>
      <c r="AM196">
        <v>496.57607000000002</v>
      </c>
      <c r="AN196">
        <v>44.246659000000001</v>
      </c>
    </row>
    <row r="197" spans="1:40" x14ac:dyDescent="0.25">
      <c r="A197">
        <v>36027</v>
      </c>
      <c r="B197" t="s">
        <v>169</v>
      </c>
      <c r="C197">
        <v>34932</v>
      </c>
      <c r="D197">
        <v>30456</v>
      </c>
      <c r="E197" t="s">
        <v>374</v>
      </c>
      <c r="F197">
        <v>4</v>
      </c>
      <c r="G197">
        <v>115</v>
      </c>
      <c r="H197">
        <v>3.0280000000000001E-2</v>
      </c>
      <c r="I197">
        <v>15</v>
      </c>
      <c r="J197" t="s">
        <v>178</v>
      </c>
      <c r="K197">
        <v>3118</v>
      </c>
      <c r="L197">
        <v>19</v>
      </c>
      <c r="M197">
        <v>0.12113</v>
      </c>
      <c r="N197">
        <v>3487.9462899999999</v>
      </c>
      <c r="O197">
        <v>0.1017</v>
      </c>
      <c r="P197">
        <v>3487.9462899999999</v>
      </c>
      <c r="Q197">
        <v>21.81</v>
      </c>
      <c r="R197">
        <v>9238.6884800000007</v>
      </c>
      <c r="S197">
        <v>0.74075000000000002</v>
      </c>
      <c r="T197">
        <v>9238.6884800000007</v>
      </c>
      <c r="U197">
        <v>25.5</v>
      </c>
      <c r="V197">
        <v>9.8000000000000007</v>
      </c>
      <c r="W197">
        <v>11208.066409999999</v>
      </c>
      <c r="X197">
        <v>0.59911000000000003</v>
      </c>
      <c r="Y197">
        <v>11208.066409999999</v>
      </c>
      <c r="Z197">
        <v>20.34</v>
      </c>
      <c r="AA197">
        <v>7308.5488299999997</v>
      </c>
      <c r="AB197">
        <v>0.78132999999999997</v>
      </c>
      <c r="AC197">
        <v>7308.5488299999997</v>
      </c>
      <c r="AD197">
        <v>11.89</v>
      </c>
      <c r="AE197">
        <v>31243.25</v>
      </c>
      <c r="AF197">
        <v>946.09509000000003</v>
      </c>
      <c r="AG197">
        <v>31243.25</v>
      </c>
      <c r="AH197">
        <v>68.689639999999997</v>
      </c>
      <c r="AI197">
        <v>9354</v>
      </c>
      <c r="AJ197">
        <v>18708</v>
      </c>
      <c r="AK197">
        <v>12472</v>
      </c>
      <c r="AL197">
        <v>34298</v>
      </c>
      <c r="AM197">
        <v>501.05033900000001</v>
      </c>
      <c r="AN197">
        <v>47.158180000000002</v>
      </c>
    </row>
    <row r="198" spans="1:40" x14ac:dyDescent="0.25">
      <c r="A198">
        <v>36028</v>
      </c>
      <c r="B198" t="s">
        <v>169</v>
      </c>
      <c r="C198">
        <v>34933</v>
      </c>
      <c r="D198">
        <v>30455</v>
      </c>
      <c r="E198" t="s">
        <v>375</v>
      </c>
      <c r="F198">
        <v>4</v>
      </c>
      <c r="G198">
        <v>115</v>
      </c>
      <c r="H198">
        <v>3.1600000000000003E-2</v>
      </c>
      <c r="I198">
        <v>15</v>
      </c>
      <c r="J198" t="s">
        <v>178</v>
      </c>
      <c r="K198">
        <v>3118</v>
      </c>
      <c r="L198">
        <v>19</v>
      </c>
      <c r="M198">
        <v>0.12642</v>
      </c>
      <c r="N198">
        <v>3563.31396</v>
      </c>
      <c r="O198">
        <v>0.10389</v>
      </c>
      <c r="P198">
        <v>3563.31396</v>
      </c>
      <c r="Q198">
        <v>21.8</v>
      </c>
      <c r="R198">
        <v>8338.7968799999999</v>
      </c>
      <c r="S198">
        <v>0.66859999999999997</v>
      </c>
      <c r="T198">
        <v>8338.7968799999999</v>
      </c>
      <c r="U198">
        <v>25.5</v>
      </c>
      <c r="V198">
        <v>10.78</v>
      </c>
      <c r="W198">
        <v>11088.204100000001</v>
      </c>
      <c r="X198">
        <v>0.5927</v>
      </c>
      <c r="Y198">
        <v>11088.204100000001</v>
      </c>
      <c r="Z198">
        <v>20.37</v>
      </c>
      <c r="AA198">
        <v>6484.0839800000003</v>
      </c>
      <c r="AB198">
        <v>0.69318999999999997</v>
      </c>
      <c r="AC198">
        <v>6484.0839800000003</v>
      </c>
      <c r="AD198">
        <v>12.73</v>
      </c>
      <c r="AE198">
        <v>29474.398440000001</v>
      </c>
      <c r="AF198">
        <v>931.51085999999998</v>
      </c>
      <c r="AG198">
        <v>29474.398440000001</v>
      </c>
      <c r="AH198">
        <v>62.913980000000002</v>
      </c>
      <c r="AI198">
        <v>9354</v>
      </c>
      <c r="AJ198">
        <v>18708</v>
      </c>
      <c r="AK198">
        <v>12472</v>
      </c>
      <c r="AL198">
        <v>34298</v>
      </c>
      <c r="AM198">
        <v>468.40301299999999</v>
      </c>
      <c r="AN198">
        <v>40.539572999999997</v>
      </c>
    </row>
    <row r="199" spans="1:40" x14ac:dyDescent="0.25">
      <c r="A199">
        <v>36029</v>
      </c>
      <c r="B199" t="s">
        <v>169</v>
      </c>
      <c r="C199">
        <v>34934</v>
      </c>
      <c r="D199">
        <v>30454</v>
      </c>
      <c r="E199" t="s">
        <v>376</v>
      </c>
      <c r="F199">
        <v>4</v>
      </c>
      <c r="G199">
        <v>115</v>
      </c>
      <c r="H199">
        <v>3.1620000000000002E-2</v>
      </c>
      <c r="I199">
        <v>15</v>
      </c>
      <c r="J199" t="s">
        <v>178</v>
      </c>
      <c r="K199">
        <v>3118</v>
      </c>
      <c r="L199">
        <v>19</v>
      </c>
      <c r="M199">
        <v>0.12648999999999999</v>
      </c>
      <c r="N199">
        <v>3394.3066399999998</v>
      </c>
      <c r="O199">
        <v>9.8970000000000002E-2</v>
      </c>
      <c r="P199">
        <v>3394.3066399999998</v>
      </c>
      <c r="Q199">
        <v>21.81</v>
      </c>
      <c r="R199">
        <v>8652.4941400000007</v>
      </c>
      <c r="S199">
        <v>0.69374999999999998</v>
      </c>
      <c r="T199">
        <v>8652.4941400000007</v>
      </c>
      <c r="U199">
        <v>25.5</v>
      </c>
      <c r="V199">
        <v>10.44</v>
      </c>
      <c r="W199">
        <v>10865.23828</v>
      </c>
      <c r="X199">
        <v>0.58077999999999996</v>
      </c>
      <c r="Y199">
        <v>10865.23828</v>
      </c>
      <c r="Z199">
        <v>20.77</v>
      </c>
      <c r="AA199">
        <v>5795.4321300000001</v>
      </c>
      <c r="AB199">
        <v>0.61956999999999995</v>
      </c>
      <c r="AC199">
        <v>5795.4321300000001</v>
      </c>
      <c r="AD199">
        <v>13.36</v>
      </c>
      <c r="AE199">
        <v>28707.470700000002</v>
      </c>
      <c r="AF199">
        <v>907.79291000000001</v>
      </c>
      <c r="AG199">
        <v>28707.470700000002</v>
      </c>
      <c r="AH199">
        <v>61.388939999999998</v>
      </c>
      <c r="AI199">
        <v>9354</v>
      </c>
      <c r="AJ199">
        <v>18708</v>
      </c>
      <c r="AK199">
        <v>12472</v>
      </c>
      <c r="AL199">
        <v>34298</v>
      </c>
      <c r="AM199">
        <v>456.84342199999998</v>
      </c>
      <c r="AN199">
        <v>39.922553000000001</v>
      </c>
    </row>
    <row r="200" spans="1:40" x14ac:dyDescent="0.25">
      <c r="A200">
        <v>36030</v>
      </c>
      <c r="B200" t="s">
        <v>169</v>
      </c>
      <c r="C200">
        <v>34935</v>
      </c>
      <c r="D200">
        <v>30453</v>
      </c>
      <c r="E200" t="s">
        <v>377</v>
      </c>
      <c r="F200">
        <v>4</v>
      </c>
      <c r="G200">
        <v>115</v>
      </c>
      <c r="H200">
        <v>3.2039999999999999E-2</v>
      </c>
      <c r="I200">
        <v>15</v>
      </c>
      <c r="J200" t="s">
        <v>178</v>
      </c>
      <c r="K200">
        <v>3118</v>
      </c>
      <c r="L200">
        <v>19</v>
      </c>
      <c r="M200">
        <v>0.12816</v>
      </c>
      <c r="N200">
        <v>3649.9313999999999</v>
      </c>
      <c r="O200">
        <v>0.10642</v>
      </c>
      <c r="P200">
        <v>3649.9313999999999</v>
      </c>
      <c r="Q200">
        <v>21.8</v>
      </c>
      <c r="R200">
        <v>8482.38184</v>
      </c>
      <c r="S200">
        <v>0.68010999999999999</v>
      </c>
      <c r="T200">
        <v>8482.38184</v>
      </c>
      <c r="U200">
        <v>25.5</v>
      </c>
      <c r="V200">
        <v>10.62</v>
      </c>
      <c r="W200">
        <v>10859.594730000001</v>
      </c>
      <c r="X200">
        <v>0.58048</v>
      </c>
      <c r="Y200">
        <v>10859.594730000001</v>
      </c>
      <c r="Z200">
        <v>20.77</v>
      </c>
      <c r="AA200">
        <v>5762.2895500000004</v>
      </c>
      <c r="AB200">
        <v>0.61602000000000001</v>
      </c>
      <c r="AC200">
        <v>5762.2895500000004</v>
      </c>
      <c r="AD200">
        <v>13.39</v>
      </c>
      <c r="AE200">
        <v>28754.197270000001</v>
      </c>
      <c r="AF200">
        <v>921.28448000000003</v>
      </c>
      <c r="AG200">
        <v>28754.197270000001</v>
      </c>
      <c r="AH200">
        <v>61.495609999999999</v>
      </c>
      <c r="AI200">
        <v>9354</v>
      </c>
      <c r="AJ200">
        <v>18708</v>
      </c>
      <c r="AK200">
        <v>12472</v>
      </c>
      <c r="AL200">
        <v>34298</v>
      </c>
      <c r="AM200">
        <v>456.399271</v>
      </c>
      <c r="AN200">
        <v>39.379097000000002</v>
      </c>
    </row>
    <row r="201" spans="1:40" x14ac:dyDescent="0.25">
      <c r="A201">
        <v>36031</v>
      </c>
      <c r="B201" t="s">
        <v>169</v>
      </c>
      <c r="C201">
        <v>34936</v>
      </c>
      <c r="D201">
        <v>30451</v>
      </c>
      <c r="E201" t="s">
        <v>378</v>
      </c>
      <c r="F201">
        <v>4</v>
      </c>
      <c r="G201">
        <v>115</v>
      </c>
      <c r="H201">
        <v>3.0519999999999999E-2</v>
      </c>
      <c r="I201">
        <v>15</v>
      </c>
      <c r="J201" t="s">
        <v>178</v>
      </c>
      <c r="K201">
        <v>3118</v>
      </c>
      <c r="L201">
        <v>19</v>
      </c>
      <c r="M201">
        <v>0.12207999999999999</v>
      </c>
      <c r="N201">
        <v>4190.2094699999998</v>
      </c>
      <c r="O201">
        <v>0.12217</v>
      </c>
      <c r="P201">
        <v>4190.2094699999998</v>
      </c>
      <c r="Q201">
        <v>21.78</v>
      </c>
      <c r="R201">
        <v>9206.7441400000007</v>
      </c>
      <c r="S201">
        <v>0.73819000000000001</v>
      </c>
      <c r="T201">
        <v>9206.7441400000007</v>
      </c>
      <c r="U201">
        <v>25.5</v>
      </c>
      <c r="V201">
        <v>9.83</v>
      </c>
      <c r="W201">
        <v>11115.57617</v>
      </c>
      <c r="X201">
        <v>0.59416000000000002</v>
      </c>
      <c r="Y201">
        <v>11115.57617</v>
      </c>
      <c r="Z201">
        <v>20.36</v>
      </c>
      <c r="AA201">
        <v>5689.3461900000002</v>
      </c>
      <c r="AB201">
        <v>0.60823000000000005</v>
      </c>
      <c r="AC201">
        <v>5689.3461900000002</v>
      </c>
      <c r="AD201">
        <v>13.45</v>
      </c>
      <c r="AE201">
        <v>30201.875</v>
      </c>
      <c r="AF201">
        <v>921.76122999999995</v>
      </c>
      <c r="AG201">
        <v>30201.875</v>
      </c>
      <c r="AH201">
        <v>64.02901</v>
      </c>
      <c r="AI201">
        <v>9354</v>
      </c>
      <c r="AJ201">
        <v>18708</v>
      </c>
      <c r="AK201">
        <v>12472</v>
      </c>
      <c r="AL201">
        <v>34298</v>
      </c>
      <c r="AM201">
        <v>454.62867</v>
      </c>
      <c r="AN201">
        <v>41.494878</v>
      </c>
    </row>
    <row r="202" spans="1:40" x14ac:dyDescent="0.25">
      <c r="A202">
        <v>36032</v>
      </c>
      <c r="B202" t="s">
        <v>169</v>
      </c>
      <c r="C202">
        <v>34937</v>
      </c>
      <c r="D202">
        <v>30450</v>
      </c>
      <c r="E202" t="s">
        <v>379</v>
      </c>
      <c r="F202">
        <v>4</v>
      </c>
      <c r="G202">
        <v>115</v>
      </c>
      <c r="H202">
        <v>3.1620000000000002E-2</v>
      </c>
      <c r="I202">
        <v>15</v>
      </c>
      <c r="J202" t="s">
        <v>178</v>
      </c>
      <c r="K202">
        <v>3118</v>
      </c>
      <c r="L202">
        <v>19</v>
      </c>
      <c r="M202">
        <v>0.12648000000000001</v>
      </c>
      <c r="N202">
        <v>2732.82422</v>
      </c>
      <c r="O202">
        <v>7.9680000000000001E-2</v>
      </c>
      <c r="P202">
        <v>2732.82422</v>
      </c>
      <c r="Q202">
        <v>21.83</v>
      </c>
      <c r="R202">
        <v>8302.0918000000001</v>
      </c>
      <c r="S202">
        <v>0.66566000000000003</v>
      </c>
      <c r="T202">
        <v>8302.0918000000001</v>
      </c>
      <c r="U202">
        <v>25.5</v>
      </c>
      <c r="V202">
        <v>10.82</v>
      </c>
      <c r="W202">
        <v>9941.3974600000001</v>
      </c>
      <c r="X202">
        <v>0.53139999999999998</v>
      </c>
      <c r="Y202">
        <v>9941.3974600000001</v>
      </c>
      <c r="Z202">
        <v>20.96</v>
      </c>
      <c r="AA202">
        <v>4453.6674800000001</v>
      </c>
      <c r="AB202">
        <v>0.47611999999999999</v>
      </c>
      <c r="AC202">
        <v>4453.6674800000001</v>
      </c>
      <c r="AD202">
        <v>19.149999999999999</v>
      </c>
      <c r="AE202">
        <v>25429.980469999999</v>
      </c>
      <c r="AF202">
        <v>804.09600999999998</v>
      </c>
      <c r="AG202">
        <v>25429.980469999999</v>
      </c>
      <c r="AH202">
        <v>50.57141</v>
      </c>
      <c r="AI202">
        <v>9354</v>
      </c>
      <c r="AJ202">
        <v>18708</v>
      </c>
      <c r="AK202">
        <v>12472</v>
      </c>
      <c r="AL202">
        <v>34298</v>
      </c>
      <c r="AM202">
        <v>403.33710300000001</v>
      </c>
      <c r="AN202">
        <v>31.615535000000001</v>
      </c>
    </row>
    <row r="203" spans="1:40" x14ac:dyDescent="0.25">
      <c r="A203">
        <v>36033</v>
      </c>
      <c r="B203" t="s">
        <v>169</v>
      </c>
      <c r="C203">
        <v>34938</v>
      </c>
      <c r="D203">
        <v>30449</v>
      </c>
      <c r="E203" t="s">
        <v>380</v>
      </c>
      <c r="F203">
        <v>4</v>
      </c>
      <c r="G203">
        <v>115</v>
      </c>
      <c r="H203">
        <v>3.0450000000000001E-2</v>
      </c>
      <c r="I203">
        <v>15</v>
      </c>
      <c r="J203" t="s">
        <v>178</v>
      </c>
      <c r="K203">
        <v>3118</v>
      </c>
      <c r="L203">
        <v>19</v>
      </c>
      <c r="M203">
        <v>0.12180000000000001</v>
      </c>
      <c r="N203">
        <v>3454.0207500000001</v>
      </c>
      <c r="O203">
        <v>0.10070999999999999</v>
      </c>
      <c r="P203">
        <v>3454.0207500000001</v>
      </c>
      <c r="Q203">
        <v>21.81</v>
      </c>
      <c r="R203">
        <v>9148.8066400000007</v>
      </c>
      <c r="S203">
        <v>0.73355000000000004</v>
      </c>
      <c r="T203">
        <v>9148.8066400000007</v>
      </c>
      <c r="U203">
        <v>25.5</v>
      </c>
      <c r="V203">
        <v>9.9</v>
      </c>
      <c r="W203">
        <v>10663.137699999999</v>
      </c>
      <c r="X203">
        <v>0.56998000000000004</v>
      </c>
      <c r="Y203">
        <v>10663.137699999999</v>
      </c>
      <c r="Z203">
        <v>20.81</v>
      </c>
      <c r="AA203">
        <v>4904.0947299999998</v>
      </c>
      <c r="AB203">
        <v>0.52427999999999997</v>
      </c>
      <c r="AC203">
        <v>4904.0947299999998</v>
      </c>
      <c r="AD203">
        <v>17.71</v>
      </c>
      <c r="AE203">
        <v>28170.060549999998</v>
      </c>
      <c r="AF203">
        <v>857.77832000000001</v>
      </c>
      <c r="AG203">
        <v>28170.060549999998</v>
      </c>
      <c r="AH203">
        <v>56.996490000000001</v>
      </c>
      <c r="AI203">
        <v>9354</v>
      </c>
      <c r="AJ203">
        <v>18708</v>
      </c>
      <c r="AK203">
        <v>12472</v>
      </c>
      <c r="AL203">
        <v>34298</v>
      </c>
      <c r="AM203">
        <v>427.91084000000001</v>
      </c>
      <c r="AN203">
        <v>36.571454000000003</v>
      </c>
    </row>
    <row r="204" spans="1:40" x14ac:dyDescent="0.25">
      <c r="A204">
        <v>36034</v>
      </c>
      <c r="B204" t="s">
        <v>169</v>
      </c>
      <c r="C204">
        <v>34939</v>
      </c>
      <c r="D204">
        <v>30448</v>
      </c>
      <c r="E204" t="s">
        <v>381</v>
      </c>
      <c r="F204">
        <v>4</v>
      </c>
      <c r="G204">
        <v>115</v>
      </c>
      <c r="H204">
        <v>2.9059999999999999E-2</v>
      </c>
      <c r="I204">
        <v>15</v>
      </c>
      <c r="J204" t="s">
        <v>178</v>
      </c>
      <c r="K204">
        <v>3118</v>
      </c>
      <c r="L204">
        <v>19</v>
      </c>
      <c r="M204">
        <v>0.11625000000000001</v>
      </c>
      <c r="N204">
        <v>4356.7890600000001</v>
      </c>
      <c r="O204">
        <v>0.12703</v>
      </c>
      <c r="P204">
        <v>4356.7890600000001</v>
      </c>
      <c r="Q204">
        <v>21.77</v>
      </c>
      <c r="R204">
        <v>9907.2636700000003</v>
      </c>
      <c r="S204">
        <v>0.79435999999999996</v>
      </c>
      <c r="T204">
        <v>9907.2636700000003</v>
      </c>
      <c r="U204">
        <v>25.5</v>
      </c>
      <c r="V204">
        <v>9.09</v>
      </c>
      <c r="W204">
        <v>11841.82813</v>
      </c>
      <c r="X204">
        <v>0.63297999999999999</v>
      </c>
      <c r="Y204">
        <v>11841.82813</v>
      </c>
      <c r="Z204">
        <v>20.149999999999999</v>
      </c>
      <c r="AA204">
        <v>4939.3222699999997</v>
      </c>
      <c r="AB204">
        <v>0.52803999999999995</v>
      </c>
      <c r="AC204">
        <v>4939.3222699999997</v>
      </c>
      <c r="AD204">
        <v>17.61</v>
      </c>
      <c r="AE204">
        <v>31045.203130000002</v>
      </c>
      <c r="AF204">
        <v>902.25365999999997</v>
      </c>
      <c r="AG204">
        <v>31045.203130000002</v>
      </c>
      <c r="AH204">
        <v>62.722969999999997</v>
      </c>
      <c r="AI204">
        <v>9354</v>
      </c>
      <c r="AJ204">
        <v>18708</v>
      </c>
      <c r="AK204">
        <v>12472</v>
      </c>
      <c r="AL204">
        <v>34298</v>
      </c>
      <c r="AM204">
        <v>431.44179600000001</v>
      </c>
      <c r="AN204">
        <v>39.823590000000003</v>
      </c>
    </row>
    <row r="205" spans="1:40" x14ac:dyDescent="0.25">
      <c r="A205">
        <v>36035</v>
      </c>
      <c r="B205" t="s">
        <v>169</v>
      </c>
      <c r="C205">
        <v>34940</v>
      </c>
      <c r="D205">
        <v>30447</v>
      </c>
      <c r="E205" t="s">
        <v>382</v>
      </c>
      <c r="F205">
        <v>4</v>
      </c>
      <c r="G205">
        <v>115</v>
      </c>
      <c r="H205">
        <v>3.177E-2</v>
      </c>
      <c r="I205">
        <v>15</v>
      </c>
      <c r="J205" t="s">
        <v>178</v>
      </c>
      <c r="K205">
        <v>3118</v>
      </c>
      <c r="L205">
        <v>19</v>
      </c>
      <c r="M205">
        <v>0.12708</v>
      </c>
      <c r="N205">
        <v>2991.26343</v>
      </c>
      <c r="O205">
        <v>8.7209999999999996E-2</v>
      </c>
      <c r="P205">
        <v>2991.26343</v>
      </c>
      <c r="Q205">
        <v>21.82</v>
      </c>
      <c r="R205">
        <v>10164.32813</v>
      </c>
      <c r="S205">
        <v>0.81496999999999997</v>
      </c>
      <c r="T205">
        <v>10164.32813</v>
      </c>
      <c r="U205">
        <v>25.5</v>
      </c>
      <c r="V205">
        <v>8.82</v>
      </c>
      <c r="W205">
        <v>10878.88184</v>
      </c>
      <c r="X205">
        <v>0.58150999999999997</v>
      </c>
      <c r="Y205">
        <v>10878.88184</v>
      </c>
      <c r="Z205">
        <v>20.77</v>
      </c>
      <c r="AA205">
        <v>4025.14014</v>
      </c>
      <c r="AB205">
        <v>0.43031000000000003</v>
      </c>
      <c r="AC205">
        <v>4025.14014</v>
      </c>
      <c r="AD205">
        <v>20.079999999999998</v>
      </c>
      <c r="AE205">
        <v>28059.613280000001</v>
      </c>
      <c r="AF205">
        <v>891.45385999999996</v>
      </c>
      <c r="AG205">
        <v>28059.613280000001</v>
      </c>
      <c r="AH205">
        <v>63.976520000000001</v>
      </c>
      <c r="AI205">
        <v>9354</v>
      </c>
      <c r="AJ205">
        <v>18708</v>
      </c>
      <c r="AK205">
        <v>12472</v>
      </c>
      <c r="AL205">
        <v>34298</v>
      </c>
      <c r="AM205">
        <v>450.79938399999998</v>
      </c>
      <c r="AN205">
        <v>42.980784999999997</v>
      </c>
    </row>
    <row r="206" spans="1:40" x14ac:dyDescent="0.25">
      <c r="A206">
        <v>36036</v>
      </c>
      <c r="B206" t="s">
        <v>169</v>
      </c>
      <c r="C206">
        <v>34941</v>
      </c>
      <c r="D206">
        <v>30446</v>
      </c>
      <c r="E206" t="s">
        <v>383</v>
      </c>
      <c r="F206">
        <v>4</v>
      </c>
      <c r="G206">
        <v>115</v>
      </c>
      <c r="H206">
        <v>3.0169999999999999E-2</v>
      </c>
      <c r="I206">
        <v>15</v>
      </c>
      <c r="J206" t="s">
        <v>178</v>
      </c>
      <c r="K206">
        <v>3118</v>
      </c>
      <c r="L206">
        <v>19</v>
      </c>
      <c r="M206">
        <v>0.12068</v>
      </c>
      <c r="N206">
        <v>2044.87537</v>
      </c>
      <c r="O206">
        <v>5.9619999999999999E-2</v>
      </c>
      <c r="P206">
        <v>2044.87537</v>
      </c>
      <c r="Q206">
        <v>21.85</v>
      </c>
      <c r="R206">
        <v>9103.7656299999999</v>
      </c>
      <c r="S206">
        <v>0.72994000000000003</v>
      </c>
      <c r="T206">
        <v>9103.7656299999999</v>
      </c>
      <c r="U206">
        <v>25.5</v>
      </c>
      <c r="V206">
        <v>9.94</v>
      </c>
      <c r="W206">
        <v>8532.3046900000008</v>
      </c>
      <c r="X206">
        <v>0.45607999999999999</v>
      </c>
      <c r="Y206">
        <v>8532.3046900000008</v>
      </c>
      <c r="Z206">
        <v>21.19</v>
      </c>
      <c r="AA206">
        <v>2673.0139199999999</v>
      </c>
      <c r="AB206">
        <v>0.28576000000000001</v>
      </c>
      <c r="AC206">
        <v>2673.0139199999999</v>
      </c>
      <c r="AD206">
        <v>21.26</v>
      </c>
      <c r="AE206">
        <v>22353.958979999999</v>
      </c>
      <c r="AF206">
        <v>674.41895</v>
      </c>
      <c r="AG206">
        <v>22353.958979999999</v>
      </c>
      <c r="AH206">
        <v>46.396799999999999</v>
      </c>
      <c r="AI206">
        <v>9354</v>
      </c>
      <c r="AJ206">
        <v>18708</v>
      </c>
      <c r="AK206">
        <v>12472</v>
      </c>
      <c r="AL206">
        <v>34298</v>
      </c>
      <c r="AM206">
        <v>355.30543</v>
      </c>
      <c r="AN206">
        <v>31.425118000000001</v>
      </c>
    </row>
    <row r="207" spans="1:40" x14ac:dyDescent="0.25">
      <c r="A207">
        <v>36037</v>
      </c>
      <c r="B207" t="s">
        <v>169</v>
      </c>
      <c r="C207">
        <v>34942</v>
      </c>
      <c r="D207">
        <v>30445</v>
      </c>
      <c r="E207" t="s">
        <v>384</v>
      </c>
      <c r="F207">
        <v>4</v>
      </c>
      <c r="G207">
        <v>115</v>
      </c>
      <c r="H207">
        <v>3.0630000000000001E-2</v>
      </c>
      <c r="I207">
        <v>15</v>
      </c>
      <c r="J207" t="s">
        <v>178</v>
      </c>
      <c r="K207">
        <v>3118</v>
      </c>
      <c r="L207">
        <v>19</v>
      </c>
      <c r="M207">
        <v>0.12252</v>
      </c>
      <c r="N207">
        <v>1715.3385000000001</v>
      </c>
      <c r="O207">
        <v>5.0009999999999999E-2</v>
      </c>
      <c r="P207">
        <v>1715.3385000000001</v>
      </c>
      <c r="Q207">
        <v>21.86</v>
      </c>
      <c r="R207">
        <v>8793.2099600000001</v>
      </c>
      <c r="S207">
        <v>0.70504</v>
      </c>
      <c r="T207">
        <v>8793.2099600000001</v>
      </c>
      <c r="U207">
        <v>25.5</v>
      </c>
      <c r="V207">
        <v>10.28</v>
      </c>
      <c r="W207">
        <v>7730.5497999999998</v>
      </c>
      <c r="X207">
        <v>0.41321999999999998</v>
      </c>
      <c r="Y207">
        <v>7730.5497999999998</v>
      </c>
      <c r="Z207">
        <v>21.3</v>
      </c>
      <c r="AA207">
        <v>1847.6364699999999</v>
      </c>
      <c r="AB207">
        <v>0.19752</v>
      </c>
      <c r="AC207">
        <v>1847.6364699999999</v>
      </c>
      <c r="AD207">
        <v>21.53</v>
      </c>
      <c r="AE207">
        <v>20086.734380000002</v>
      </c>
      <c r="AF207">
        <v>615.25671</v>
      </c>
      <c r="AG207">
        <v>20086.734380000002</v>
      </c>
      <c r="AH207">
        <v>42.34883</v>
      </c>
      <c r="AI207">
        <v>9354</v>
      </c>
      <c r="AJ207">
        <v>18708</v>
      </c>
      <c r="AK207">
        <v>12472</v>
      </c>
      <c r="AL207">
        <v>34298</v>
      </c>
      <c r="AM207">
        <v>325.929125</v>
      </c>
      <c r="AN207">
        <v>28.828572000000001</v>
      </c>
    </row>
    <row r="208" spans="1:40" x14ac:dyDescent="0.25">
      <c r="A208">
        <v>36038</v>
      </c>
      <c r="B208" t="s">
        <v>169</v>
      </c>
      <c r="C208">
        <v>34943</v>
      </c>
      <c r="D208">
        <v>30444</v>
      </c>
      <c r="E208" t="s">
        <v>385</v>
      </c>
      <c r="F208">
        <v>4</v>
      </c>
      <c r="G208">
        <v>115</v>
      </c>
      <c r="H208">
        <v>3.2039999999999999E-2</v>
      </c>
      <c r="I208">
        <v>15</v>
      </c>
      <c r="J208" t="s">
        <v>178</v>
      </c>
      <c r="K208">
        <v>3118</v>
      </c>
      <c r="L208">
        <v>19</v>
      </c>
      <c r="M208">
        <v>0.12817999999999999</v>
      </c>
      <c r="N208">
        <v>2566.5253899999998</v>
      </c>
      <c r="O208">
        <v>7.4829999999999994E-2</v>
      </c>
      <c r="P208">
        <v>2566.5253899999998</v>
      </c>
      <c r="Q208">
        <v>21.84</v>
      </c>
      <c r="R208">
        <v>9298.9335900000005</v>
      </c>
      <c r="S208">
        <v>0.74558000000000002</v>
      </c>
      <c r="T208">
        <v>9298.9335900000005</v>
      </c>
      <c r="U208">
        <v>25.5</v>
      </c>
      <c r="V208">
        <v>9.73</v>
      </c>
      <c r="W208">
        <v>8543.0664099999995</v>
      </c>
      <c r="X208">
        <v>0.45665</v>
      </c>
      <c r="Y208">
        <v>8543.0664099999995</v>
      </c>
      <c r="Z208">
        <v>21.19</v>
      </c>
      <c r="AA208">
        <v>1683.46777</v>
      </c>
      <c r="AB208">
        <v>0.17996999999999999</v>
      </c>
      <c r="AC208">
        <v>1683.46777</v>
      </c>
      <c r="AD208">
        <v>21.57</v>
      </c>
      <c r="AE208">
        <v>22091.992190000001</v>
      </c>
      <c r="AF208">
        <v>707.93347000000006</v>
      </c>
      <c r="AG208">
        <v>22091.992190000001</v>
      </c>
      <c r="AH208">
        <v>49.811199999999999</v>
      </c>
      <c r="AI208">
        <v>9354</v>
      </c>
      <c r="AJ208">
        <v>18708</v>
      </c>
      <c r="AK208">
        <v>12472</v>
      </c>
      <c r="AL208">
        <v>34298</v>
      </c>
      <c r="AM208">
        <v>351.87613900000002</v>
      </c>
      <c r="AN208">
        <v>33.121155999999999</v>
      </c>
    </row>
    <row r="209" spans="1:40" x14ac:dyDescent="0.25">
      <c r="A209">
        <v>36039</v>
      </c>
      <c r="B209" t="s">
        <v>169</v>
      </c>
      <c r="C209">
        <v>34944</v>
      </c>
      <c r="D209">
        <v>30443</v>
      </c>
      <c r="E209" t="s">
        <v>386</v>
      </c>
      <c r="F209">
        <v>4</v>
      </c>
      <c r="G209">
        <v>115</v>
      </c>
      <c r="H209">
        <v>3.2989999999999998E-2</v>
      </c>
      <c r="I209">
        <v>15</v>
      </c>
      <c r="J209" t="s">
        <v>178</v>
      </c>
      <c r="K209">
        <v>3118</v>
      </c>
      <c r="L209">
        <v>19</v>
      </c>
      <c r="M209">
        <v>0.13195999999999999</v>
      </c>
      <c r="N209">
        <v>3272.8352100000002</v>
      </c>
      <c r="O209">
        <v>9.5420000000000005E-2</v>
      </c>
      <c r="P209">
        <v>3272.8352100000002</v>
      </c>
      <c r="Q209">
        <v>21.81</v>
      </c>
      <c r="R209">
        <v>9456.89941</v>
      </c>
      <c r="S209">
        <v>0.75824999999999998</v>
      </c>
      <c r="T209">
        <v>9456.89941</v>
      </c>
      <c r="U209">
        <v>25.5</v>
      </c>
      <c r="V209">
        <v>9.56</v>
      </c>
      <c r="W209">
        <v>9206.2851599999995</v>
      </c>
      <c r="X209">
        <v>0.49209999999999998</v>
      </c>
      <c r="Y209">
        <v>9206.2851599999995</v>
      </c>
      <c r="Z209">
        <v>21.09</v>
      </c>
      <c r="AA209">
        <v>1901.10681</v>
      </c>
      <c r="AB209">
        <v>0.20324</v>
      </c>
      <c r="AC209">
        <v>1901.10681</v>
      </c>
      <c r="AD209">
        <v>21.51</v>
      </c>
      <c r="AE209">
        <v>23837.126950000002</v>
      </c>
      <c r="AF209">
        <v>786.38684000000001</v>
      </c>
      <c r="AG209">
        <v>23837.126950000002</v>
      </c>
      <c r="AH209">
        <v>54.901389999999999</v>
      </c>
      <c r="AI209">
        <v>9354</v>
      </c>
      <c r="AJ209">
        <v>18708</v>
      </c>
      <c r="AK209">
        <v>12472</v>
      </c>
      <c r="AL209">
        <v>34298</v>
      </c>
      <c r="AM209">
        <v>374.70063800000003</v>
      </c>
      <c r="AN209">
        <v>35.549954</v>
      </c>
    </row>
    <row r="210" spans="1:40" x14ac:dyDescent="0.25">
      <c r="A210">
        <v>36040</v>
      </c>
      <c r="B210" t="s">
        <v>169</v>
      </c>
      <c r="C210">
        <v>34945</v>
      </c>
      <c r="D210">
        <v>30442</v>
      </c>
      <c r="E210" t="s">
        <v>387</v>
      </c>
      <c r="F210">
        <v>4</v>
      </c>
      <c r="G210">
        <v>115</v>
      </c>
      <c r="H210">
        <v>3.184E-2</v>
      </c>
      <c r="I210">
        <v>15</v>
      </c>
      <c r="J210" t="s">
        <v>178</v>
      </c>
      <c r="K210">
        <v>3118</v>
      </c>
      <c r="L210">
        <v>19</v>
      </c>
      <c r="M210">
        <v>0.12736</v>
      </c>
      <c r="N210">
        <v>3320.7380400000002</v>
      </c>
      <c r="O210">
        <v>9.6820000000000003E-2</v>
      </c>
      <c r="P210">
        <v>3320.7380400000002</v>
      </c>
      <c r="Q210">
        <v>21.81</v>
      </c>
      <c r="R210">
        <v>9000.71191</v>
      </c>
      <c r="S210">
        <v>0.72167000000000003</v>
      </c>
      <c r="T210">
        <v>9000.71191</v>
      </c>
      <c r="U210">
        <v>25.5</v>
      </c>
      <c r="V210">
        <v>10.06</v>
      </c>
      <c r="W210">
        <v>8305.6708999999992</v>
      </c>
      <c r="X210">
        <v>0.44396000000000002</v>
      </c>
      <c r="Y210">
        <v>8305.6708999999992</v>
      </c>
      <c r="Z210">
        <v>21.22</v>
      </c>
      <c r="AA210">
        <v>1676.0001199999999</v>
      </c>
      <c r="AB210">
        <v>0.17917</v>
      </c>
      <c r="AC210">
        <v>1676.0001199999999</v>
      </c>
      <c r="AD210">
        <v>21.57</v>
      </c>
      <c r="AE210">
        <v>22303.121090000001</v>
      </c>
      <c r="AF210">
        <v>710.13140999999996</v>
      </c>
      <c r="AG210">
        <v>22303.121090000001</v>
      </c>
      <c r="AH210">
        <v>48.271630000000002</v>
      </c>
      <c r="AI210">
        <v>9354</v>
      </c>
      <c r="AJ210">
        <v>18708</v>
      </c>
      <c r="AK210">
        <v>12472</v>
      </c>
      <c r="AL210">
        <v>34298</v>
      </c>
      <c r="AM210">
        <v>339.94651399999998</v>
      </c>
      <c r="AN210">
        <v>30.961326</v>
      </c>
    </row>
    <row r="211" spans="1:40" x14ac:dyDescent="0.25">
      <c r="A211">
        <v>36041</v>
      </c>
      <c r="B211" t="s">
        <v>169</v>
      </c>
      <c r="C211">
        <v>34946</v>
      </c>
      <c r="D211">
        <v>30441</v>
      </c>
      <c r="E211" t="s">
        <v>388</v>
      </c>
      <c r="F211">
        <v>4</v>
      </c>
      <c r="G211">
        <v>115</v>
      </c>
      <c r="H211">
        <v>3.1480000000000001E-2</v>
      </c>
      <c r="I211">
        <v>15</v>
      </c>
      <c r="J211" t="s">
        <v>178</v>
      </c>
      <c r="K211">
        <v>3118</v>
      </c>
      <c r="L211">
        <v>19</v>
      </c>
      <c r="M211">
        <v>0.12592</v>
      </c>
      <c r="N211">
        <v>4522.1093799999999</v>
      </c>
      <c r="O211">
        <v>0.13184999999999999</v>
      </c>
      <c r="P211">
        <v>4522.1093799999999</v>
      </c>
      <c r="Q211">
        <v>21.77</v>
      </c>
      <c r="R211">
        <v>9077.4482399999997</v>
      </c>
      <c r="S211">
        <v>0.72782999999999998</v>
      </c>
      <c r="T211">
        <v>9077.4482399999997</v>
      </c>
      <c r="U211">
        <v>25.5</v>
      </c>
      <c r="V211">
        <v>9.9700000000000006</v>
      </c>
      <c r="W211">
        <v>9660.4355500000001</v>
      </c>
      <c r="X211">
        <v>0.51637999999999995</v>
      </c>
      <c r="Y211">
        <v>9660.4355500000001</v>
      </c>
      <c r="Z211">
        <v>21.01</v>
      </c>
      <c r="AA211">
        <v>1438.70544</v>
      </c>
      <c r="AB211">
        <v>0.15381</v>
      </c>
      <c r="AC211">
        <v>1438.70544</v>
      </c>
      <c r="AD211">
        <v>21.63</v>
      </c>
      <c r="AE211">
        <v>24698.699219999999</v>
      </c>
      <c r="AF211">
        <v>777.51500999999996</v>
      </c>
      <c r="AG211">
        <v>24698.699219999999</v>
      </c>
      <c r="AH211">
        <v>51.769309999999997</v>
      </c>
      <c r="AI211">
        <v>9354</v>
      </c>
      <c r="AJ211">
        <v>18708</v>
      </c>
      <c r="AK211">
        <v>12472</v>
      </c>
      <c r="AL211">
        <v>34298</v>
      </c>
      <c r="AM211">
        <v>331.04851200000002</v>
      </c>
      <c r="AN211">
        <v>30.755662999999998</v>
      </c>
    </row>
    <row r="212" spans="1:40" x14ac:dyDescent="0.25">
      <c r="A212">
        <v>36307</v>
      </c>
      <c r="B212" t="s">
        <v>169</v>
      </c>
      <c r="C212">
        <v>35177</v>
      </c>
      <c r="D212">
        <v>27320</v>
      </c>
      <c r="E212" t="s">
        <v>225</v>
      </c>
      <c r="F212">
        <v>2</v>
      </c>
      <c r="G212">
        <v>113</v>
      </c>
      <c r="H212">
        <v>3.2250000000000001E-2</v>
      </c>
      <c r="I212">
        <v>13</v>
      </c>
      <c r="J212" t="s">
        <v>176</v>
      </c>
      <c r="K212">
        <v>1430</v>
      </c>
      <c r="L212">
        <v>16</v>
      </c>
      <c r="M212">
        <v>6.4500000000000002E-2</v>
      </c>
      <c r="N212">
        <v>844.09082000000001</v>
      </c>
      <c r="O212">
        <v>5.3659999999999999E-2</v>
      </c>
      <c r="P212">
        <v>1831.66821</v>
      </c>
      <c r="Q212">
        <v>21.55</v>
      </c>
      <c r="R212">
        <v>1801.23254</v>
      </c>
      <c r="S212">
        <v>0.31490000000000001</v>
      </c>
      <c r="T212">
        <v>5908.6918900000001</v>
      </c>
      <c r="U212">
        <v>25.5</v>
      </c>
      <c r="V212">
        <v>19.989999999999998</v>
      </c>
      <c r="W212">
        <v>2122.1726100000001</v>
      </c>
      <c r="X212">
        <v>0.24734</v>
      </c>
      <c r="Y212">
        <v>7074.9521500000001</v>
      </c>
      <c r="Z212">
        <v>21.3</v>
      </c>
      <c r="AA212">
        <v>1564.3249499999999</v>
      </c>
      <c r="AB212">
        <v>0.36464000000000002</v>
      </c>
      <c r="AC212">
        <v>5173.1616199999999</v>
      </c>
      <c r="AD212">
        <v>20.67</v>
      </c>
      <c r="AE212">
        <v>6331.8208000000004</v>
      </c>
      <c r="AF212">
        <v>204.20122000000001</v>
      </c>
      <c r="AG212">
        <v>19988.474610000001</v>
      </c>
      <c r="AH212">
        <v>9.8230000000000004</v>
      </c>
      <c r="AI212">
        <v>4290</v>
      </c>
      <c r="AJ212">
        <v>8580</v>
      </c>
      <c r="AK212">
        <v>5720</v>
      </c>
      <c r="AL212">
        <v>15730</v>
      </c>
      <c r="AM212">
        <v>108.53922300000001</v>
      </c>
      <c r="AN212">
        <v>5.3466500000000003</v>
      </c>
    </row>
    <row r="213" spans="1:40" x14ac:dyDescent="0.25">
      <c r="A213">
        <v>36308</v>
      </c>
      <c r="B213" t="s">
        <v>169</v>
      </c>
      <c r="C213">
        <v>35177</v>
      </c>
      <c r="D213">
        <v>30774</v>
      </c>
      <c r="E213" t="s">
        <v>267</v>
      </c>
      <c r="F213">
        <v>2</v>
      </c>
      <c r="G213">
        <v>113</v>
      </c>
      <c r="H213">
        <v>3.107E-2</v>
      </c>
      <c r="I213">
        <v>13</v>
      </c>
      <c r="J213" t="s">
        <v>176</v>
      </c>
      <c r="K213">
        <v>1430</v>
      </c>
      <c r="L213">
        <v>16</v>
      </c>
      <c r="M213">
        <v>6.2149999999999997E-2</v>
      </c>
      <c r="N213">
        <v>1095.08179</v>
      </c>
      <c r="O213">
        <v>6.9620000000000001E-2</v>
      </c>
      <c r="P213">
        <v>1931.5977800000001</v>
      </c>
      <c r="Q213">
        <v>21.53</v>
      </c>
      <c r="R213">
        <v>4246.2280300000002</v>
      </c>
      <c r="S213">
        <v>0.74234999999999995</v>
      </c>
      <c r="T213">
        <v>6003.2797899999996</v>
      </c>
      <c r="U213">
        <v>25.5</v>
      </c>
      <c r="V213">
        <v>10.1</v>
      </c>
      <c r="W213">
        <v>5025.46875</v>
      </c>
      <c r="X213">
        <v>0.58572000000000002</v>
      </c>
      <c r="Y213">
        <v>7131.0527300000003</v>
      </c>
      <c r="Z213">
        <v>20.54</v>
      </c>
      <c r="AA213">
        <v>3565.3769499999999</v>
      </c>
      <c r="AB213">
        <v>0.83109</v>
      </c>
      <c r="AC213">
        <v>5126.7617200000004</v>
      </c>
      <c r="AD213">
        <v>11.62</v>
      </c>
      <c r="AE213">
        <v>13932.155269999999</v>
      </c>
      <c r="AF213">
        <v>432.92061999999999</v>
      </c>
      <c r="AG213">
        <v>20192.691409999999</v>
      </c>
      <c r="AH213">
        <v>31.78134</v>
      </c>
      <c r="AI213">
        <v>4290</v>
      </c>
      <c r="AJ213">
        <v>8580</v>
      </c>
      <c r="AK213">
        <v>5720</v>
      </c>
      <c r="AL213">
        <v>15730</v>
      </c>
      <c r="AM213">
        <v>242.70656299999999</v>
      </c>
      <c r="AN213">
        <v>22.595647</v>
      </c>
    </row>
    <row r="214" spans="1:40" x14ac:dyDescent="0.25">
      <c r="A214">
        <v>36327</v>
      </c>
      <c r="B214" t="s">
        <v>169</v>
      </c>
      <c r="C214">
        <v>35196</v>
      </c>
      <c r="D214">
        <v>30783</v>
      </c>
      <c r="E214" t="s">
        <v>389</v>
      </c>
      <c r="F214">
        <v>4</v>
      </c>
      <c r="G214">
        <v>115</v>
      </c>
      <c r="H214">
        <v>3.1300000000000001E-2</v>
      </c>
      <c r="I214">
        <v>15</v>
      </c>
      <c r="J214" t="s">
        <v>181</v>
      </c>
      <c r="K214">
        <v>3118</v>
      </c>
      <c r="L214">
        <v>19</v>
      </c>
      <c r="M214">
        <v>0.12520000000000001</v>
      </c>
      <c r="N214">
        <v>1617.03882</v>
      </c>
      <c r="O214">
        <v>4.7149999999999997E-2</v>
      </c>
      <c r="P214">
        <v>1617.03882</v>
      </c>
      <c r="Q214">
        <v>21.87</v>
      </c>
      <c r="R214">
        <v>5016.3920900000003</v>
      </c>
      <c r="S214">
        <v>0.40221000000000001</v>
      </c>
      <c r="T214">
        <v>5016.3920900000003</v>
      </c>
      <c r="U214">
        <v>25.5</v>
      </c>
      <c r="V214">
        <v>17.36</v>
      </c>
      <c r="W214">
        <v>7038.5639600000004</v>
      </c>
      <c r="X214">
        <v>0.37623000000000001</v>
      </c>
      <c r="Y214">
        <v>7038.5639600000004</v>
      </c>
      <c r="Z214">
        <v>21.38</v>
      </c>
      <c r="AA214">
        <v>2908.2480500000001</v>
      </c>
      <c r="AB214">
        <v>0.31091000000000002</v>
      </c>
      <c r="AC214">
        <v>2908.2480500000001</v>
      </c>
      <c r="AD214">
        <v>21.16</v>
      </c>
      <c r="AE214">
        <v>16580.242190000001</v>
      </c>
      <c r="AF214">
        <v>518.96160999999995</v>
      </c>
      <c r="AG214">
        <v>16580.242190000001</v>
      </c>
      <c r="AH214">
        <v>25.965060000000001</v>
      </c>
      <c r="AI214">
        <v>9354</v>
      </c>
      <c r="AJ214">
        <v>18708</v>
      </c>
      <c r="AK214">
        <v>12472</v>
      </c>
      <c r="AL214">
        <v>34298</v>
      </c>
      <c r="AM214">
        <v>248.04124300000001</v>
      </c>
      <c r="AN214">
        <v>13.34643</v>
      </c>
    </row>
    <row r="215" spans="1:40" x14ac:dyDescent="0.25">
      <c r="A215">
        <v>36328</v>
      </c>
      <c r="B215" t="s">
        <v>169</v>
      </c>
      <c r="C215">
        <v>35197</v>
      </c>
      <c r="D215">
        <v>30422</v>
      </c>
      <c r="E215" t="s">
        <v>390</v>
      </c>
      <c r="F215">
        <v>4</v>
      </c>
      <c r="G215">
        <v>115</v>
      </c>
      <c r="H215">
        <v>3.1269999999999999E-2</v>
      </c>
      <c r="I215">
        <v>15</v>
      </c>
      <c r="J215" t="s">
        <v>181</v>
      </c>
      <c r="K215">
        <v>3118</v>
      </c>
      <c r="L215">
        <v>19</v>
      </c>
      <c r="M215">
        <v>0.12508</v>
      </c>
      <c r="N215">
        <v>1496.06909</v>
      </c>
      <c r="O215">
        <v>4.3619999999999999E-2</v>
      </c>
      <c r="P215">
        <v>1496.06909</v>
      </c>
      <c r="Q215">
        <v>21.87</v>
      </c>
      <c r="R215">
        <v>4367.8915999999999</v>
      </c>
      <c r="S215">
        <v>0.35021999999999998</v>
      </c>
      <c r="T215">
        <v>4367.8915999999999</v>
      </c>
      <c r="U215">
        <v>25.5</v>
      </c>
      <c r="V215">
        <v>19.28</v>
      </c>
      <c r="W215">
        <v>4268.6289100000004</v>
      </c>
      <c r="X215">
        <v>0.22817000000000001</v>
      </c>
      <c r="Y215">
        <v>4268.6289100000004</v>
      </c>
      <c r="Z215">
        <v>21.64</v>
      </c>
      <c r="AA215">
        <v>2423.4121100000002</v>
      </c>
      <c r="AB215">
        <v>0.25907999999999998</v>
      </c>
      <c r="AC215">
        <v>2423.4121100000002</v>
      </c>
      <c r="AD215">
        <v>21.35</v>
      </c>
      <c r="AE215">
        <v>12556.00195</v>
      </c>
      <c r="AF215">
        <v>392.62619000000001</v>
      </c>
      <c r="AG215">
        <v>12556.00195</v>
      </c>
      <c r="AH215">
        <v>18.94096</v>
      </c>
      <c r="AI215">
        <v>9354</v>
      </c>
      <c r="AJ215">
        <v>18708</v>
      </c>
      <c r="AK215">
        <v>12472</v>
      </c>
      <c r="AL215">
        <v>34298</v>
      </c>
      <c r="AM215">
        <v>212.36407399999999</v>
      </c>
      <c r="AN215">
        <v>10.633649999999999</v>
      </c>
    </row>
    <row r="216" spans="1:40" x14ac:dyDescent="0.25">
      <c r="A216">
        <v>37538</v>
      </c>
      <c r="B216" t="s">
        <v>169</v>
      </c>
      <c r="C216">
        <v>35883</v>
      </c>
      <c r="D216">
        <v>26740</v>
      </c>
      <c r="E216" t="s">
        <v>223</v>
      </c>
      <c r="F216">
        <v>3</v>
      </c>
      <c r="G216">
        <v>119</v>
      </c>
      <c r="H216">
        <v>0.13367999999999999</v>
      </c>
      <c r="I216">
        <v>19</v>
      </c>
      <c r="J216" t="s">
        <v>171</v>
      </c>
      <c r="K216">
        <v>2947</v>
      </c>
      <c r="L216">
        <v>24</v>
      </c>
      <c r="M216">
        <v>0.40104000000000001</v>
      </c>
      <c r="N216">
        <v>4717.6020500000004</v>
      </c>
      <c r="O216">
        <v>0.14552999999999999</v>
      </c>
      <c r="P216">
        <v>7715.4921899999999</v>
      </c>
      <c r="Q216">
        <v>22.43</v>
      </c>
      <c r="R216">
        <v>10634.44434</v>
      </c>
      <c r="S216">
        <v>0.90214000000000005</v>
      </c>
      <c r="T216">
        <v>20755.79883</v>
      </c>
      <c r="U216">
        <v>28</v>
      </c>
      <c r="V216">
        <v>7.55</v>
      </c>
      <c r="W216">
        <v>11543.831050000001</v>
      </c>
      <c r="X216">
        <v>0.65286</v>
      </c>
      <c r="Y216">
        <v>20439.351559999999</v>
      </c>
      <c r="Z216">
        <v>20.02</v>
      </c>
      <c r="AA216">
        <v>5331.18066</v>
      </c>
      <c r="AB216">
        <v>0.60301000000000005</v>
      </c>
      <c r="AC216">
        <v>9367.9658199999994</v>
      </c>
      <c r="AD216">
        <v>13.28</v>
      </c>
      <c r="AE216">
        <v>32227.058590000001</v>
      </c>
      <c r="AF216">
        <v>4308.1132799999996</v>
      </c>
      <c r="AG216">
        <v>58278.609380000002</v>
      </c>
      <c r="AH216">
        <v>347.15634</v>
      </c>
      <c r="AI216">
        <v>8841</v>
      </c>
      <c r="AJ216">
        <v>17682</v>
      </c>
      <c r="AK216">
        <v>11788</v>
      </c>
      <c r="AL216">
        <v>32417</v>
      </c>
      <c r="AM216">
        <v>2134.284764</v>
      </c>
      <c r="AN216">
        <v>241.958124</v>
      </c>
    </row>
    <row r="217" spans="1:40" x14ac:dyDescent="0.25">
      <c r="A217">
        <v>37539</v>
      </c>
      <c r="B217" t="s">
        <v>169</v>
      </c>
      <c r="C217">
        <v>35883</v>
      </c>
      <c r="D217">
        <v>31516</v>
      </c>
      <c r="E217" t="s">
        <v>309</v>
      </c>
      <c r="F217">
        <v>3</v>
      </c>
      <c r="G217">
        <v>119</v>
      </c>
      <c r="H217">
        <v>6.9419999999999996E-2</v>
      </c>
      <c r="I217">
        <v>19</v>
      </c>
      <c r="J217" t="s">
        <v>171</v>
      </c>
      <c r="K217">
        <v>2947</v>
      </c>
      <c r="L217">
        <v>24</v>
      </c>
      <c r="M217">
        <v>0.20826</v>
      </c>
      <c r="N217">
        <v>3160.2368200000001</v>
      </c>
      <c r="O217">
        <v>9.7489999999999993E-2</v>
      </c>
      <c r="P217">
        <v>7210.1557599999996</v>
      </c>
      <c r="Q217">
        <v>22.29</v>
      </c>
      <c r="R217">
        <v>10823.757809999999</v>
      </c>
      <c r="S217">
        <v>0.91820000000000002</v>
      </c>
      <c r="T217">
        <v>20810.539059999999</v>
      </c>
      <c r="U217">
        <v>28</v>
      </c>
      <c r="V217">
        <v>7.2</v>
      </c>
      <c r="W217">
        <v>9499.7080100000003</v>
      </c>
      <c r="X217">
        <v>0.53725000000000001</v>
      </c>
      <c r="Y217">
        <v>20420.564450000002</v>
      </c>
      <c r="Z217">
        <v>20.98</v>
      </c>
      <c r="AA217">
        <v>4209.8393599999999</v>
      </c>
      <c r="AB217">
        <v>0.47616999999999998</v>
      </c>
      <c r="AC217">
        <v>9523.1855500000001</v>
      </c>
      <c r="AD217">
        <v>18.63</v>
      </c>
      <c r="AE217">
        <v>27693.542969999999</v>
      </c>
      <c r="AF217">
        <v>1922.4966999999999</v>
      </c>
      <c r="AG217">
        <v>57964.445310000003</v>
      </c>
      <c r="AH217">
        <v>161.32239999999999</v>
      </c>
      <c r="AI217">
        <v>8841</v>
      </c>
      <c r="AJ217">
        <v>17682</v>
      </c>
      <c r="AK217">
        <v>11788</v>
      </c>
      <c r="AL217">
        <v>32417</v>
      </c>
      <c r="AM217">
        <v>1043.6323520000001</v>
      </c>
      <c r="AN217">
        <v>120.04597800000001</v>
      </c>
    </row>
    <row r="218" spans="1:40" x14ac:dyDescent="0.25">
      <c r="A218">
        <v>38829</v>
      </c>
      <c r="B218" t="s">
        <v>169</v>
      </c>
      <c r="C218">
        <v>36536</v>
      </c>
      <c r="D218">
        <v>31764</v>
      </c>
      <c r="E218" t="s">
        <v>310</v>
      </c>
      <c r="F218">
        <v>4</v>
      </c>
      <c r="G218">
        <v>119</v>
      </c>
      <c r="H218">
        <v>7.1059999999999998E-2</v>
      </c>
      <c r="I218">
        <v>19</v>
      </c>
      <c r="J218" t="s">
        <v>171</v>
      </c>
      <c r="K218">
        <v>3908</v>
      </c>
      <c r="L218">
        <v>24</v>
      </c>
      <c r="M218">
        <v>0.28421999999999997</v>
      </c>
      <c r="N218">
        <v>6866.125</v>
      </c>
      <c r="O218">
        <v>0.15972</v>
      </c>
      <c r="P218">
        <v>14320.059569999999</v>
      </c>
      <c r="Q218">
        <v>22.16</v>
      </c>
      <c r="R218">
        <v>15528.575199999999</v>
      </c>
      <c r="S218">
        <v>0.99338000000000004</v>
      </c>
      <c r="T218">
        <v>33225.605470000002</v>
      </c>
      <c r="U218">
        <v>28</v>
      </c>
      <c r="V218">
        <v>6.44</v>
      </c>
      <c r="W218">
        <v>14452.85059</v>
      </c>
      <c r="X218">
        <v>0.61638000000000004</v>
      </c>
      <c r="Y218">
        <v>33404.210939999997</v>
      </c>
      <c r="Z218">
        <v>20.02</v>
      </c>
      <c r="AA218">
        <v>6394.8247099999999</v>
      </c>
      <c r="AB218">
        <v>0.54544999999999999</v>
      </c>
      <c r="AC218">
        <v>15043.89551</v>
      </c>
      <c r="AD218">
        <v>16.34</v>
      </c>
      <c r="AE218">
        <v>43242.375</v>
      </c>
      <c r="AF218">
        <v>3072.5883800000001</v>
      </c>
      <c r="AG218">
        <v>95993.773440000004</v>
      </c>
      <c r="AH218">
        <v>272.45294000000001</v>
      </c>
      <c r="AI218">
        <v>11724</v>
      </c>
      <c r="AJ218">
        <v>23448</v>
      </c>
      <c r="AK218">
        <v>15632</v>
      </c>
      <c r="AL218">
        <v>42988</v>
      </c>
      <c r="AM218">
        <v>1557.8768379999999</v>
      </c>
      <c r="AN218">
        <v>199.15486200000001</v>
      </c>
    </row>
    <row r="219" spans="1:40" x14ac:dyDescent="0.25">
      <c r="A219">
        <v>38830</v>
      </c>
      <c r="B219" t="s">
        <v>169</v>
      </c>
      <c r="C219">
        <v>36536</v>
      </c>
      <c r="D219">
        <v>31765</v>
      </c>
      <c r="E219" t="s">
        <v>312</v>
      </c>
      <c r="F219">
        <v>4</v>
      </c>
      <c r="G219">
        <v>119</v>
      </c>
      <c r="H219">
        <v>0.12745000000000001</v>
      </c>
      <c r="I219">
        <v>19</v>
      </c>
      <c r="J219" t="s">
        <v>171</v>
      </c>
      <c r="K219">
        <v>3908</v>
      </c>
      <c r="L219">
        <v>24</v>
      </c>
      <c r="M219">
        <v>0.50980000000000003</v>
      </c>
      <c r="N219">
        <v>4155.5288099999998</v>
      </c>
      <c r="O219">
        <v>9.6670000000000006E-2</v>
      </c>
      <c r="P219">
        <v>8366.2490199999993</v>
      </c>
      <c r="Q219">
        <v>22.53</v>
      </c>
      <c r="R219">
        <v>12297.57422</v>
      </c>
      <c r="S219">
        <v>0.78669</v>
      </c>
      <c r="T219">
        <v>24035.15625</v>
      </c>
      <c r="U219">
        <v>28</v>
      </c>
      <c r="V219">
        <v>8.93</v>
      </c>
      <c r="W219">
        <v>10064.60059</v>
      </c>
      <c r="X219">
        <v>0.42923</v>
      </c>
      <c r="Y219">
        <v>19525.667969999999</v>
      </c>
      <c r="Z219">
        <v>21.68</v>
      </c>
      <c r="AA219">
        <v>5068.8896500000001</v>
      </c>
      <c r="AB219">
        <v>0.43235000000000001</v>
      </c>
      <c r="AC219">
        <v>10354.91992</v>
      </c>
      <c r="AD219">
        <v>20.059999999999999</v>
      </c>
      <c r="AE219">
        <v>31586.59375</v>
      </c>
      <c r="AF219">
        <v>4025.7114299999998</v>
      </c>
      <c r="AG219">
        <v>62281.992189999997</v>
      </c>
      <c r="AH219">
        <v>290.39139</v>
      </c>
      <c r="AI219">
        <v>11724</v>
      </c>
      <c r="AJ219">
        <v>23448</v>
      </c>
      <c r="AK219">
        <v>15632</v>
      </c>
      <c r="AL219">
        <v>42988</v>
      </c>
      <c r="AM219">
        <v>2213.3558939999998</v>
      </c>
      <c r="AN219">
        <v>207.717298</v>
      </c>
    </row>
    <row r="220" spans="1:40" x14ac:dyDescent="0.25">
      <c r="A220">
        <v>38831</v>
      </c>
      <c r="B220" t="s">
        <v>169</v>
      </c>
      <c r="C220">
        <v>36537</v>
      </c>
      <c r="D220">
        <v>31765</v>
      </c>
      <c r="E220" t="s">
        <v>313</v>
      </c>
      <c r="F220">
        <v>4</v>
      </c>
      <c r="G220">
        <v>119</v>
      </c>
      <c r="H220">
        <v>8.2989999999999994E-2</v>
      </c>
      <c r="I220">
        <v>19</v>
      </c>
      <c r="J220" t="s">
        <v>171</v>
      </c>
      <c r="K220">
        <v>3908</v>
      </c>
      <c r="L220">
        <v>24</v>
      </c>
      <c r="M220">
        <v>0.33195999999999998</v>
      </c>
      <c r="N220">
        <v>4358.0385699999997</v>
      </c>
      <c r="O220">
        <v>0.10138</v>
      </c>
      <c r="P220">
        <v>9005.9277299999994</v>
      </c>
      <c r="Q220">
        <v>22.28</v>
      </c>
      <c r="R220">
        <v>12991.70313</v>
      </c>
      <c r="S220">
        <v>0.83109999999999995</v>
      </c>
      <c r="T220">
        <v>28697.488280000001</v>
      </c>
      <c r="U220">
        <v>28</v>
      </c>
      <c r="V220">
        <v>8.19</v>
      </c>
      <c r="W220">
        <v>11852.670899999999</v>
      </c>
      <c r="X220">
        <v>0.50548999999999999</v>
      </c>
      <c r="Y220">
        <v>24035.402340000001</v>
      </c>
      <c r="Z220">
        <v>21.13</v>
      </c>
      <c r="AA220">
        <v>7213.4697299999998</v>
      </c>
      <c r="AB220">
        <v>0.61526999999999998</v>
      </c>
      <c r="AC220">
        <v>12046.785159999999</v>
      </c>
      <c r="AD220">
        <v>12.73</v>
      </c>
      <c r="AE220">
        <v>36415.882810000003</v>
      </c>
      <c r="AF220">
        <v>3022.1540500000001</v>
      </c>
      <c r="AG220">
        <v>73785.601559999996</v>
      </c>
      <c r="AH220">
        <v>241.45801</v>
      </c>
      <c r="AI220">
        <v>11724</v>
      </c>
      <c r="AJ220">
        <v>23448</v>
      </c>
      <c r="AK220">
        <v>15632</v>
      </c>
      <c r="AL220">
        <v>42988</v>
      </c>
      <c r="AM220">
        <v>1676.8272589999999</v>
      </c>
      <c r="AN220">
        <v>178.672473</v>
      </c>
    </row>
    <row r="221" spans="1:40" x14ac:dyDescent="0.25">
      <c r="A221">
        <v>38832</v>
      </c>
      <c r="B221" t="s">
        <v>169</v>
      </c>
      <c r="C221">
        <v>36537</v>
      </c>
      <c r="D221">
        <v>31788</v>
      </c>
      <c r="E221" t="s">
        <v>320</v>
      </c>
      <c r="F221">
        <v>4</v>
      </c>
      <c r="G221">
        <v>119</v>
      </c>
      <c r="H221">
        <v>8.3629999999999996E-2</v>
      </c>
      <c r="I221">
        <v>19</v>
      </c>
      <c r="J221" t="s">
        <v>171</v>
      </c>
      <c r="K221">
        <v>3908</v>
      </c>
      <c r="L221">
        <v>24</v>
      </c>
      <c r="M221">
        <v>0.33452999999999999</v>
      </c>
      <c r="N221">
        <v>4284.7700199999999</v>
      </c>
      <c r="O221">
        <v>9.9669999999999995E-2</v>
      </c>
      <c r="P221">
        <v>8251.1855500000001</v>
      </c>
      <c r="Q221">
        <v>22.28</v>
      </c>
      <c r="R221">
        <v>15066.94434</v>
      </c>
      <c r="S221">
        <v>0.96384999999999998</v>
      </c>
      <c r="T221">
        <v>27443.115229999999</v>
      </c>
      <c r="U221">
        <v>28</v>
      </c>
      <c r="V221">
        <v>6.73</v>
      </c>
      <c r="W221">
        <v>11329.75</v>
      </c>
      <c r="X221">
        <v>0.48319000000000001</v>
      </c>
      <c r="Y221">
        <v>22466.521479999999</v>
      </c>
      <c r="Z221">
        <v>21.22</v>
      </c>
      <c r="AA221">
        <v>4540.9204099999997</v>
      </c>
      <c r="AB221">
        <v>0.38732</v>
      </c>
      <c r="AC221">
        <v>11462.41699</v>
      </c>
      <c r="AD221">
        <v>20.76</v>
      </c>
      <c r="AE221">
        <v>35222.382810000003</v>
      </c>
      <c r="AF221">
        <v>2945.74854</v>
      </c>
      <c r="AG221">
        <v>69623.242190000004</v>
      </c>
      <c r="AH221">
        <v>266.26531999999997</v>
      </c>
      <c r="AI221">
        <v>11724</v>
      </c>
      <c r="AJ221">
        <v>23448</v>
      </c>
      <c r="AK221">
        <v>15632</v>
      </c>
      <c r="AL221">
        <v>42988</v>
      </c>
      <c r="AM221">
        <v>1639.805789</v>
      </c>
      <c r="AN221">
        <v>205.521353</v>
      </c>
    </row>
    <row r="222" spans="1:40" x14ac:dyDescent="0.25">
      <c r="A222">
        <v>38833</v>
      </c>
      <c r="B222" t="s">
        <v>169</v>
      </c>
      <c r="C222">
        <v>36538</v>
      </c>
      <c r="D222">
        <v>22458</v>
      </c>
      <c r="E222" t="s">
        <v>210</v>
      </c>
      <c r="F222">
        <v>4</v>
      </c>
      <c r="G222">
        <v>119</v>
      </c>
      <c r="H222">
        <v>0.13399</v>
      </c>
      <c r="I222">
        <v>19</v>
      </c>
      <c r="J222" t="s">
        <v>171</v>
      </c>
      <c r="K222">
        <v>3908</v>
      </c>
      <c r="L222">
        <v>24</v>
      </c>
      <c r="M222">
        <v>0.53595999999999999</v>
      </c>
      <c r="N222">
        <v>6547.9951199999996</v>
      </c>
      <c r="O222">
        <v>0.15232000000000001</v>
      </c>
      <c r="P222">
        <v>10721.931640000001</v>
      </c>
      <c r="Q222">
        <v>22.42</v>
      </c>
      <c r="R222">
        <v>14753.339840000001</v>
      </c>
      <c r="S222">
        <v>0.94379000000000002</v>
      </c>
      <c r="T222">
        <v>23076.117190000001</v>
      </c>
      <c r="U222">
        <v>28</v>
      </c>
      <c r="V222">
        <v>7.09</v>
      </c>
      <c r="W222">
        <v>13654.70117</v>
      </c>
      <c r="X222">
        <v>0.58233999999999997</v>
      </c>
      <c r="Y222">
        <v>24413.318360000001</v>
      </c>
      <c r="Z222">
        <v>21.01</v>
      </c>
      <c r="AA222">
        <v>4459.25342</v>
      </c>
      <c r="AB222">
        <v>0.38035000000000002</v>
      </c>
      <c r="AC222">
        <v>10026.8418</v>
      </c>
      <c r="AD222">
        <v>21.08</v>
      </c>
      <c r="AE222">
        <v>39415.289060000003</v>
      </c>
      <c r="AF222">
        <v>5281.2548800000004</v>
      </c>
      <c r="AG222">
        <v>68238.210940000004</v>
      </c>
      <c r="AH222">
        <v>433.37463000000002</v>
      </c>
      <c r="AI222">
        <v>11724</v>
      </c>
      <c r="AJ222">
        <v>23448</v>
      </c>
      <c r="AK222">
        <v>15632</v>
      </c>
      <c r="AL222">
        <v>42988</v>
      </c>
      <c r="AM222">
        <v>2574.2954599999998</v>
      </c>
      <c r="AN222">
        <v>307.15942100000001</v>
      </c>
    </row>
    <row r="223" spans="1:40" x14ac:dyDescent="0.25">
      <c r="A223">
        <v>38834</v>
      </c>
      <c r="B223" t="s">
        <v>169</v>
      </c>
      <c r="C223">
        <v>36538</v>
      </c>
      <c r="D223">
        <v>31787</v>
      </c>
      <c r="E223" t="s">
        <v>318</v>
      </c>
      <c r="F223">
        <v>4</v>
      </c>
      <c r="G223">
        <v>119</v>
      </c>
      <c r="H223">
        <v>0.12141</v>
      </c>
      <c r="I223">
        <v>19</v>
      </c>
      <c r="J223" t="s">
        <v>171</v>
      </c>
      <c r="K223">
        <v>3908</v>
      </c>
      <c r="L223">
        <v>24</v>
      </c>
      <c r="M223">
        <v>0.48564000000000002</v>
      </c>
      <c r="N223">
        <v>4234.2148399999996</v>
      </c>
      <c r="O223">
        <v>9.8500000000000004E-2</v>
      </c>
      <c r="P223">
        <v>10617.60938</v>
      </c>
      <c r="Q223">
        <v>22.29</v>
      </c>
      <c r="R223">
        <v>8651.1601599999995</v>
      </c>
      <c r="S223">
        <v>0.55342999999999998</v>
      </c>
      <c r="T223">
        <v>23040.480469999999</v>
      </c>
      <c r="U223">
        <v>28</v>
      </c>
      <c r="V223">
        <v>11.71</v>
      </c>
      <c r="W223">
        <v>10911.058590000001</v>
      </c>
      <c r="X223">
        <v>0.46533000000000002</v>
      </c>
      <c r="Y223">
        <v>24606.726559999999</v>
      </c>
      <c r="Z223">
        <v>21.29</v>
      </c>
      <c r="AA223">
        <v>5375.9287100000001</v>
      </c>
      <c r="AB223">
        <v>0.45854</v>
      </c>
      <c r="AC223">
        <v>10135.372069999999</v>
      </c>
      <c r="AD223">
        <v>18.91</v>
      </c>
      <c r="AE223">
        <v>29172.363280000001</v>
      </c>
      <c r="AF223">
        <v>3541.8164099999999</v>
      </c>
      <c r="AG223">
        <v>68400.1875</v>
      </c>
      <c r="AH223">
        <v>209.49677</v>
      </c>
      <c r="AI223">
        <v>11724</v>
      </c>
      <c r="AJ223">
        <v>23448</v>
      </c>
      <c r="AK223">
        <v>15632</v>
      </c>
      <c r="AL223">
        <v>42988</v>
      </c>
      <c r="AM223">
        <v>1703.028822</v>
      </c>
      <c r="AN223">
        <v>124.211438</v>
      </c>
    </row>
    <row r="224" spans="1:40" x14ac:dyDescent="0.25">
      <c r="A224">
        <v>39256</v>
      </c>
      <c r="B224" t="s">
        <v>169</v>
      </c>
      <c r="C224">
        <v>36765</v>
      </c>
      <c r="D224">
        <v>31787</v>
      </c>
      <c r="E224" t="s">
        <v>319</v>
      </c>
      <c r="F224">
        <v>4</v>
      </c>
      <c r="G224">
        <v>119</v>
      </c>
      <c r="H224">
        <v>0.11848</v>
      </c>
      <c r="I224">
        <v>19</v>
      </c>
      <c r="J224" t="s">
        <v>171</v>
      </c>
      <c r="K224">
        <v>3908</v>
      </c>
      <c r="L224">
        <v>24</v>
      </c>
      <c r="M224">
        <v>0.47393999999999997</v>
      </c>
      <c r="N224">
        <v>5968.5795900000003</v>
      </c>
      <c r="O224">
        <v>0.13883999999999999</v>
      </c>
      <c r="P224">
        <v>10457.85938</v>
      </c>
      <c r="Q224">
        <v>22.2</v>
      </c>
      <c r="R224">
        <v>14133.9707</v>
      </c>
      <c r="S224">
        <v>0.90417000000000003</v>
      </c>
      <c r="T224">
        <v>23420.980469999999</v>
      </c>
      <c r="U224">
        <v>28</v>
      </c>
      <c r="V224">
        <v>7.36</v>
      </c>
      <c r="W224">
        <v>14090.246090000001</v>
      </c>
      <c r="X224">
        <v>0.60091000000000006</v>
      </c>
      <c r="Y224">
        <v>25343.541020000001</v>
      </c>
      <c r="Z224">
        <v>20.12</v>
      </c>
      <c r="AA224">
        <v>5396.2040999999999</v>
      </c>
      <c r="AB224">
        <v>0.46027000000000001</v>
      </c>
      <c r="AC224">
        <v>10313.809569999999</v>
      </c>
      <c r="AD224">
        <v>18.89</v>
      </c>
      <c r="AE224">
        <v>39589</v>
      </c>
      <c r="AF224">
        <v>4690.6709000000001</v>
      </c>
      <c r="AG224">
        <v>69536.1875</v>
      </c>
      <c r="AH224">
        <v>376.21176000000003</v>
      </c>
      <c r="AI224">
        <v>11724</v>
      </c>
      <c r="AJ224">
        <v>23448</v>
      </c>
      <c r="AK224">
        <v>15632</v>
      </c>
      <c r="AL224">
        <v>42988</v>
      </c>
      <c r="AM224">
        <v>2313.93505</v>
      </c>
      <c r="AN224">
        <v>261.37173300000001</v>
      </c>
    </row>
    <row r="225" spans="1:40" x14ac:dyDescent="0.25">
      <c r="A225">
        <v>39257</v>
      </c>
      <c r="B225" t="s">
        <v>169</v>
      </c>
      <c r="C225">
        <v>36765</v>
      </c>
      <c r="D225">
        <v>31788</v>
      </c>
      <c r="E225" t="s">
        <v>321</v>
      </c>
      <c r="F225">
        <v>4</v>
      </c>
      <c r="G225">
        <v>119</v>
      </c>
      <c r="H225">
        <v>0.12035</v>
      </c>
      <c r="I225">
        <v>19</v>
      </c>
      <c r="J225" t="s">
        <v>171</v>
      </c>
      <c r="K225">
        <v>3908</v>
      </c>
      <c r="L225">
        <v>24</v>
      </c>
      <c r="M225">
        <v>0.48139999999999999</v>
      </c>
      <c r="N225">
        <v>4664.3203100000001</v>
      </c>
      <c r="O225">
        <v>0.1085</v>
      </c>
      <c r="P225">
        <v>10516.69922</v>
      </c>
      <c r="Q225">
        <v>22.27</v>
      </c>
      <c r="R225">
        <v>9726.9316400000007</v>
      </c>
      <c r="S225">
        <v>0.62224000000000002</v>
      </c>
      <c r="T225">
        <v>23319.246090000001</v>
      </c>
      <c r="U225">
        <v>28</v>
      </c>
      <c r="V225">
        <v>10.85</v>
      </c>
      <c r="W225">
        <v>11234.358399999999</v>
      </c>
      <c r="X225">
        <v>0.47911999999999999</v>
      </c>
      <c r="Y225">
        <v>24839.117190000001</v>
      </c>
      <c r="Z225">
        <v>21.24</v>
      </c>
      <c r="AA225">
        <v>4671.4951199999996</v>
      </c>
      <c r="AB225">
        <v>0.39845999999999998</v>
      </c>
      <c r="AC225">
        <v>10381.195309999999</v>
      </c>
      <c r="AD225">
        <v>20.14</v>
      </c>
      <c r="AE225">
        <v>30297.105469999999</v>
      </c>
      <c r="AF225">
        <v>3646.25684</v>
      </c>
      <c r="AG225">
        <v>69056.257809999996</v>
      </c>
      <c r="AH225">
        <v>224.67072999999999</v>
      </c>
      <c r="AI225">
        <v>11724</v>
      </c>
      <c r="AJ225">
        <v>23448</v>
      </c>
      <c r="AK225">
        <v>15632</v>
      </c>
      <c r="AL225">
        <v>42988</v>
      </c>
      <c r="AM225">
        <v>1732.8507070000001</v>
      </c>
      <c r="AN225">
        <v>135.808055</v>
      </c>
    </row>
    <row r="226" spans="1:40" x14ac:dyDescent="0.25">
      <c r="A226">
        <v>39344</v>
      </c>
      <c r="B226" t="s">
        <v>169</v>
      </c>
      <c r="C226">
        <v>36809</v>
      </c>
      <c r="D226">
        <v>31854</v>
      </c>
      <c r="E226" t="s">
        <v>324</v>
      </c>
      <c r="F226">
        <v>4</v>
      </c>
      <c r="G226">
        <v>119</v>
      </c>
      <c r="H226">
        <v>0.38852999999999999</v>
      </c>
      <c r="I226">
        <v>19</v>
      </c>
      <c r="J226" t="s">
        <v>171</v>
      </c>
      <c r="K226">
        <v>3908</v>
      </c>
      <c r="L226">
        <v>34</v>
      </c>
      <c r="M226">
        <v>1.5541199999999999</v>
      </c>
      <c r="N226">
        <v>7631.6298800000004</v>
      </c>
      <c r="O226">
        <v>0.17752999999999999</v>
      </c>
      <c r="P226">
        <v>13184.00879</v>
      </c>
      <c r="Q226">
        <v>33.229999999999997</v>
      </c>
      <c r="R226">
        <v>16756.474610000001</v>
      </c>
      <c r="S226">
        <v>1.07193</v>
      </c>
      <c r="T226">
        <v>30400.875</v>
      </c>
      <c r="U226">
        <v>36</v>
      </c>
      <c r="V226">
        <v>11.04</v>
      </c>
      <c r="W226">
        <v>17746.908200000002</v>
      </c>
      <c r="X226">
        <v>0.75685999999999998</v>
      </c>
      <c r="Y226">
        <v>33700.832029999998</v>
      </c>
      <c r="Z226">
        <v>30.01</v>
      </c>
      <c r="AA226">
        <v>6629.1415999999999</v>
      </c>
      <c r="AB226">
        <v>0.56542999999999999</v>
      </c>
      <c r="AC226">
        <v>16647.689450000002</v>
      </c>
      <c r="AD226">
        <v>27.62</v>
      </c>
      <c r="AE226">
        <v>48764.15625</v>
      </c>
      <c r="AF226">
        <v>18946.335940000001</v>
      </c>
      <c r="AG226">
        <v>93933.40625</v>
      </c>
      <c r="AH226">
        <v>1001.95526</v>
      </c>
      <c r="AI226">
        <v>11724</v>
      </c>
      <c r="AJ226">
        <v>23448</v>
      </c>
      <c r="AK226">
        <v>15632</v>
      </c>
      <c r="AL226">
        <v>42988</v>
      </c>
      <c r="AM226">
        <v>9086.0131419999998</v>
      </c>
      <c r="AN226">
        <v>682.96149800000001</v>
      </c>
    </row>
    <row r="227" spans="1:40" x14ac:dyDescent="0.25">
      <c r="A227">
        <v>39345</v>
      </c>
      <c r="B227" t="s">
        <v>169</v>
      </c>
      <c r="C227">
        <v>36809</v>
      </c>
      <c r="D227">
        <v>31855</v>
      </c>
      <c r="E227" t="s">
        <v>325</v>
      </c>
      <c r="F227">
        <v>4</v>
      </c>
      <c r="G227">
        <v>119</v>
      </c>
      <c r="H227">
        <v>0.22886999999999999</v>
      </c>
      <c r="I227">
        <v>19</v>
      </c>
      <c r="J227" t="s">
        <v>171</v>
      </c>
      <c r="K227">
        <v>3908</v>
      </c>
      <c r="L227">
        <v>34</v>
      </c>
      <c r="M227">
        <v>0.91547999999999996</v>
      </c>
      <c r="N227">
        <v>5825.9936500000003</v>
      </c>
      <c r="O227">
        <v>0.13553000000000001</v>
      </c>
      <c r="P227">
        <v>13716.54688</v>
      </c>
      <c r="Q227">
        <v>31.91</v>
      </c>
      <c r="R227">
        <v>13344.14453</v>
      </c>
      <c r="S227">
        <v>0.85363999999999995</v>
      </c>
      <c r="T227">
        <v>29869.353520000001</v>
      </c>
      <c r="U227">
        <v>36</v>
      </c>
      <c r="V227">
        <v>12.93</v>
      </c>
      <c r="W227">
        <v>16148.19238</v>
      </c>
      <c r="X227">
        <v>0.68867999999999996</v>
      </c>
      <c r="Y227">
        <v>33394.945310000003</v>
      </c>
      <c r="Z227">
        <v>28.35</v>
      </c>
      <c r="AA227">
        <v>10023.056640000001</v>
      </c>
      <c r="AB227">
        <v>0.85492000000000001</v>
      </c>
      <c r="AC227">
        <v>16703.730469999999</v>
      </c>
      <c r="AD227">
        <v>17.3</v>
      </c>
      <c r="AE227">
        <v>45341.386720000002</v>
      </c>
      <c r="AF227">
        <v>10377.2832</v>
      </c>
      <c r="AG227">
        <v>93684.578129999994</v>
      </c>
      <c r="AH227">
        <v>540.95123000000001</v>
      </c>
      <c r="AI227">
        <v>11724</v>
      </c>
      <c r="AJ227">
        <v>23448</v>
      </c>
      <c r="AK227">
        <v>15632</v>
      </c>
      <c r="AL227">
        <v>42988</v>
      </c>
      <c r="AM227">
        <v>5348.0514350000003</v>
      </c>
      <c r="AN227">
        <v>368.800479</v>
      </c>
    </row>
    <row r="228" spans="1:40" x14ac:dyDescent="0.25">
      <c r="A228">
        <v>41389</v>
      </c>
      <c r="B228" t="s">
        <v>169</v>
      </c>
      <c r="C228">
        <v>39039</v>
      </c>
      <c r="D228">
        <v>31959</v>
      </c>
      <c r="E228" t="s">
        <v>338</v>
      </c>
      <c r="F228">
        <v>4</v>
      </c>
      <c r="G228">
        <v>119</v>
      </c>
      <c r="H228">
        <v>0.21756</v>
      </c>
      <c r="I228">
        <v>19</v>
      </c>
      <c r="J228" t="s">
        <v>171</v>
      </c>
      <c r="K228">
        <v>3908</v>
      </c>
      <c r="L228">
        <v>24</v>
      </c>
      <c r="M228">
        <v>0.87024000000000001</v>
      </c>
      <c r="N228">
        <v>6622.4834000000001</v>
      </c>
      <c r="O228">
        <v>0.15404999999999999</v>
      </c>
      <c r="P228">
        <v>9984.6220699999994</v>
      </c>
      <c r="Q228">
        <v>24.53</v>
      </c>
      <c r="R228">
        <v>18836.679690000001</v>
      </c>
      <c r="S228">
        <v>1.2050099999999999</v>
      </c>
      <c r="T228">
        <v>33195.675779999998</v>
      </c>
      <c r="U228">
        <v>28</v>
      </c>
      <c r="V228">
        <v>6.26</v>
      </c>
      <c r="W228">
        <v>14155.41113</v>
      </c>
      <c r="X228">
        <v>0.60368999999999995</v>
      </c>
      <c r="Y228">
        <v>29893.570309999999</v>
      </c>
      <c r="Z228">
        <v>23.04</v>
      </c>
      <c r="AA228">
        <v>3972.7836900000002</v>
      </c>
      <c r="AB228">
        <v>0.33885999999999999</v>
      </c>
      <c r="AC228">
        <v>15877.20508</v>
      </c>
      <c r="AD228">
        <v>23.78</v>
      </c>
      <c r="AE228">
        <v>43587.359380000002</v>
      </c>
      <c r="AF228">
        <v>9482.8652299999994</v>
      </c>
      <c r="AG228">
        <v>88951.070309999996</v>
      </c>
      <c r="AH228">
        <v>883.39746000000002</v>
      </c>
      <c r="AI228">
        <v>11724</v>
      </c>
      <c r="AJ228">
        <v>23448</v>
      </c>
      <c r="AK228">
        <v>15632</v>
      </c>
      <c r="AL228">
        <v>42988</v>
      </c>
      <c r="AM228">
        <v>4962.4266989999996</v>
      </c>
      <c r="AN228">
        <v>690.99625900000001</v>
      </c>
    </row>
    <row r="229" spans="1:40" x14ac:dyDescent="0.25">
      <c r="A229">
        <v>41390</v>
      </c>
      <c r="B229" t="s">
        <v>169</v>
      </c>
      <c r="C229">
        <v>39039</v>
      </c>
      <c r="D229">
        <v>31960</v>
      </c>
      <c r="E229" t="s">
        <v>340</v>
      </c>
      <c r="F229">
        <v>4</v>
      </c>
      <c r="G229">
        <v>119</v>
      </c>
      <c r="H229">
        <v>0.22847000000000001</v>
      </c>
      <c r="I229">
        <v>19</v>
      </c>
      <c r="J229" t="s">
        <v>171</v>
      </c>
      <c r="K229">
        <v>3908</v>
      </c>
      <c r="L229">
        <v>24</v>
      </c>
      <c r="M229">
        <v>0.91388000000000003</v>
      </c>
      <c r="N229">
        <v>2609.1987300000001</v>
      </c>
      <c r="O229">
        <v>6.0699999999999997E-2</v>
      </c>
      <c r="P229">
        <v>7851.8339800000003</v>
      </c>
      <c r="Q229">
        <v>24.78</v>
      </c>
      <c r="R229">
        <v>13078.657230000001</v>
      </c>
      <c r="S229">
        <v>0.83665999999999996</v>
      </c>
      <c r="T229">
        <v>30686.474610000001</v>
      </c>
      <c r="U229">
        <v>28</v>
      </c>
      <c r="V229">
        <v>10.85</v>
      </c>
      <c r="W229">
        <v>13312.002930000001</v>
      </c>
      <c r="X229">
        <v>0.56772</v>
      </c>
      <c r="Y229">
        <v>25387.037110000001</v>
      </c>
      <c r="Z229">
        <v>23.73</v>
      </c>
      <c r="AA229">
        <v>10883.16699</v>
      </c>
      <c r="AB229">
        <v>0.92827999999999999</v>
      </c>
      <c r="AC229">
        <v>14508.110350000001</v>
      </c>
      <c r="AD229">
        <v>13.21</v>
      </c>
      <c r="AE229">
        <v>39883.027340000001</v>
      </c>
      <c r="AF229">
        <v>9112.0751999999993</v>
      </c>
      <c r="AG229">
        <v>78433.453129999994</v>
      </c>
      <c r="AH229">
        <v>615.84929999999997</v>
      </c>
      <c r="AI229">
        <v>11724</v>
      </c>
      <c r="AJ229">
        <v>23448</v>
      </c>
      <c r="AK229">
        <v>15632</v>
      </c>
      <c r="AL229">
        <v>42988</v>
      </c>
      <c r="AM229">
        <v>5474.5579230000003</v>
      </c>
      <c r="AN229">
        <v>463.62602500000003</v>
      </c>
    </row>
    <row r="230" spans="1:40" x14ac:dyDescent="0.25">
      <c r="A230">
        <v>43120</v>
      </c>
      <c r="B230" t="s">
        <v>169</v>
      </c>
      <c r="C230">
        <v>39946</v>
      </c>
      <c r="D230">
        <v>31959</v>
      </c>
      <c r="E230" t="s">
        <v>339</v>
      </c>
      <c r="F230">
        <v>4</v>
      </c>
      <c r="G230">
        <v>119</v>
      </c>
      <c r="H230">
        <v>0.14892</v>
      </c>
      <c r="I230">
        <v>19</v>
      </c>
      <c r="J230" t="s">
        <v>171</v>
      </c>
      <c r="K230">
        <v>3908</v>
      </c>
      <c r="L230">
        <v>34</v>
      </c>
      <c r="M230">
        <v>0.59567999999999999</v>
      </c>
      <c r="N230">
        <v>2975.8593799999999</v>
      </c>
      <c r="O230">
        <v>6.923E-2</v>
      </c>
      <c r="P230">
        <v>9254.8632799999996</v>
      </c>
      <c r="Q230">
        <v>32.04</v>
      </c>
      <c r="R230">
        <v>12996.994140000001</v>
      </c>
      <c r="S230">
        <v>0.83143999999999996</v>
      </c>
      <c r="T230">
        <v>31172.910159999999</v>
      </c>
      <c r="U230">
        <v>36</v>
      </c>
      <c r="V230">
        <v>13.36</v>
      </c>
      <c r="W230">
        <v>15349.28613</v>
      </c>
      <c r="X230">
        <v>0.65461000000000003</v>
      </c>
      <c r="Y230">
        <v>28689.583979999999</v>
      </c>
      <c r="Z230">
        <v>29.27</v>
      </c>
      <c r="AA230">
        <v>11564.47754</v>
      </c>
      <c r="AB230">
        <v>0.98638999999999999</v>
      </c>
      <c r="AC230">
        <v>15254.01758</v>
      </c>
      <c r="AD230">
        <v>15.21</v>
      </c>
      <c r="AE230">
        <v>42886.617189999997</v>
      </c>
      <c r="AF230">
        <v>6386.6747999999998</v>
      </c>
      <c r="AG230">
        <v>84371.375</v>
      </c>
      <c r="AH230">
        <v>350.02640000000002</v>
      </c>
      <c r="AI230">
        <v>11724</v>
      </c>
      <c r="AJ230">
        <v>23448</v>
      </c>
      <c r="AK230">
        <v>15632</v>
      </c>
      <c r="AL230">
        <v>42988</v>
      </c>
      <c r="AM230">
        <v>3657.6943529999999</v>
      </c>
      <c r="AN230">
        <v>258.100639</v>
      </c>
    </row>
    <row r="231" spans="1:40" x14ac:dyDescent="0.25">
      <c r="A231">
        <v>43121</v>
      </c>
      <c r="B231" t="s">
        <v>169</v>
      </c>
      <c r="C231">
        <v>39946</v>
      </c>
      <c r="D231">
        <v>31961</v>
      </c>
      <c r="E231" t="s">
        <v>342</v>
      </c>
      <c r="F231">
        <v>4</v>
      </c>
      <c r="G231">
        <v>119</v>
      </c>
      <c r="H231">
        <v>9.0810000000000002E-2</v>
      </c>
      <c r="I231">
        <v>19</v>
      </c>
      <c r="J231" t="s">
        <v>171</v>
      </c>
      <c r="K231">
        <v>3908</v>
      </c>
      <c r="L231">
        <v>34</v>
      </c>
      <c r="M231">
        <v>0.36324000000000001</v>
      </c>
      <c r="N231">
        <v>6026.4218799999999</v>
      </c>
      <c r="O231">
        <v>0.14019000000000001</v>
      </c>
      <c r="P231">
        <v>8689.6669899999997</v>
      </c>
      <c r="Q231">
        <v>31.9</v>
      </c>
      <c r="R231">
        <v>17585.648440000001</v>
      </c>
      <c r="S231">
        <v>1.1249800000000001</v>
      </c>
      <c r="T231">
        <v>30510.332030000001</v>
      </c>
      <c r="U231">
        <v>36</v>
      </c>
      <c r="V231">
        <v>8.69</v>
      </c>
      <c r="W231">
        <v>12504.983399999999</v>
      </c>
      <c r="X231">
        <v>0.53330999999999995</v>
      </c>
      <c r="Y231">
        <v>26968.304690000001</v>
      </c>
      <c r="Z231">
        <v>30.64</v>
      </c>
      <c r="AA231">
        <v>3551.04907</v>
      </c>
      <c r="AB231">
        <v>0.30288999999999999</v>
      </c>
      <c r="AC231">
        <v>14925.7168</v>
      </c>
      <c r="AD231">
        <v>30.99</v>
      </c>
      <c r="AE231">
        <v>39668.101560000003</v>
      </c>
      <c r="AF231">
        <v>3602.2604999999999</v>
      </c>
      <c r="AG231">
        <v>81094.023440000004</v>
      </c>
      <c r="AH231">
        <v>248.39205999999999</v>
      </c>
      <c r="AI231">
        <v>11724</v>
      </c>
      <c r="AJ231">
        <v>23448</v>
      </c>
      <c r="AK231">
        <v>15632</v>
      </c>
      <c r="AL231">
        <v>42988</v>
      </c>
      <c r="AM231">
        <v>1919.4235200000001</v>
      </c>
      <c r="AN231">
        <v>194.174665</v>
      </c>
    </row>
    <row r="232" spans="1:40" x14ac:dyDescent="0.25">
      <c r="A232">
        <v>43134</v>
      </c>
      <c r="B232" t="s">
        <v>169</v>
      </c>
      <c r="C232">
        <v>39953</v>
      </c>
      <c r="D232">
        <v>32006</v>
      </c>
      <c r="E232" t="s">
        <v>346</v>
      </c>
      <c r="F232">
        <v>4</v>
      </c>
      <c r="G232">
        <v>119</v>
      </c>
      <c r="H232">
        <v>0.12536</v>
      </c>
      <c r="I232">
        <v>19</v>
      </c>
      <c r="J232" t="s">
        <v>171</v>
      </c>
      <c r="K232">
        <v>3908</v>
      </c>
      <c r="L232">
        <v>34</v>
      </c>
      <c r="M232">
        <v>0.50146000000000002</v>
      </c>
      <c r="N232">
        <v>2815.37988</v>
      </c>
      <c r="O232">
        <v>6.5490000000000007E-2</v>
      </c>
      <c r="P232">
        <v>9203.6054700000004</v>
      </c>
      <c r="Q232">
        <v>32.049999999999997</v>
      </c>
      <c r="R232">
        <v>12042.57617</v>
      </c>
      <c r="S232">
        <v>0.77037999999999995</v>
      </c>
      <c r="T232">
        <v>28274.802729999999</v>
      </c>
      <c r="U232">
        <v>36</v>
      </c>
      <c r="V232">
        <v>14.58</v>
      </c>
      <c r="W232">
        <v>12866.43262</v>
      </c>
      <c r="X232">
        <v>0.54871999999999999</v>
      </c>
      <c r="Y232">
        <v>25316.662110000001</v>
      </c>
      <c r="Z232">
        <v>30.56</v>
      </c>
      <c r="AA232">
        <v>10095.32324</v>
      </c>
      <c r="AB232">
        <v>0.86107999999999996</v>
      </c>
      <c r="AC232">
        <v>13917.20703</v>
      </c>
      <c r="AD232">
        <v>17.2</v>
      </c>
      <c r="AE232">
        <v>37819.710939999997</v>
      </c>
      <c r="AF232">
        <v>4741.2665999999999</v>
      </c>
      <c r="AG232">
        <v>76712.28125</v>
      </c>
      <c r="AH232">
        <v>240.92239000000001</v>
      </c>
      <c r="AI232">
        <v>11724</v>
      </c>
      <c r="AJ232">
        <v>23448</v>
      </c>
      <c r="AK232">
        <v>15632</v>
      </c>
      <c r="AL232">
        <v>42988</v>
      </c>
      <c r="AM232">
        <v>2775.207007</v>
      </c>
      <c r="AN232">
        <v>177.12149299999999</v>
      </c>
    </row>
    <row r="233" spans="1:40" x14ac:dyDescent="0.25">
      <c r="A233">
        <v>43135</v>
      </c>
      <c r="B233" t="s">
        <v>169</v>
      </c>
      <c r="C233">
        <v>39953</v>
      </c>
      <c r="D233">
        <v>32009</v>
      </c>
      <c r="E233" t="s">
        <v>349</v>
      </c>
      <c r="F233">
        <v>4</v>
      </c>
      <c r="G233">
        <v>119</v>
      </c>
      <c r="H233">
        <v>0.12012</v>
      </c>
      <c r="I233">
        <v>19</v>
      </c>
      <c r="J233" t="s">
        <v>171</v>
      </c>
      <c r="K233">
        <v>3908</v>
      </c>
      <c r="L233">
        <v>34</v>
      </c>
      <c r="M233">
        <v>0.48048000000000002</v>
      </c>
      <c r="N233">
        <v>6388.22559</v>
      </c>
      <c r="O233">
        <v>0.14860000000000001</v>
      </c>
      <c r="P233">
        <v>9203.6054700000004</v>
      </c>
      <c r="Q233">
        <v>31.88</v>
      </c>
      <c r="R233">
        <v>16232.22559</v>
      </c>
      <c r="S233">
        <v>1.0384</v>
      </c>
      <c r="T233">
        <v>28285.564450000002</v>
      </c>
      <c r="U233">
        <v>36</v>
      </c>
      <c r="V233">
        <v>9.84</v>
      </c>
      <c r="W233">
        <v>12450.22949</v>
      </c>
      <c r="X233">
        <v>0.53097000000000005</v>
      </c>
      <c r="Y233">
        <v>25316.662110000001</v>
      </c>
      <c r="Z233">
        <v>30.65</v>
      </c>
      <c r="AA233">
        <v>3821.8840300000002</v>
      </c>
      <c r="AB233">
        <v>0.32599</v>
      </c>
      <c r="AC233">
        <v>13917.20703</v>
      </c>
      <c r="AD233">
        <v>30.85</v>
      </c>
      <c r="AE233">
        <v>38892.566409999999</v>
      </c>
      <c r="AF233">
        <v>4671.7749000000003</v>
      </c>
      <c r="AG233">
        <v>76723.039059999996</v>
      </c>
      <c r="AH233">
        <v>285.89670000000001</v>
      </c>
      <c r="AI233">
        <v>11724</v>
      </c>
      <c r="AJ233">
        <v>23448</v>
      </c>
      <c r="AK233">
        <v>15632</v>
      </c>
      <c r="AL233">
        <v>42988</v>
      </c>
      <c r="AM233">
        <v>2408.8995749999999</v>
      </c>
      <c r="AN233">
        <v>213.03310500000001</v>
      </c>
    </row>
    <row r="234" spans="1:40" x14ac:dyDescent="0.25">
      <c r="A234">
        <v>43165</v>
      </c>
      <c r="B234" t="s">
        <v>169</v>
      </c>
      <c r="C234">
        <v>39969</v>
      </c>
      <c r="D234">
        <v>32012</v>
      </c>
      <c r="E234" t="s">
        <v>351</v>
      </c>
      <c r="F234">
        <v>3</v>
      </c>
      <c r="G234">
        <v>110</v>
      </c>
      <c r="H234">
        <v>0.26096000000000003</v>
      </c>
      <c r="I234">
        <v>10</v>
      </c>
      <c r="J234" t="s">
        <v>171</v>
      </c>
      <c r="K234">
        <v>2483</v>
      </c>
      <c r="L234">
        <v>34</v>
      </c>
      <c r="M234">
        <v>0.78288000000000002</v>
      </c>
      <c r="N234">
        <v>5594.7021500000001</v>
      </c>
      <c r="O234">
        <v>0.20483999999999999</v>
      </c>
      <c r="P234">
        <v>18112.320309999999</v>
      </c>
      <c r="Q234">
        <v>31.53</v>
      </c>
      <c r="R234">
        <v>10086.512699999999</v>
      </c>
      <c r="S234">
        <v>1.01556</v>
      </c>
      <c r="T234">
        <v>25038.367190000001</v>
      </c>
      <c r="U234">
        <v>34</v>
      </c>
      <c r="V234">
        <v>10.82</v>
      </c>
      <c r="W234">
        <v>14529.190430000001</v>
      </c>
      <c r="X234">
        <v>0.97524</v>
      </c>
      <c r="Y234">
        <v>29096.398440000001</v>
      </c>
      <c r="Z234">
        <v>21.61</v>
      </c>
      <c r="AA234">
        <v>10321.1582</v>
      </c>
      <c r="AB234">
        <v>1.38558</v>
      </c>
      <c r="AC234">
        <v>14081.438480000001</v>
      </c>
      <c r="AD234">
        <v>10.45</v>
      </c>
      <c r="AE234">
        <v>40531.5625</v>
      </c>
      <c r="AF234">
        <v>10577.117190000001</v>
      </c>
      <c r="AG234">
        <v>86328.523440000004</v>
      </c>
      <c r="AH234">
        <v>722.76990000000001</v>
      </c>
      <c r="AI234">
        <v>7449</v>
      </c>
      <c r="AJ234">
        <v>14898</v>
      </c>
      <c r="AK234">
        <v>9932</v>
      </c>
      <c r="AL234">
        <v>27313</v>
      </c>
      <c r="AM234">
        <v>5325.5860570000004</v>
      </c>
      <c r="AN234">
        <v>501.01209999999998</v>
      </c>
    </row>
    <row r="235" spans="1:40" x14ac:dyDescent="0.25">
      <c r="A235">
        <v>43580</v>
      </c>
      <c r="B235" t="s">
        <v>169</v>
      </c>
      <c r="C235">
        <v>40197</v>
      </c>
      <c r="D235">
        <v>30968</v>
      </c>
      <c r="E235" t="s">
        <v>391</v>
      </c>
      <c r="F235">
        <v>4</v>
      </c>
      <c r="G235">
        <v>115</v>
      </c>
      <c r="H235">
        <v>9.7949999999999995E-2</v>
      </c>
      <c r="I235">
        <v>15</v>
      </c>
      <c r="J235" t="s">
        <v>177</v>
      </c>
      <c r="K235">
        <v>3149</v>
      </c>
      <c r="L235">
        <v>29</v>
      </c>
      <c r="M235">
        <v>0.39180999999999999</v>
      </c>
      <c r="N235">
        <v>3422.53784</v>
      </c>
      <c r="O235">
        <v>9.8809999999999995E-2</v>
      </c>
      <c r="P235">
        <v>3422.53784</v>
      </c>
      <c r="Q235">
        <v>27.24</v>
      </c>
      <c r="R235">
        <v>10648.76074</v>
      </c>
      <c r="S235">
        <v>0.84540999999999999</v>
      </c>
      <c r="T235">
        <v>10648.76074</v>
      </c>
      <c r="U235">
        <v>29.75</v>
      </c>
      <c r="V235">
        <v>12.32</v>
      </c>
      <c r="W235">
        <v>8336.6308599999993</v>
      </c>
      <c r="X235">
        <v>0.44123000000000001</v>
      </c>
      <c r="Y235">
        <v>8336.6308599999993</v>
      </c>
      <c r="Z235">
        <v>26.79</v>
      </c>
      <c r="AA235">
        <v>3558.0771500000001</v>
      </c>
      <c r="AB235">
        <v>0.37663999999999997</v>
      </c>
      <c r="AC235">
        <v>3558.0771500000001</v>
      </c>
      <c r="AD235">
        <v>26.48</v>
      </c>
      <c r="AE235">
        <v>25966.005860000001</v>
      </c>
      <c r="AF235">
        <v>2543.4313999999999</v>
      </c>
      <c r="AG235">
        <v>25966.005860000001</v>
      </c>
      <c r="AH235">
        <v>140.61492999999999</v>
      </c>
      <c r="AI235">
        <v>9447</v>
      </c>
      <c r="AJ235">
        <v>18894</v>
      </c>
      <c r="AK235">
        <v>12596</v>
      </c>
      <c r="AL235">
        <v>34639</v>
      </c>
      <c r="AM235">
        <v>1391.5597230000001</v>
      </c>
      <c r="AN235">
        <v>97.824224999999998</v>
      </c>
    </row>
    <row r="236" spans="1:40" x14ac:dyDescent="0.25">
      <c r="A236">
        <v>43583</v>
      </c>
      <c r="B236" t="s">
        <v>169</v>
      </c>
      <c r="C236">
        <v>40199</v>
      </c>
      <c r="D236">
        <v>30602</v>
      </c>
      <c r="E236" t="s">
        <v>392</v>
      </c>
      <c r="F236">
        <v>4</v>
      </c>
      <c r="G236">
        <v>115</v>
      </c>
      <c r="H236">
        <v>5.6279999999999997E-2</v>
      </c>
      <c r="I236">
        <v>15</v>
      </c>
      <c r="J236" t="s">
        <v>178</v>
      </c>
      <c r="K236">
        <v>3149</v>
      </c>
      <c r="L236">
        <v>29</v>
      </c>
      <c r="M236">
        <v>0.22511999999999999</v>
      </c>
      <c r="N236">
        <v>3290.6745599999999</v>
      </c>
      <c r="O236">
        <v>9.5000000000000001E-2</v>
      </c>
      <c r="P236">
        <v>3290.6745599999999</v>
      </c>
      <c r="Q236">
        <v>27.25</v>
      </c>
      <c r="R236">
        <v>6682.9184599999999</v>
      </c>
      <c r="S236">
        <v>0.53056000000000003</v>
      </c>
      <c r="T236">
        <v>6682.9184599999999</v>
      </c>
      <c r="U236">
        <v>29.75</v>
      </c>
      <c r="V236">
        <v>18.399999999999999</v>
      </c>
      <c r="W236">
        <v>7636.3041999999996</v>
      </c>
      <c r="X236">
        <v>0.40416999999999997</v>
      </c>
      <c r="Y236">
        <v>7636.3041999999996</v>
      </c>
      <c r="Z236">
        <v>26.86</v>
      </c>
      <c r="AA236">
        <v>4626.5747099999999</v>
      </c>
      <c r="AB236">
        <v>0.48974000000000001</v>
      </c>
      <c r="AC236">
        <v>4626.5747099999999</v>
      </c>
      <c r="AD236">
        <v>24.89</v>
      </c>
      <c r="AE236">
        <v>22236.472659999999</v>
      </c>
      <c r="AF236">
        <v>1251.4843800000001</v>
      </c>
      <c r="AG236">
        <v>22236.472659999999</v>
      </c>
      <c r="AH236">
        <v>53.699779999999997</v>
      </c>
      <c r="AI236">
        <v>9447</v>
      </c>
      <c r="AJ236">
        <v>18894</v>
      </c>
      <c r="AK236">
        <v>12596</v>
      </c>
      <c r="AL236">
        <v>34639</v>
      </c>
      <c r="AM236">
        <v>636.49825599999997</v>
      </c>
      <c r="AN236">
        <v>30.902387999999998</v>
      </c>
    </row>
    <row r="237" spans="1:40" x14ac:dyDescent="0.25">
      <c r="A237">
        <v>43589</v>
      </c>
      <c r="B237" t="s">
        <v>169</v>
      </c>
      <c r="C237">
        <v>40202</v>
      </c>
      <c r="D237">
        <v>40197</v>
      </c>
      <c r="E237" t="s">
        <v>393</v>
      </c>
      <c r="F237">
        <v>4</v>
      </c>
      <c r="G237">
        <v>115</v>
      </c>
      <c r="H237">
        <v>5.951E-2</v>
      </c>
      <c r="I237">
        <v>15</v>
      </c>
      <c r="J237" t="s">
        <v>177</v>
      </c>
      <c r="K237">
        <v>3149</v>
      </c>
      <c r="L237">
        <v>29</v>
      </c>
      <c r="M237">
        <v>0.23804</v>
      </c>
      <c r="N237">
        <v>3447.4450700000002</v>
      </c>
      <c r="O237">
        <v>9.9519999999999997E-2</v>
      </c>
      <c r="P237">
        <v>3447.4450700000002</v>
      </c>
      <c r="Q237">
        <v>27.24</v>
      </c>
      <c r="R237">
        <v>10721.71387</v>
      </c>
      <c r="S237">
        <v>0.85119999999999996</v>
      </c>
      <c r="T237">
        <v>10721.71387</v>
      </c>
      <c r="U237">
        <v>29.75</v>
      </c>
      <c r="V237">
        <v>12.22</v>
      </c>
      <c r="W237">
        <v>8419.3535200000006</v>
      </c>
      <c r="X237">
        <v>0.44561000000000001</v>
      </c>
      <c r="Y237">
        <v>8419.3535200000006</v>
      </c>
      <c r="Z237">
        <v>26.78</v>
      </c>
      <c r="AA237">
        <v>3597.6323200000002</v>
      </c>
      <c r="AB237">
        <v>0.38081999999999999</v>
      </c>
      <c r="AC237">
        <v>3597.6323200000002</v>
      </c>
      <c r="AD237">
        <v>26.45</v>
      </c>
      <c r="AE237">
        <v>26186.144530000001</v>
      </c>
      <c r="AF237">
        <v>1558.33752</v>
      </c>
      <c r="AG237">
        <v>26186.144530000001</v>
      </c>
      <c r="AH237">
        <v>86.548649999999995</v>
      </c>
      <c r="AI237">
        <v>9447</v>
      </c>
      <c r="AJ237">
        <v>18894</v>
      </c>
      <c r="AK237">
        <v>12596</v>
      </c>
      <c r="AL237">
        <v>34639</v>
      </c>
      <c r="AM237">
        <v>852.14429199999995</v>
      </c>
      <c r="AN237">
        <v>60.307850000000002</v>
      </c>
    </row>
    <row r="238" spans="1:40" x14ac:dyDescent="0.25">
      <c r="A238">
        <v>43599</v>
      </c>
      <c r="B238" t="s">
        <v>169</v>
      </c>
      <c r="C238">
        <v>40210</v>
      </c>
      <c r="D238">
        <v>27344</v>
      </c>
      <c r="E238" t="s">
        <v>394</v>
      </c>
      <c r="F238">
        <v>4</v>
      </c>
      <c r="G238">
        <v>115</v>
      </c>
      <c r="H238">
        <v>6.0080000000000001E-2</v>
      </c>
      <c r="I238">
        <v>15</v>
      </c>
      <c r="J238" t="s">
        <v>178</v>
      </c>
      <c r="K238">
        <v>3149</v>
      </c>
      <c r="L238">
        <v>29</v>
      </c>
      <c r="M238">
        <v>0.24032000000000001</v>
      </c>
      <c r="N238">
        <v>3299.6618699999999</v>
      </c>
      <c r="O238">
        <v>9.5259999999999997E-2</v>
      </c>
      <c r="P238">
        <v>3299.6618699999999</v>
      </c>
      <c r="Q238">
        <v>27.24</v>
      </c>
      <c r="R238">
        <v>6631.7836900000002</v>
      </c>
      <c r="S238">
        <v>0.52649999999999997</v>
      </c>
      <c r="T238">
        <v>6631.7836900000002</v>
      </c>
      <c r="U238">
        <v>29.75</v>
      </c>
      <c r="V238">
        <v>18.47</v>
      </c>
      <c r="W238">
        <v>7585.7685499999998</v>
      </c>
      <c r="X238">
        <v>0.40149000000000001</v>
      </c>
      <c r="Y238">
        <v>7585.7685499999998</v>
      </c>
      <c r="Z238">
        <v>26.86</v>
      </c>
      <c r="AA238">
        <v>4633.28125</v>
      </c>
      <c r="AB238">
        <v>0.49045</v>
      </c>
      <c r="AC238">
        <v>4633.28125</v>
      </c>
      <c r="AD238">
        <v>24.88</v>
      </c>
      <c r="AE238">
        <v>22150.496090000001</v>
      </c>
      <c r="AF238">
        <v>1330.8017600000001</v>
      </c>
      <c r="AG238">
        <v>22150.496090000001</v>
      </c>
      <c r="AH238">
        <v>57.005940000000002</v>
      </c>
      <c r="AI238">
        <v>9447</v>
      </c>
      <c r="AJ238">
        <v>18894</v>
      </c>
      <c r="AK238">
        <v>12596</v>
      </c>
      <c r="AL238">
        <v>34639</v>
      </c>
      <c r="AM238">
        <v>676.80509300000006</v>
      </c>
      <c r="AN238">
        <v>32.760553999999999</v>
      </c>
    </row>
    <row r="239" spans="1:40" x14ac:dyDescent="0.25">
      <c r="A239">
        <v>43609</v>
      </c>
      <c r="B239" t="s">
        <v>169</v>
      </c>
      <c r="C239">
        <v>40217</v>
      </c>
      <c r="D239">
        <v>30611</v>
      </c>
      <c r="E239" t="s">
        <v>395</v>
      </c>
      <c r="F239">
        <v>3</v>
      </c>
      <c r="G239">
        <v>115</v>
      </c>
      <c r="H239">
        <v>5.9580000000000001E-2</v>
      </c>
      <c r="I239">
        <v>15</v>
      </c>
      <c r="J239" t="s">
        <v>178</v>
      </c>
      <c r="K239">
        <v>2420</v>
      </c>
      <c r="L239">
        <v>29</v>
      </c>
      <c r="M239">
        <v>0.17874000000000001</v>
      </c>
      <c r="N239">
        <v>8772.0302699999993</v>
      </c>
      <c r="O239">
        <v>0.32952999999999999</v>
      </c>
      <c r="P239">
        <v>8772.0302699999993</v>
      </c>
      <c r="Q239">
        <v>26.98</v>
      </c>
      <c r="R239">
        <v>7790.9565400000001</v>
      </c>
      <c r="S239">
        <v>0.80484999999999995</v>
      </c>
      <c r="T239">
        <v>7790.9565400000001</v>
      </c>
      <c r="U239">
        <v>29.75</v>
      </c>
      <c r="V239">
        <v>13.07</v>
      </c>
      <c r="W239">
        <v>9401.0136700000003</v>
      </c>
      <c r="X239">
        <v>0.64744999999999997</v>
      </c>
      <c r="Y239">
        <v>9401.0136700000003</v>
      </c>
      <c r="Z239">
        <v>25.85</v>
      </c>
      <c r="AA239">
        <v>5062.1567400000004</v>
      </c>
      <c r="AB239">
        <v>0.69726999999999995</v>
      </c>
      <c r="AC239">
        <v>5062.1567400000004</v>
      </c>
      <c r="AD239">
        <v>18.53</v>
      </c>
      <c r="AE239">
        <v>31026.15625</v>
      </c>
      <c r="AF239">
        <v>1848.53845</v>
      </c>
      <c r="AG239">
        <v>31026.15625</v>
      </c>
      <c r="AH239">
        <v>92.830889999999997</v>
      </c>
      <c r="AI239">
        <v>7260</v>
      </c>
      <c r="AJ239">
        <v>14520</v>
      </c>
      <c r="AK239">
        <v>9680</v>
      </c>
      <c r="AL239">
        <v>26620</v>
      </c>
      <c r="AM239">
        <v>765.78846699999997</v>
      </c>
      <c r="AN239">
        <v>51.791801999999997</v>
      </c>
    </row>
    <row r="240" spans="1:40" x14ac:dyDescent="0.25">
      <c r="A240">
        <v>43627</v>
      </c>
      <c r="B240" t="s">
        <v>169</v>
      </c>
      <c r="C240">
        <v>40228</v>
      </c>
      <c r="D240">
        <v>30615</v>
      </c>
      <c r="E240" t="s">
        <v>396</v>
      </c>
      <c r="F240">
        <v>3</v>
      </c>
      <c r="G240">
        <v>115</v>
      </c>
      <c r="H240">
        <v>6.0290000000000003E-2</v>
      </c>
      <c r="I240">
        <v>15</v>
      </c>
      <c r="J240" t="s">
        <v>178</v>
      </c>
      <c r="K240">
        <v>2420</v>
      </c>
      <c r="L240">
        <v>29</v>
      </c>
      <c r="M240">
        <v>0.18087</v>
      </c>
      <c r="N240">
        <v>8809.0146499999992</v>
      </c>
      <c r="O240">
        <v>0.33091999999999999</v>
      </c>
      <c r="P240">
        <v>8809.0146499999992</v>
      </c>
      <c r="Q240">
        <v>26.98</v>
      </c>
      <c r="R240">
        <v>8166.1625999999997</v>
      </c>
      <c r="S240">
        <v>0.84360999999999997</v>
      </c>
      <c r="T240">
        <v>8166.1625999999997</v>
      </c>
      <c r="U240">
        <v>29.75</v>
      </c>
      <c r="V240">
        <v>12.35</v>
      </c>
      <c r="W240">
        <v>10877.563480000001</v>
      </c>
      <c r="X240">
        <v>0.74914000000000003</v>
      </c>
      <c r="Y240">
        <v>10877.563480000001</v>
      </c>
      <c r="Z240">
        <v>24.74</v>
      </c>
      <c r="AA240">
        <v>5710.4243200000001</v>
      </c>
      <c r="AB240">
        <v>0.78656000000000004</v>
      </c>
      <c r="AC240">
        <v>5710.4243200000001</v>
      </c>
      <c r="AD240">
        <v>17.29</v>
      </c>
      <c r="AE240">
        <v>33563.164060000003</v>
      </c>
      <c r="AF240">
        <v>2023.52332</v>
      </c>
      <c r="AG240">
        <v>33563.164060000003</v>
      </c>
      <c r="AH240">
        <v>105.9704</v>
      </c>
      <c r="AI240">
        <v>7260</v>
      </c>
      <c r="AJ240">
        <v>14520</v>
      </c>
      <c r="AK240">
        <v>9680</v>
      </c>
      <c r="AL240">
        <v>26620</v>
      </c>
      <c r="AM240">
        <v>836.61944400000004</v>
      </c>
      <c r="AN240">
        <v>59.777593000000003</v>
      </c>
    </row>
    <row r="241" spans="1:40" x14ac:dyDescent="0.25">
      <c r="A241">
        <v>43632</v>
      </c>
      <c r="B241" t="s">
        <v>169</v>
      </c>
      <c r="C241">
        <v>40231</v>
      </c>
      <c r="D241">
        <v>31115</v>
      </c>
      <c r="E241" t="s">
        <v>397</v>
      </c>
      <c r="F241">
        <v>4</v>
      </c>
      <c r="G241">
        <v>115</v>
      </c>
      <c r="H241">
        <v>5.475E-2</v>
      </c>
      <c r="I241">
        <v>15</v>
      </c>
      <c r="J241" t="s">
        <v>177</v>
      </c>
      <c r="K241">
        <v>3149</v>
      </c>
      <c r="L241">
        <v>29</v>
      </c>
      <c r="M241">
        <v>0.219</v>
      </c>
      <c r="N241">
        <v>3860.2038600000001</v>
      </c>
      <c r="O241">
        <v>0.11144</v>
      </c>
      <c r="P241">
        <v>3860.2038600000001</v>
      </c>
      <c r="Q241">
        <v>27.23</v>
      </c>
      <c r="R241">
        <v>8747.7373000000007</v>
      </c>
      <c r="S241">
        <v>0.69449000000000005</v>
      </c>
      <c r="T241">
        <v>8747.7373000000007</v>
      </c>
      <c r="U241">
        <v>29.75</v>
      </c>
      <c r="V241">
        <v>15.22</v>
      </c>
      <c r="W241">
        <v>7756.9091799999997</v>
      </c>
      <c r="X241">
        <v>0.41055000000000003</v>
      </c>
      <c r="Y241">
        <v>7756.9091799999997</v>
      </c>
      <c r="Z241">
        <v>26.85</v>
      </c>
      <c r="AA241">
        <v>3041.1308600000002</v>
      </c>
      <c r="AB241">
        <v>0.32191999999999998</v>
      </c>
      <c r="AC241">
        <v>3041.1308600000002</v>
      </c>
      <c r="AD241">
        <v>26.7</v>
      </c>
      <c r="AE241">
        <v>23405.980469999999</v>
      </c>
      <c r="AF241">
        <v>1281.4774199999999</v>
      </c>
      <c r="AG241">
        <v>23405.980469999999</v>
      </c>
      <c r="AH241">
        <v>61.282420000000002</v>
      </c>
      <c r="AI241">
        <v>9447</v>
      </c>
      <c r="AJ241">
        <v>18894</v>
      </c>
      <c r="AK241">
        <v>12596</v>
      </c>
      <c r="AL241">
        <v>34639</v>
      </c>
      <c r="AM241">
        <v>645.44052199999999</v>
      </c>
      <c r="AN241">
        <v>37.703740000000003</v>
      </c>
    </row>
    <row r="242" spans="1:40" x14ac:dyDescent="0.25">
      <c r="A242">
        <v>43672</v>
      </c>
      <c r="B242" t="s">
        <v>169</v>
      </c>
      <c r="C242">
        <v>40256</v>
      </c>
      <c r="D242">
        <v>30997</v>
      </c>
      <c r="E242" t="s">
        <v>398</v>
      </c>
      <c r="F242">
        <v>2</v>
      </c>
      <c r="G242">
        <v>150</v>
      </c>
      <c r="H242">
        <v>0.14613999999999999</v>
      </c>
      <c r="I242">
        <v>50</v>
      </c>
      <c r="J242" t="s">
        <v>217</v>
      </c>
      <c r="K242">
        <v>1606</v>
      </c>
      <c r="L242">
        <v>27</v>
      </c>
      <c r="M242">
        <v>0.29227999999999998</v>
      </c>
      <c r="N242">
        <v>974.81628000000001</v>
      </c>
      <c r="O242">
        <v>5.518E-2</v>
      </c>
      <c r="P242">
        <v>974.81628000000001</v>
      </c>
      <c r="Q242">
        <v>29.06</v>
      </c>
      <c r="R242">
        <v>2390.3413099999998</v>
      </c>
      <c r="S242">
        <v>0.37209999999999999</v>
      </c>
      <c r="T242">
        <v>2390.3413099999998</v>
      </c>
      <c r="U242">
        <v>34</v>
      </c>
      <c r="V242">
        <v>25.62</v>
      </c>
      <c r="W242">
        <v>1738.0320999999999</v>
      </c>
      <c r="X242">
        <v>0.18037</v>
      </c>
      <c r="Y242">
        <v>1738.0320999999999</v>
      </c>
      <c r="Z242">
        <v>28.77</v>
      </c>
      <c r="AA242">
        <v>652.16669000000002</v>
      </c>
      <c r="AB242">
        <v>0.13536000000000001</v>
      </c>
      <c r="AC242">
        <v>652.16669000000002</v>
      </c>
      <c r="AD242">
        <v>28.72</v>
      </c>
      <c r="AE242">
        <v>5755.3564500000002</v>
      </c>
      <c r="AF242">
        <v>841.08776999999998</v>
      </c>
      <c r="AG242">
        <v>5755.3564500000002</v>
      </c>
      <c r="AH242">
        <v>30.68411</v>
      </c>
      <c r="AI242">
        <v>4818</v>
      </c>
      <c r="AJ242">
        <v>9636</v>
      </c>
      <c r="AK242">
        <v>6424</v>
      </c>
      <c r="AL242">
        <v>17666</v>
      </c>
      <c r="AM242">
        <v>444.63210199999997</v>
      </c>
      <c r="AN242">
        <v>16.953344999999999</v>
      </c>
    </row>
    <row r="243" spans="1:40" x14ac:dyDescent="0.25">
      <c r="A243">
        <v>43802</v>
      </c>
      <c r="B243" t="s">
        <v>169</v>
      </c>
      <c r="C243">
        <v>40329</v>
      </c>
      <c r="D243">
        <v>31855</v>
      </c>
      <c r="E243" t="s">
        <v>326</v>
      </c>
      <c r="F243">
        <v>4</v>
      </c>
      <c r="G243">
        <v>119</v>
      </c>
      <c r="H243">
        <v>0.53503999999999996</v>
      </c>
      <c r="I243">
        <v>19</v>
      </c>
      <c r="J243" t="s">
        <v>171</v>
      </c>
      <c r="K243">
        <v>3908</v>
      </c>
      <c r="L243">
        <v>24</v>
      </c>
      <c r="M243">
        <v>2.1401599999999998</v>
      </c>
      <c r="N243">
        <v>4919.9916999999996</v>
      </c>
      <c r="O243">
        <v>0.11445</v>
      </c>
      <c r="P243">
        <v>7902.9697299999998</v>
      </c>
      <c r="Q243">
        <v>26.85</v>
      </c>
      <c r="R243">
        <v>13807.23926</v>
      </c>
      <c r="S243">
        <v>0.88327</v>
      </c>
      <c r="T243">
        <v>22623.572270000001</v>
      </c>
      <c r="U243">
        <v>28</v>
      </c>
      <c r="V243">
        <v>13.19</v>
      </c>
      <c r="W243">
        <v>11612.17871</v>
      </c>
      <c r="X243">
        <v>0.49523</v>
      </c>
      <c r="Y243">
        <v>22444.285159999999</v>
      </c>
      <c r="Z243">
        <v>26.47</v>
      </c>
      <c r="AA243">
        <v>3353.1709000000001</v>
      </c>
      <c r="AB243">
        <v>0.28600999999999999</v>
      </c>
      <c r="AC243">
        <v>11284.096680000001</v>
      </c>
      <c r="AD243">
        <v>26.56</v>
      </c>
      <c r="AE243">
        <v>33692.582029999998</v>
      </c>
      <c r="AF243">
        <v>18026.878909999999</v>
      </c>
      <c r="AG243">
        <v>64254.921880000002</v>
      </c>
      <c r="AH243">
        <v>960.38445999999999</v>
      </c>
      <c r="AI243">
        <v>11724</v>
      </c>
      <c r="AJ243">
        <v>23448</v>
      </c>
      <c r="AK243">
        <v>15632</v>
      </c>
      <c r="AL243">
        <v>42988</v>
      </c>
      <c r="AM243">
        <v>9181.5062109999999</v>
      </c>
      <c r="AN243">
        <v>627.62599</v>
      </c>
    </row>
    <row r="244" spans="1:40" x14ac:dyDescent="0.25">
      <c r="A244">
        <v>43803</v>
      </c>
      <c r="B244" t="s">
        <v>169</v>
      </c>
      <c r="C244">
        <v>40329</v>
      </c>
      <c r="D244">
        <v>31856</v>
      </c>
      <c r="E244" t="s">
        <v>327</v>
      </c>
      <c r="F244">
        <v>4</v>
      </c>
      <c r="G244">
        <v>119</v>
      </c>
      <c r="H244">
        <v>0.13153999999999999</v>
      </c>
      <c r="I244">
        <v>19</v>
      </c>
      <c r="J244" t="s">
        <v>171</v>
      </c>
      <c r="K244">
        <v>3908</v>
      </c>
      <c r="L244">
        <v>24</v>
      </c>
      <c r="M244">
        <v>0.52615999999999996</v>
      </c>
      <c r="N244">
        <v>3812.78467</v>
      </c>
      <c r="O244">
        <v>8.8690000000000005E-2</v>
      </c>
      <c r="P244">
        <v>9691.2851599999995</v>
      </c>
      <c r="Q244">
        <v>22.54</v>
      </c>
      <c r="R244">
        <v>10161.125980000001</v>
      </c>
      <c r="S244">
        <v>0.65002000000000004</v>
      </c>
      <c r="T244">
        <v>25540.71875</v>
      </c>
      <c r="U244">
        <v>28</v>
      </c>
      <c r="V244">
        <v>10.73</v>
      </c>
      <c r="W244">
        <v>12775.054690000001</v>
      </c>
      <c r="X244">
        <v>0.54481999999999997</v>
      </c>
      <c r="Y244">
        <v>26356.677729999999</v>
      </c>
      <c r="Z244">
        <v>21.21</v>
      </c>
      <c r="AA244">
        <v>8669.21191</v>
      </c>
      <c r="AB244">
        <v>0.73943999999999999</v>
      </c>
      <c r="AC244">
        <v>12554.632809999999</v>
      </c>
      <c r="AD244">
        <v>11.96</v>
      </c>
      <c r="AE244">
        <v>35418.175779999998</v>
      </c>
      <c r="AF244">
        <v>4658.9072299999998</v>
      </c>
      <c r="AG244">
        <v>74143.3125</v>
      </c>
      <c r="AH244">
        <v>321.39202999999998</v>
      </c>
      <c r="AI244">
        <v>11724</v>
      </c>
      <c r="AJ244">
        <v>23448</v>
      </c>
      <c r="AK244">
        <v>15632</v>
      </c>
      <c r="AL244">
        <v>42988</v>
      </c>
      <c r="AM244">
        <v>2476.9426539999999</v>
      </c>
      <c r="AN244">
        <v>219.91296399999999</v>
      </c>
    </row>
    <row r="245" spans="1:40" x14ac:dyDescent="0.25">
      <c r="A245">
        <v>43808</v>
      </c>
      <c r="B245" t="s">
        <v>169</v>
      </c>
      <c r="C245">
        <v>40332</v>
      </c>
      <c r="D245">
        <v>31856</v>
      </c>
      <c r="E245" t="s">
        <v>328</v>
      </c>
      <c r="F245">
        <v>4</v>
      </c>
      <c r="G245">
        <v>119</v>
      </c>
      <c r="H245">
        <v>0.30274000000000001</v>
      </c>
      <c r="I245">
        <v>19</v>
      </c>
      <c r="J245" t="s">
        <v>171</v>
      </c>
      <c r="K245">
        <v>3908</v>
      </c>
      <c r="L245">
        <v>24</v>
      </c>
      <c r="M245">
        <v>1.21096</v>
      </c>
      <c r="N245">
        <v>7006.1201199999996</v>
      </c>
      <c r="O245">
        <v>0.16298000000000001</v>
      </c>
      <c r="P245">
        <v>11821.714840000001</v>
      </c>
      <c r="Q245">
        <v>25.38</v>
      </c>
      <c r="R245">
        <v>16692.82617</v>
      </c>
      <c r="S245">
        <v>1.06786</v>
      </c>
      <c r="T245">
        <v>28804.59375</v>
      </c>
      <c r="U245">
        <v>28</v>
      </c>
      <c r="V245">
        <v>8.5</v>
      </c>
      <c r="W245">
        <v>15720.670899999999</v>
      </c>
      <c r="X245">
        <v>0.67044999999999999</v>
      </c>
      <c r="Y245">
        <v>30839.525389999999</v>
      </c>
      <c r="Z245">
        <v>23.9</v>
      </c>
      <c r="AA245">
        <v>5129.2802700000002</v>
      </c>
      <c r="AB245">
        <v>0.4375</v>
      </c>
      <c r="AC245">
        <v>14697.278319999999</v>
      </c>
      <c r="AD245">
        <v>23.97</v>
      </c>
      <c r="AE245">
        <v>44548.898439999997</v>
      </c>
      <c r="AF245">
        <v>13486.733399999999</v>
      </c>
      <c r="AG245">
        <v>86163.109379999994</v>
      </c>
      <c r="AH245">
        <v>942.02606000000003</v>
      </c>
      <c r="AI245">
        <v>11724</v>
      </c>
      <c r="AJ245">
        <v>23448</v>
      </c>
      <c r="AK245">
        <v>15632</v>
      </c>
      <c r="AL245">
        <v>42988</v>
      </c>
      <c r="AM245">
        <v>6606.4246700000003</v>
      </c>
      <c r="AN245">
        <v>659.32214499999998</v>
      </c>
    </row>
    <row r="246" spans="1:40" x14ac:dyDescent="0.25">
      <c r="A246">
        <v>43809</v>
      </c>
      <c r="B246" t="s">
        <v>169</v>
      </c>
      <c r="C246">
        <v>40332</v>
      </c>
      <c r="D246">
        <v>31857</v>
      </c>
      <c r="E246" t="s">
        <v>329</v>
      </c>
      <c r="F246">
        <v>4</v>
      </c>
      <c r="G246">
        <v>119</v>
      </c>
      <c r="H246">
        <v>0.24876000000000001</v>
      </c>
      <c r="I246">
        <v>19</v>
      </c>
      <c r="J246" t="s">
        <v>171</v>
      </c>
      <c r="K246">
        <v>3908</v>
      </c>
      <c r="L246">
        <v>24</v>
      </c>
      <c r="M246">
        <v>0.99504000000000004</v>
      </c>
      <c r="N246">
        <v>4396.0234399999999</v>
      </c>
      <c r="O246">
        <v>0.10226</v>
      </c>
      <c r="P246">
        <v>11024.242190000001</v>
      </c>
      <c r="Q246">
        <v>24.96</v>
      </c>
      <c r="R246">
        <v>12430.06445</v>
      </c>
      <c r="S246">
        <v>0.79517000000000004</v>
      </c>
      <c r="T246">
        <v>28342.244139999999</v>
      </c>
      <c r="U246">
        <v>28</v>
      </c>
      <c r="V246">
        <v>11.89</v>
      </c>
      <c r="W246">
        <v>14211.097659999999</v>
      </c>
      <c r="X246">
        <v>0.60607</v>
      </c>
      <c r="Y246">
        <v>29019.26367</v>
      </c>
      <c r="Z246">
        <v>23.52</v>
      </c>
      <c r="AA246">
        <v>9293.6718799999999</v>
      </c>
      <c r="AB246">
        <v>0.79269999999999996</v>
      </c>
      <c r="AC246">
        <v>14509.43555</v>
      </c>
      <c r="AD246">
        <v>15.44</v>
      </c>
      <c r="AE246">
        <v>40330.859380000002</v>
      </c>
      <c r="AF246">
        <v>10032.719730000001</v>
      </c>
      <c r="AG246">
        <v>82895.1875</v>
      </c>
      <c r="AH246">
        <v>603.91052000000002</v>
      </c>
      <c r="AI246">
        <v>11724</v>
      </c>
      <c r="AJ246">
        <v>23448</v>
      </c>
      <c r="AK246">
        <v>15632</v>
      </c>
      <c r="AL246">
        <v>42988</v>
      </c>
      <c r="AM246">
        <v>5403.9966469999999</v>
      </c>
      <c r="AN246">
        <v>409.79316299999999</v>
      </c>
    </row>
    <row r="247" spans="1:40" x14ac:dyDescent="0.25">
      <c r="A247">
        <v>43810</v>
      </c>
      <c r="B247" t="s">
        <v>169</v>
      </c>
      <c r="C247">
        <v>40333</v>
      </c>
      <c r="D247">
        <v>31857</v>
      </c>
      <c r="E247" t="s">
        <v>330</v>
      </c>
      <c r="F247">
        <v>4</v>
      </c>
      <c r="G247">
        <v>119</v>
      </c>
      <c r="H247">
        <v>0.27357999999999999</v>
      </c>
      <c r="I247">
        <v>19</v>
      </c>
      <c r="J247" t="s">
        <v>171</v>
      </c>
      <c r="K247">
        <v>3908</v>
      </c>
      <c r="L247">
        <v>24</v>
      </c>
      <c r="M247">
        <v>1.09432</v>
      </c>
      <c r="N247">
        <v>4818.0854499999996</v>
      </c>
      <c r="O247">
        <v>0.11208</v>
      </c>
      <c r="P247">
        <v>8802.9570299999996</v>
      </c>
      <c r="Q247">
        <v>25.15</v>
      </c>
      <c r="R247">
        <v>14347.91699</v>
      </c>
      <c r="S247">
        <v>0.91786000000000001</v>
      </c>
      <c r="T247">
        <v>25483.380860000001</v>
      </c>
      <c r="U247">
        <v>28</v>
      </c>
      <c r="V247">
        <v>10.210000000000001</v>
      </c>
      <c r="W247">
        <v>13795.079100000001</v>
      </c>
      <c r="X247">
        <v>0.58833000000000002</v>
      </c>
      <c r="Y247">
        <v>27752.658200000002</v>
      </c>
      <c r="Z247">
        <v>24.21</v>
      </c>
      <c r="AA247">
        <v>4422.5234399999999</v>
      </c>
      <c r="AB247">
        <v>0.37722</v>
      </c>
      <c r="AC247">
        <v>13066.05762</v>
      </c>
      <c r="AD247">
        <v>24.28</v>
      </c>
      <c r="AE247">
        <v>37383.605470000002</v>
      </c>
      <c r="AF247">
        <v>10227.407230000001</v>
      </c>
      <c r="AG247">
        <v>75105.054690000004</v>
      </c>
      <c r="AH247">
        <v>642.58765000000005</v>
      </c>
      <c r="AI247">
        <v>11724</v>
      </c>
      <c r="AJ247">
        <v>23448</v>
      </c>
      <c r="AK247">
        <v>15632</v>
      </c>
      <c r="AL247">
        <v>42988</v>
      </c>
      <c r="AM247">
        <v>5135.217369</v>
      </c>
      <c r="AN247">
        <v>434.288454</v>
      </c>
    </row>
    <row r="248" spans="1:40" x14ac:dyDescent="0.25">
      <c r="A248">
        <v>43811</v>
      </c>
      <c r="B248" t="s">
        <v>169</v>
      </c>
      <c r="C248">
        <v>40333</v>
      </c>
      <c r="D248">
        <v>31859</v>
      </c>
      <c r="E248" t="s">
        <v>331</v>
      </c>
      <c r="F248">
        <v>4</v>
      </c>
      <c r="G248">
        <v>119</v>
      </c>
      <c r="H248">
        <v>0.21032000000000001</v>
      </c>
      <c r="I248">
        <v>19</v>
      </c>
      <c r="J248" t="s">
        <v>171</v>
      </c>
      <c r="K248">
        <v>3908</v>
      </c>
      <c r="L248">
        <v>24</v>
      </c>
      <c r="M248">
        <v>0.84128000000000003</v>
      </c>
      <c r="N248">
        <v>4758.9418900000001</v>
      </c>
      <c r="O248">
        <v>0.11070000000000001</v>
      </c>
      <c r="P248">
        <v>10701.410159999999</v>
      </c>
      <c r="Q248">
        <v>24.46</v>
      </c>
      <c r="R248">
        <v>12624.28809</v>
      </c>
      <c r="S248">
        <v>0.80759000000000003</v>
      </c>
      <c r="T248">
        <v>28600.42383</v>
      </c>
      <c r="U248">
        <v>28</v>
      </c>
      <c r="V248">
        <v>10.92</v>
      </c>
      <c r="W248">
        <v>15856.13672</v>
      </c>
      <c r="X248">
        <v>0.67623</v>
      </c>
      <c r="Y248">
        <v>31412.25</v>
      </c>
      <c r="Z248">
        <v>22.43</v>
      </c>
      <c r="AA248">
        <v>9583.6992200000004</v>
      </c>
      <c r="AB248">
        <v>0.81744000000000006</v>
      </c>
      <c r="AC248">
        <v>14503.61426</v>
      </c>
      <c r="AD248">
        <v>14.13</v>
      </c>
      <c r="AE248">
        <v>42823.066409999999</v>
      </c>
      <c r="AF248">
        <v>9006.5468799999999</v>
      </c>
      <c r="AG248">
        <v>85217.695309999996</v>
      </c>
      <c r="AH248">
        <v>575.39319</v>
      </c>
      <c r="AI248">
        <v>11724</v>
      </c>
      <c r="AJ248">
        <v>23448</v>
      </c>
      <c r="AK248">
        <v>15632</v>
      </c>
      <c r="AL248">
        <v>42988</v>
      </c>
      <c r="AM248">
        <v>4670.7838000000002</v>
      </c>
      <c r="AN248">
        <v>385.79464100000001</v>
      </c>
    </row>
    <row r="249" spans="1:40" x14ac:dyDescent="0.25">
      <c r="A249">
        <v>43851</v>
      </c>
      <c r="B249" t="s">
        <v>169</v>
      </c>
      <c r="C249">
        <v>40355</v>
      </c>
      <c r="D249">
        <v>22458</v>
      </c>
      <c r="E249" t="s">
        <v>211</v>
      </c>
      <c r="F249">
        <v>4</v>
      </c>
      <c r="G249">
        <v>119</v>
      </c>
      <c r="H249">
        <v>5.7189999999999998E-2</v>
      </c>
      <c r="I249">
        <v>19</v>
      </c>
      <c r="J249" t="s">
        <v>171</v>
      </c>
      <c r="K249">
        <v>3908</v>
      </c>
      <c r="L249">
        <v>24</v>
      </c>
      <c r="M249">
        <v>0.22875999999999999</v>
      </c>
      <c r="N249">
        <v>9247.4140599999992</v>
      </c>
      <c r="O249">
        <v>0.21512000000000001</v>
      </c>
      <c r="P249">
        <v>15590.627930000001</v>
      </c>
      <c r="Q249">
        <v>22.04</v>
      </c>
      <c r="R249">
        <v>16799.84375</v>
      </c>
      <c r="S249">
        <v>1.0747100000000001</v>
      </c>
      <c r="T249">
        <v>30376.126950000002</v>
      </c>
      <c r="U249">
        <v>28</v>
      </c>
      <c r="V249">
        <v>5.72</v>
      </c>
      <c r="W249">
        <v>20446.181639999999</v>
      </c>
      <c r="X249">
        <v>0.87197999999999998</v>
      </c>
      <c r="Y249">
        <v>33050.664060000003</v>
      </c>
      <c r="Z249">
        <v>14.2</v>
      </c>
      <c r="AA249">
        <v>11285.02246</v>
      </c>
      <c r="AB249">
        <v>0.96255999999999997</v>
      </c>
      <c r="AC249">
        <v>15280.528319999999</v>
      </c>
      <c r="AD249">
        <v>9.56</v>
      </c>
      <c r="AE249">
        <v>57778.460939999997</v>
      </c>
      <c r="AF249">
        <v>3304.35034</v>
      </c>
      <c r="AG249">
        <v>94297.945309999996</v>
      </c>
      <c r="AH249">
        <v>341.82024999999999</v>
      </c>
      <c r="AI249">
        <v>11724</v>
      </c>
      <c r="AJ249">
        <v>23448</v>
      </c>
      <c r="AK249">
        <v>15632</v>
      </c>
      <c r="AL249">
        <v>42988</v>
      </c>
      <c r="AM249">
        <v>1606.1735269999999</v>
      </c>
      <c r="AN249">
        <v>235.478534</v>
      </c>
    </row>
    <row r="250" spans="1:40" x14ac:dyDescent="0.25">
      <c r="A250">
        <v>43852</v>
      </c>
      <c r="B250" t="s">
        <v>169</v>
      </c>
      <c r="C250">
        <v>40355</v>
      </c>
      <c r="D250">
        <v>31785</v>
      </c>
      <c r="E250" t="s">
        <v>317</v>
      </c>
      <c r="F250">
        <v>4</v>
      </c>
      <c r="G250">
        <v>119</v>
      </c>
      <c r="H250">
        <v>5.9249999999999997E-2</v>
      </c>
      <c r="I250">
        <v>19</v>
      </c>
      <c r="J250" t="s">
        <v>171</v>
      </c>
      <c r="K250">
        <v>3908</v>
      </c>
      <c r="L250">
        <v>24</v>
      </c>
      <c r="M250">
        <v>0.23699999999999999</v>
      </c>
      <c r="N250">
        <v>6367.1513699999996</v>
      </c>
      <c r="O250">
        <v>0.14810999999999999</v>
      </c>
      <c r="P250">
        <v>15651.353520000001</v>
      </c>
      <c r="Q250">
        <v>22.18</v>
      </c>
      <c r="R250">
        <v>13612.54297</v>
      </c>
      <c r="S250">
        <v>0.87080999999999997</v>
      </c>
      <c r="T250">
        <v>30473.371090000001</v>
      </c>
      <c r="U250">
        <v>28</v>
      </c>
      <c r="V250">
        <v>7.73</v>
      </c>
      <c r="W250">
        <v>12614.83008</v>
      </c>
      <c r="X250">
        <v>0.53798999999999997</v>
      </c>
      <c r="Y250">
        <v>33063.757810000003</v>
      </c>
      <c r="Z250">
        <v>20.98</v>
      </c>
      <c r="AA250">
        <v>4015.5036599999999</v>
      </c>
      <c r="AB250">
        <v>0.34250000000000003</v>
      </c>
      <c r="AC250">
        <v>15281.815430000001</v>
      </c>
      <c r="AD250">
        <v>21.09</v>
      </c>
      <c r="AE250">
        <v>36610.027340000001</v>
      </c>
      <c r="AF250">
        <v>2169.1442900000002</v>
      </c>
      <c r="AG250">
        <v>94470.296879999994</v>
      </c>
      <c r="AH250">
        <v>168.25496000000001</v>
      </c>
      <c r="AI250">
        <v>11724</v>
      </c>
      <c r="AJ250">
        <v>23448</v>
      </c>
      <c r="AK250">
        <v>15632</v>
      </c>
      <c r="AL250">
        <v>42988</v>
      </c>
      <c r="AM250">
        <v>1044.4617780000001</v>
      </c>
      <c r="AN250">
        <v>115.62045999999999</v>
      </c>
    </row>
    <row r="251" spans="1:40" x14ac:dyDescent="0.25">
      <c r="A251">
        <v>43859</v>
      </c>
      <c r="B251" t="s">
        <v>169</v>
      </c>
      <c r="C251">
        <v>40359</v>
      </c>
      <c r="D251">
        <v>27310</v>
      </c>
      <c r="E251" t="s">
        <v>224</v>
      </c>
      <c r="F251">
        <v>4</v>
      </c>
      <c r="G251">
        <v>119</v>
      </c>
      <c r="H251">
        <v>6.4100000000000004E-2</v>
      </c>
      <c r="I251">
        <v>19</v>
      </c>
      <c r="J251" t="s">
        <v>171</v>
      </c>
      <c r="K251">
        <v>3908</v>
      </c>
      <c r="L251">
        <v>24</v>
      </c>
      <c r="M251">
        <v>0.25641999999999998</v>
      </c>
      <c r="N251">
        <v>6419.2031299999999</v>
      </c>
      <c r="O251">
        <v>0.14932999999999999</v>
      </c>
      <c r="P251">
        <v>13335.41309</v>
      </c>
      <c r="Q251">
        <v>22.18</v>
      </c>
      <c r="R251">
        <v>15077.884770000001</v>
      </c>
      <c r="S251">
        <v>0.96455000000000002</v>
      </c>
      <c r="T251">
        <v>30854.810549999998</v>
      </c>
      <c r="U251">
        <v>28</v>
      </c>
      <c r="V251">
        <v>6.72</v>
      </c>
      <c r="W251">
        <v>14177.23828</v>
      </c>
      <c r="X251">
        <v>0.60462000000000005</v>
      </c>
      <c r="Y251">
        <v>31888.503909999999</v>
      </c>
      <c r="Z251">
        <v>20.09</v>
      </c>
      <c r="AA251">
        <v>6434.7700199999999</v>
      </c>
      <c r="AB251">
        <v>0.54884999999999995</v>
      </c>
      <c r="AC251">
        <v>15804.95117</v>
      </c>
      <c r="AD251">
        <v>16.21</v>
      </c>
      <c r="AE251">
        <v>42109.097659999999</v>
      </c>
      <c r="AF251">
        <v>2699.3806199999999</v>
      </c>
      <c r="AG251">
        <v>91883.679690000004</v>
      </c>
      <c r="AH251">
        <v>233.07071999999999</v>
      </c>
      <c r="AI251">
        <v>11724</v>
      </c>
      <c r="AJ251">
        <v>23448</v>
      </c>
      <c r="AK251">
        <v>15632</v>
      </c>
      <c r="AL251">
        <v>42988</v>
      </c>
      <c r="AM251">
        <v>1378.961114</v>
      </c>
      <c r="AN251">
        <v>169.26860199999999</v>
      </c>
    </row>
    <row r="252" spans="1:40" x14ac:dyDescent="0.25">
      <c r="A252">
        <v>43860</v>
      </c>
      <c r="B252" t="s">
        <v>169</v>
      </c>
      <c r="C252">
        <v>40359</v>
      </c>
      <c r="D252">
        <v>31764</v>
      </c>
      <c r="E252" t="s">
        <v>311</v>
      </c>
      <c r="F252">
        <v>4</v>
      </c>
      <c r="G252">
        <v>119</v>
      </c>
      <c r="H252">
        <v>3.7879999999999997E-2</v>
      </c>
      <c r="I252">
        <v>19</v>
      </c>
      <c r="J252" t="s">
        <v>171</v>
      </c>
      <c r="K252">
        <v>3908</v>
      </c>
      <c r="L252">
        <v>24</v>
      </c>
      <c r="M252">
        <v>0.15153</v>
      </c>
      <c r="N252">
        <v>6515.1855500000001</v>
      </c>
      <c r="O252">
        <v>0.15156</v>
      </c>
      <c r="P252">
        <v>13198.08887</v>
      </c>
      <c r="Q252">
        <v>22.18</v>
      </c>
      <c r="R252">
        <v>15778.12012</v>
      </c>
      <c r="S252">
        <v>1.00935</v>
      </c>
      <c r="T252">
        <v>31539.966799999998</v>
      </c>
      <c r="U252">
        <v>28</v>
      </c>
      <c r="V252">
        <v>6.29</v>
      </c>
      <c r="W252">
        <v>16629.289059999999</v>
      </c>
      <c r="X252">
        <v>0.70920000000000005</v>
      </c>
      <c r="Y252">
        <v>31850.89258</v>
      </c>
      <c r="Z252">
        <v>18.690000000000001</v>
      </c>
      <c r="AA252">
        <v>8921.2988299999997</v>
      </c>
      <c r="AB252">
        <v>0.76093999999999995</v>
      </c>
      <c r="AC252">
        <v>15844.646479999999</v>
      </c>
      <c r="AD252">
        <v>11.5</v>
      </c>
      <c r="AE252">
        <v>47843.894529999998</v>
      </c>
      <c r="AF252">
        <v>1812.43896</v>
      </c>
      <c r="AG252">
        <v>92433.59375</v>
      </c>
      <c r="AH252">
        <v>169.24674999999999</v>
      </c>
      <c r="AI252">
        <v>11724</v>
      </c>
      <c r="AJ252">
        <v>23448</v>
      </c>
      <c r="AK252">
        <v>15632</v>
      </c>
      <c r="AL252">
        <v>42988</v>
      </c>
      <c r="AM252">
        <v>935.61398299999996</v>
      </c>
      <c r="AN252">
        <v>124.405885</v>
      </c>
    </row>
    <row r="253" spans="1:40" x14ac:dyDescent="0.25">
      <c r="A253">
        <v>43873</v>
      </c>
      <c r="B253" t="s">
        <v>169</v>
      </c>
      <c r="C253">
        <v>40366</v>
      </c>
      <c r="D253">
        <v>31783</v>
      </c>
      <c r="E253" t="s">
        <v>315</v>
      </c>
      <c r="F253">
        <v>4</v>
      </c>
      <c r="G253">
        <v>119</v>
      </c>
      <c r="H253">
        <v>0.17574000000000001</v>
      </c>
      <c r="I253">
        <v>19</v>
      </c>
      <c r="J253" t="s">
        <v>171</v>
      </c>
      <c r="K253">
        <v>3908</v>
      </c>
      <c r="L253">
        <v>24</v>
      </c>
      <c r="M253">
        <v>0.70296000000000003</v>
      </c>
      <c r="N253">
        <v>4166.6127900000001</v>
      </c>
      <c r="O253">
        <v>9.6930000000000002E-2</v>
      </c>
      <c r="P253">
        <v>9481.4853500000008</v>
      </c>
      <c r="Q253">
        <v>24.02</v>
      </c>
      <c r="R253">
        <v>12339.802729999999</v>
      </c>
      <c r="S253">
        <v>0.78939000000000004</v>
      </c>
      <c r="T253">
        <v>27927.152340000001</v>
      </c>
      <c r="U253">
        <v>28</v>
      </c>
      <c r="V253">
        <v>10.5</v>
      </c>
      <c r="W253">
        <v>14891.780269999999</v>
      </c>
      <c r="X253">
        <v>0.6351</v>
      </c>
      <c r="Y253">
        <v>29476.67383</v>
      </c>
      <c r="Z253">
        <v>22.02</v>
      </c>
      <c r="AA253">
        <v>9396.9794899999997</v>
      </c>
      <c r="AB253">
        <v>0.80152000000000001</v>
      </c>
      <c r="AC253">
        <v>14144.8125</v>
      </c>
      <c r="AD253">
        <v>13.42</v>
      </c>
      <c r="AE253">
        <v>40795.175779999998</v>
      </c>
      <c r="AF253">
        <v>7169.3442400000004</v>
      </c>
      <c r="AG253">
        <v>81030.125</v>
      </c>
      <c r="AH253">
        <v>478.92489999999998</v>
      </c>
      <c r="AI253">
        <v>11724</v>
      </c>
      <c r="AJ253">
        <v>23448</v>
      </c>
      <c r="AK253">
        <v>15632</v>
      </c>
      <c r="AL253">
        <v>42988</v>
      </c>
      <c r="AM253">
        <v>3820.0221849999998</v>
      </c>
      <c r="AN253">
        <v>329.59006499999998</v>
      </c>
    </row>
    <row r="254" spans="1:40" x14ac:dyDescent="0.25">
      <c r="A254">
        <v>43874</v>
      </c>
      <c r="B254" t="s">
        <v>169</v>
      </c>
      <c r="C254">
        <v>40366</v>
      </c>
      <c r="D254">
        <v>31859</v>
      </c>
      <c r="E254" t="s">
        <v>332</v>
      </c>
      <c r="F254">
        <v>4</v>
      </c>
      <c r="G254">
        <v>119</v>
      </c>
      <c r="H254">
        <v>0.33943000000000001</v>
      </c>
      <c r="I254">
        <v>19</v>
      </c>
      <c r="J254" t="s">
        <v>171</v>
      </c>
      <c r="K254">
        <v>3908</v>
      </c>
      <c r="L254">
        <v>24</v>
      </c>
      <c r="M254">
        <v>1.35772</v>
      </c>
      <c r="N254">
        <v>5186.9404299999997</v>
      </c>
      <c r="O254">
        <v>0.12066</v>
      </c>
      <c r="P254">
        <v>9281.9648400000005</v>
      </c>
      <c r="Q254">
        <v>25.74</v>
      </c>
      <c r="R254">
        <v>15013.21191</v>
      </c>
      <c r="S254">
        <v>0.96042000000000005</v>
      </c>
      <c r="T254">
        <v>26913.636719999999</v>
      </c>
      <c r="U254">
        <v>28</v>
      </c>
      <c r="V254">
        <v>10.36</v>
      </c>
      <c r="W254">
        <v>14322.610350000001</v>
      </c>
      <c r="X254">
        <v>0.61082000000000003</v>
      </c>
      <c r="Y254">
        <v>28850.855469999999</v>
      </c>
      <c r="Z254">
        <v>24.6</v>
      </c>
      <c r="AA254">
        <v>4534.6425799999997</v>
      </c>
      <c r="AB254">
        <v>0.38678000000000001</v>
      </c>
      <c r="AC254">
        <v>13573.7207</v>
      </c>
      <c r="AD254">
        <v>24.98</v>
      </c>
      <c r="AE254">
        <v>39057.40625</v>
      </c>
      <c r="AF254">
        <v>13257.282230000001</v>
      </c>
      <c r="AG254">
        <v>78620.179690000004</v>
      </c>
      <c r="AH254">
        <v>819.52666999999997</v>
      </c>
      <c r="AI254">
        <v>11724</v>
      </c>
      <c r="AJ254">
        <v>23448</v>
      </c>
      <c r="AK254">
        <v>15632</v>
      </c>
      <c r="AL254">
        <v>42988</v>
      </c>
      <c r="AM254">
        <v>6635.1283350000003</v>
      </c>
      <c r="AN254">
        <v>553.50263900000004</v>
      </c>
    </row>
    <row r="255" spans="1:40" x14ac:dyDescent="0.25">
      <c r="K255">
        <f>AVERAGE(K2:K254)</f>
        <v>3715.411067193676</v>
      </c>
      <c r="L255">
        <f t="shared" ref="L255:AN255" si="0">AVERAGE(L2:L254)</f>
        <v>24.185770750988141</v>
      </c>
      <c r="M255">
        <f t="shared" si="0"/>
        <v>0.60878988142292478</v>
      </c>
      <c r="N255">
        <f t="shared" si="0"/>
        <v>6335.2583658893245</v>
      </c>
      <c r="O255">
        <f t="shared" si="0"/>
        <v>0.13717359683794469</v>
      </c>
      <c r="P255">
        <f t="shared" si="0"/>
        <v>8764.7004794861732</v>
      </c>
      <c r="Q255">
        <f t="shared" si="0"/>
        <v>27.575612648221352</v>
      </c>
      <c r="R255">
        <f t="shared" si="0"/>
        <v>12498.849306126478</v>
      </c>
      <c r="S255">
        <f t="shared" si="0"/>
        <v>0.79523138339920973</v>
      </c>
      <c r="T255">
        <f t="shared" si="0"/>
        <v>18698.217144743085</v>
      </c>
      <c r="U255">
        <f t="shared" si="0"/>
        <v>31.027667984189723</v>
      </c>
      <c r="V255">
        <f t="shared" si="0"/>
        <v>11.966403162055334</v>
      </c>
      <c r="W255">
        <f t="shared" si="0"/>
        <v>13485.166470711451</v>
      </c>
      <c r="X255">
        <f t="shared" si="0"/>
        <v>0.57057138339920932</v>
      </c>
      <c r="Y255">
        <f t="shared" si="0"/>
        <v>19806.365832964431</v>
      </c>
      <c r="Z255">
        <f t="shared" si="0"/>
        <v>25.712332015810297</v>
      </c>
      <c r="AA255">
        <f t="shared" si="0"/>
        <v>6785.271484308304</v>
      </c>
      <c r="AB255">
        <f t="shared" si="0"/>
        <v>0.55722288537549425</v>
      </c>
      <c r="AC255">
        <f t="shared" si="0"/>
        <v>9921.0019475098816</v>
      </c>
      <c r="AD255">
        <f t="shared" si="0"/>
        <v>20.224071146245059</v>
      </c>
      <c r="AE255">
        <f t="shared" si="0"/>
        <v>39104.545541185791</v>
      </c>
      <c r="AF255">
        <f t="shared" si="0"/>
        <v>8827.402544308301</v>
      </c>
      <c r="AG255">
        <f t="shared" si="0"/>
        <v>57190.28525166004</v>
      </c>
      <c r="AH255">
        <f t="shared" si="0"/>
        <v>459.14862335968411</v>
      </c>
      <c r="AI255">
        <f t="shared" si="0"/>
        <v>11146.233201581028</v>
      </c>
      <c r="AJ255">
        <f t="shared" si="0"/>
        <v>22292.466403162056</v>
      </c>
      <c r="AK255">
        <f t="shared" si="0"/>
        <v>14861.644268774704</v>
      </c>
      <c r="AL255">
        <f t="shared" si="0"/>
        <v>40869.521739130432</v>
      </c>
      <c r="AM255">
        <f t="shared" si="0"/>
        <v>4343.6740359249006</v>
      </c>
      <c r="AN255">
        <f t="shared" si="0"/>
        <v>335.34411128458521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W58"/>
  <sheetViews>
    <sheetView topLeftCell="B1" zoomScaleNormal="100" workbookViewId="0">
      <selection activeCell="D36" sqref="D36"/>
    </sheetView>
  </sheetViews>
  <sheetFormatPr defaultRowHeight="12.75" x14ac:dyDescent="0.2"/>
  <cols>
    <col min="1" max="1" width="9.140625" style="3"/>
    <col min="2" max="2" width="19.140625" style="3" customWidth="1"/>
    <col min="3" max="3" width="22.7109375" style="3" customWidth="1"/>
    <col min="4" max="4" width="12.140625" style="3" customWidth="1"/>
    <col min="5" max="5" width="9.140625" style="3"/>
    <col min="6" max="6" width="13.5703125" style="3" customWidth="1"/>
    <col min="7" max="7" width="9.140625" style="3"/>
    <col min="8" max="8" width="11.5703125" style="3" customWidth="1"/>
    <col min="9" max="16384" width="9.140625" style="3"/>
  </cols>
  <sheetData>
    <row r="1" spans="2:23" x14ac:dyDescent="0.2">
      <c r="B1" s="3" t="s">
        <v>399</v>
      </c>
      <c r="C1" s="3" t="s">
        <v>400</v>
      </c>
      <c r="D1" s="3" t="s">
        <v>401</v>
      </c>
      <c r="E1" s="3" t="s">
        <v>402</v>
      </c>
      <c r="F1" s="3" t="s">
        <v>403</v>
      </c>
      <c r="G1" s="3" t="s">
        <v>404</v>
      </c>
      <c r="H1" s="3" t="s">
        <v>405</v>
      </c>
      <c r="I1" s="3" t="s">
        <v>406</v>
      </c>
      <c r="J1" s="3" t="s">
        <v>407</v>
      </c>
      <c r="K1" s="3" t="s">
        <v>408</v>
      </c>
      <c r="L1" s="3" t="s">
        <v>409</v>
      </c>
      <c r="M1" s="3" t="s">
        <v>410</v>
      </c>
      <c r="N1" s="3" t="s">
        <v>411</v>
      </c>
      <c r="O1" s="3" t="s">
        <v>412</v>
      </c>
      <c r="P1" s="3" t="s">
        <v>413</v>
      </c>
      <c r="Q1" s="3" t="s">
        <v>414</v>
      </c>
      <c r="R1" s="3" t="s">
        <v>415</v>
      </c>
      <c r="S1" s="3" t="s">
        <v>416</v>
      </c>
      <c r="T1" s="3" t="s">
        <v>417</v>
      </c>
      <c r="U1" s="3" t="s">
        <v>418</v>
      </c>
      <c r="V1" s="3" t="s">
        <v>419</v>
      </c>
      <c r="W1" s="3" t="s">
        <v>420</v>
      </c>
    </row>
    <row r="2" spans="2:23" x14ac:dyDescent="0.2">
      <c r="B2" s="3" t="s">
        <v>421</v>
      </c>
      <c r="C2" s="3">
        <v>3198168</v>
      </c>
      <c r="D2" s="3">
        <v>3457412</v>
      </c>
      <c r="E2" s="3">
        <v>3720752</v>
      </c>
      <c r="F2" s="3">
        <v>3976675</v>
      </c>
      <c r="G2" s="3">
        <v>4238242</v>
      </c>
      <c r="H2" s="3">
        <v>4504906</v>
      </c>
      <c r="I2" s="3">
        <v>4770216</v>
      </c>
      <c r="J2" s="3">
        <v>6533662</v>
      </c>
      <c r="K2" s="3">
        <v>7253865</v>
      </c>
      <c r="L2" s="3">
        <v>7969590</v>
      </c>
      <c r="M2" s="3">
        <v>8684492</v>
      </c>
      <c r="N2" s="3">
        <v>9393321</v>
      </c>
      <c r="O2" s="3">
        <v>10084468</v>
      </c>
      <c r="P2" s="3">
        <v>10761907</v>
      </c>
      <c r="Q2" s="3">
        <v>2343679</v>
      </c>
      <c r="R2" s="3">
        <v>2611434</v>
      </c>
      <c r="S2" s="3">
        <v>2889009</v>
      </c>
      <c r="T2" s="3">
        <v>3184736</v>
      </c>
      <c r="U2" s="3">
        <v>3492122</v>
      </c>
      <c r="V2" s="3">
        <v>3806281</v>
      </c>
      <c r="W2" s="3">
        <v>4124804</v>
      </c>
    </row>
    <row r="4" spans="2:23" ht="13.5" thickBot="1" x14ac:dyDescent="0.25"/>
    <row r="5" spans="2:23" x14ac:dyDescent="0.2">
      <c r="C5" s="4"/>
      <c r="D5" s="5" t="s">
        <v>422</v>
      </c>
      <c r="E5" s="5"/>
      <c r="F5" s="5" t="s">
        <v>423</v>
      </c>
      <c r="G5" s="5"/>
      <c r="H5" s="5" t="s">
        <v>424</v>
      </c>
      <c r="I5" s="6"/>
      <c r="J5" s="7"/>
    </row>
    <row r="6" spans="2:23" x14ac:dyDescent="0.2">
      <c r="C6" s="8"/>
      <c r="D6" s="9"/>
      <c r="E6" s="9"/>
      <c r="F6" s="9"/>
      <c r="G6" s="9"/>
      <c r="H6" s="9"/>
      <c r="J6" s="10"/>
    </row>
    <row r="7" spans="2:23" x14ac:dyDescent="0.2">
      <c r="C7" s="11">
        <v>2015</v>
      </c>
      <c r="D7" s="12">
        <v>6533662</v>
      </c>
      <c r="E7" s="12"/>
      <c r="F7" s="12">
        <v>3198168</v>
      </c>
      <c r="G7" s="12"/>
      <c r="H7" s="12">
        <v>2343679</v>
      </c>
      <c r="J7" s="10"/>
    </row>
    <row r="8" spans="2:23" x14ac:dyDescent="0.2">
      <c r="C8" s="11">
        <v>2016</v>
      </c>
      <c r="D8" s="12">
        <v>6677702</v>
      </c>
      <c r="E8" s="12"/>
      <c r="F8" s="12">
        <v>3250018</v>
      </c>
      <c r="G8" s="12"/>
      <c r="H8" s="12"/>
      <c r="J8" s="10"/>
    </row>
    <row r="9" spans="2:23" x14ac:dyDescent="0.2">
      <c r="C9" s="11"/>
      <c r="D9" s="12"/>
      <c r="E9" s="12"/>
      <c r="F9" s="12"/>
      <c r="G9" s="12"/>
      <c r="H9" s="12"/>
      <c r="J9" s="10"/>
    </row>
    <row r="10" spans="2:23" x14ac:dyDescent="0.2">
      <c r="C10" s="11">
        <v>2018</v>
      </c>
      <c r="D10" s="12">
        <v>6965782</v>
      </c>
      <c r="E10" s="12"/>
      <c r="F10" s="12">
        <v>3353718</v>
      </c>
      <c r="G10" s="12"/>
      <c r="H10" s="12"/>
      <c r="J10" s="10"/>
      <c r="N10" s="13"/>
      <c r="O10" s="13"/>
    </row>
    <row r="11" spans="2:23" x14ac:dyDescent="0.2">
      <c r="C11" s="11"/>
      <c r="D11" s="12"/>
      <c r="E11" s="12"/>
      <c r="F11" s="12"/>
      <c r="G11" s="12"/>
      <c r="H11" s="12"/>
      <c r="J11" s="10"/>
    </row>
    <row r="12" spans="2:23" x14ac:dyDescent="0.2">
      <c r="C12" s="11">
        <v>2020</v>
      </c>
      <c r="D12" s="12">
        <v>7253865</v>
      </c>
      <c r="E12" s="12"/>
      <c r="F12" s="12">
        <v>3457412</v>
      </c>
      <c r="G12" s="12"/>
      <c r="H12" s="12">
        <v>2611434</v>
      </c>
      <c r="J12" s="10"/>
    </row>
    <row r="13" spans="2:23" s="14" customFormat="1" x14ac:dyDescent="0.2">
      <c r="C13" s="15">
        <v>2021</v>
      </c>
      <c r="D13" s="16">
        <v>7397010</v>
      </c>
      <c r="E13" s="16"/>
      <c r="F13" s="16">
        <v>3510080</v>
      </c>
      <c r="G13" s="16"/>
      <c r="H13" s="16">
        <v>2666949</v>
      </c>
      <c r="J13" s="17"/>
    </row>
    <row r="14" spans="2:23" x14ac:dyDescent="0.2">
      <c r="C14" s="11">
        <v>2022</v>
      </c>
      <c r="D14" s="18">
        <v>7540155</v>
      </c>
      <c r="E14" s="12"/>
      <c r="F14" s="18">
        <v>3562748</v>
      </c>
      <c r="G14" s="12"/>
      <c r="H14" s="18">
        <v>2722464</v>
      </c>
      <c r="J14" s="10"/>
    </row>
    <row r="15" spans="2:23" x14ac:dyDescent="0.2">
      <c r="C15" s="19">
        <v>2023</v>
      </c>
      <c r="D15" s="20">
        <v>7683300</v>
      </c>
      <c r="E15" s="20"/>
      <c r="F15" s="20">
        <v>3615416</v>
      </c>
      <c r="G15" s="20"/>
      <c r="H15" s="20">
        <v>2777979</v>
      </c>
      <c r="J15" s="10"/>
    </row>
    <row r="16" spans="2:23" s="14" customFormat="1" x14ac:dyDescent="0.2">
      <c r="C16" s="15">
        <v>2024</v>
      </c>
      <c r="D16" s="16">
        <v>7826445</v>
      </c>
      <c r="E16" s="16"/>
      <c r="F16" s="16">
        <v>3668084</v>
      </c>
      <c r="G16" s="16"/>
      <c r="H16" s="16">
        <v>2833494</v>
      </c>
      <c r="J16" s="17"/>
    </row>
    <row r="17" spans="3:16" s="14" customFormat="1" x14ac:dyDescent="0.2">
      <c r="C17" s="15">
        <v>2025</v>
      </c>
      <c r="D17" s="16">
        <v>7969590</v>
      </c>
      <c r="E17" s="16"/>
      <c r="F17" s="16">
        <v>3720752</v>
      </c>
      <c r="G17" s="16"/>
      <c r="H17" s="16">
        <v>2889009</v>
      </c>
      <c r="J17" s="17"/>
    </row>
    <row r="18" spans="3:16" x14ac:dyDescent="0.2">
      <c r="C18" s="11"/>
      <c r="D18" s="12"/>
      <c r="E18" s="12"/>
      <c r="F18" s="12"/>
      <c r="G18" s="12"/>
      <c r="H18" s="12"/>
      <c r="J18" s="10"/>
    </row>
    <row r="19" spans="3:16" x14ac:dyDescent="0.2">
      <c r="C19" s="11"/>
      <c r="D19" s="12"/>
      <c r="E19" s="12"/>
      <c r="F19" s="12"/>
      <c r="G19" s="12"/>
      <c r="H19" s="12"/>
      <c r="J19" s="10"/>
    </row>
    <row r="20" spans="3:16" x14ac:dyDescent="0.2">
      <c r="C20" s="11">
        <v>2030</v>
      </c>
      <c r="D20" s="12">
        <v>8684492</v>
      </c>
      <c r="E20" s="12"/>
      <c r="F20" s="12">
        <v>3976675</v>
      </c>
      <c r="G20" s="12"/>
      <c r="H20" s="12">
        <v>3184736</v>
      </c>
      <c r="J20" s="10"/>
    </row>
    <row r="21" spans="3:16" x14ac:dyDescent="0.2">
      <c r="C21" s="11"/>
      <c r="D21" s="12"/>
      <c r="E21" s="12"/>
      <c r="F21" s="12"/>
      <c r="G21" s="12"/>
      <c r="H21" s="12"/>
      <c r="J21" s="10"/>
    </row>
    <row r="22" spans="3:16" x14ac:dyDescent="0.2">
      <c r="C22" s="11">
        <v>2035</v>
      </c>
      <c r="D22" s="12">
        <v>9393321</v>
      </c>
      <c r="E22" s="12"/>
      <c r="F22" s="12">
        <v>4238242</v>
      </c>
      <c r="G22" s="12"/>
      <c r="H22" s="12">
        <v>3492122</v>
      </c>
      <c r="J22" s="10"/>
    </row>
    <row r="23" spans="3:16" x14ac:dyDescent="0.2">
      <c r="C23" s="11"/>
      <c r="D23" s="12"/>
      <c r="E23" s="12"/>
      <c r="F23" s="12"/>
      <c r="G23" s="12"/>
      <c r="H23" s="12"/>
      <c r="J23" s="10"/>
    </row>
    <row r="24" spans="3:16" x14ac:dyDescent="0.2">
      <c r="C24" s="11">
        <v>2040</v>
      </c>
      <c r="D24" s="12">
        <v>10084468</v>
      </c>
      <c r="E24" s="12"/>
      <c r="F24" s="12">
        <v>4504906</v>
      </c>
      <c r="G24" s="12"/>
      <c r="H24" s="12">
        <v>3806281</v>
      </c>
      <c r="J24" s="10"/>
    </row>
    <row r="25" spans="3:16" x14ac:dyDescent="0.2">
      <c r="C25" s="11"/>
      <c r="D25" s="12"/>
      <c r="E25" s="12"/>
      <c r="F25" s="12"/>
      <c r="G25" s="12"/>
      <c r="H25" s="12"/>
      <c r="J25" s="10"/>
    </row>
    <row r="26" spans="3:16" s="14" customFormat="1" x14ac:dyDescent="0.2">
      <c r="C26" s="15">
        <v>2045</v>
      </c>
      <c r="D26" s="16">
        <v>10761907</v>
      </c>
      <c r="E26" s="16"/>
      <c r="F26" s="16">
        <v>4770216</v>
      </c>
      <c r="G26" s="16"/>
      <c r="H26" s="16">
        <v>4124804</v>
      </c>
      <c r="J26" s="17"/>
      <c r="L26" s="21"/>
      <c r="P26" s="21"/>
    </row>
    <row r="27" spans="3:16" ht="13.5" thickBot="1" x14ac:dyDescent="0.25">
      <c r="C27" s="22"/>
      <c r="D27" s="23"/>
      <c r="E27" s="23"/>
      <c r="F27" s="23"/>
      <c r="G27" s="23"/>
      <c r="H27" s="23"/>
      <c r="I27" s="23"/>
      <c r="J27" s="24"/>
    </row>
    <row r="28" spans="3:16" x14ac:dyDescent="0.2">
      <c r="C28" s="25"/>
    </row>
    <row r="29" spans="3:16" ht="15" x14ac:dyDescent="0.25">
      <c r="C29" s="3" t="s">
        <v>425</v>
      </c>
      <c r="D29" s="26">
        <f>((D17/D12)^(1/5))-1</f>
        <v>1.8997930840946031E-2</v>
      </c>
      <c r="F29" s="26">
        <f>((F17/F12)^(1/5))-1</f>
        <v>1.4789389785922813E-2</v>
      </c>
      <c r="H29" s="26">
        <f>((H17/H12)^(1/5))-1</f>
        <v>2.0408266206800807E-2</v>
      </c>
    </row>
    <row r="30" spans="3:16" x14ac:dyDescent="0.2">
      <c r="C30" s="3" t="s">
        <v>426</v>
      </c>
    </row>
    <row r="31" spans="3:16" x14ac:dyDescent="0.2">
      <c r="C31" s="3" t="s">
        <v>427</v>
      </c>
    </row>
    <row r="33" spans="2:4" x14ac:dyDescent="0.2">
      <c r="B33" s="3" t="s">
        <v>428</v>
      </c>
      <c r="C33" s="3" t="s">
        <v>429</v>
      </c>
    </row>
    <row r="34" spans="2:4" x14ac:dyDescent="0.2">
      <c r="C34" s="3" t="s">
        <v>430</v>
      </c>
      <c r="D34" s="3">
        <f>SQRT((D26/D24)*(F26/F24))</f>
        <v>1.0630269549105595</v>
      </c>
    </row>
    <row r="35" spans="2:4" x14ac:dyDescent="0.2">
      <c r="C35" s="3" t="s">
        <v>431</v>
      </c>
      <c r="D35" s="3">
        <f>SQRT((D26/D10)*(F26/F10))</f>
        <v>1.4824000790724845</v>
      </c>
    </row>
    <row r="37" spans="2:4" x14ac:dyDescent="0.2">
      <c r="B37" s="3" t="s">
        <v>432</v>
      </c>
      <c r="C37" s="3" t="s">
        <v>433</v>
      </c>
      <c r="D37" s="3">
        <f>SQRT((D26/D16)*(F26/F16))</f>
        <v>1.3372473152987761</v>
      </c>
    </row>
    <row r="38" spans="2:4" x14ac:dyDescent="0.2">
      <c r="C38" s="3" t="s">
        <v>434</v>
      </c>
      <c r="D38" s="3">
        <f>1/D37</f>
        <v>0.7478048290391025</v>
      </c>
    </row>
    <row r="40" spans="2:4" x14ac:dyDescent="0.2">
      <c r="B40" s="3" t="s">
        <v>435</v>
      </c>
      <c r="C40" s="3" t="s">
        <v>436</v>
      </c>
      <c r="D40" s="3">
        <f>D37</f>
        <v>1.3372473152987761</v>
      </c>
    </row>
    <row r="41" spans="2:4" x14ac:dyDescent="0.2">
      <c r="C41" s="3" t="s">
        <v>434</v>
      </c>
      <c r="D41" s="3">
        <f>D38</f>
        <v>0.7478048290391025</v>
      </c>
    </row>
    <row r="43" spans="2:4" x14ac:dyDescent="0.2">
      <c r="B43" s="3" t="s">
        <v>437</v>
      </c>
      <c r="C43" s="3" t="s">
        <v>438</v>
      </c>
      <c r="D43" s="3">
        <f>SQRT((D26/D13)*(F26/F13))</f>
        <v>1.406135035831545</v>
      </c>
    </row>
    <row r="44" spans="2:4" x14ac:dyDescent="0.2">
      <c r="C44" s="3" t="s">
        <v>434</v>
      </c>
      <c r="D44" s="3">
        <f>1/D43</f>
        <v>0.71116925083132632</v>
      </c>
    </row>
    <row r="46" spans="2:4" x14ac:dyDescent="0.2">
      <c r="B46" s="3" t="s">
        <v>439</v>
      </c>
      <c r="C46" s="3" t="s">
        <v>431</v>
      </c>
      <c r="D46" s="3">
        <f>D35</f>
        <v>1.4824000790724845</v>
      </c>
    </row>
    <row r="47" spans="2:4" x14ac:dyDescent="0.2">
      <c r="C47" s="3" t="s">
        <v>440</v>
      </c>
      <c r="D47" s="3">
        <f>SQRT((D17/D10)*(F17/F10))</f>
        <v>1.1266399354424605</v>
      </c>
    </row>
    <row r="49" spans="2:4" x14ac:dyDescent="0.2">
      <c r="B49" s="3" t="s">
        <v>441</v>
      </c>
      <c r="C49" s="3" t="s">
        <v>442</v>
      </c>
      <c r="D49" s="3">
        <f>SQRT((D24/D17)*(F24/F17))</f>
        <v>1.2377587670523615</v>
      </c>
    </row>
    <row r="50" spans="2:4" x14ac:dyDescent="0.2">
      <c r="C50" s="3" t="s">
        <v>434</v>
      </c>
      <c r="D50" s="3">
        <f>1/D49</f>
        <v>0.80791186992068909</v>
      </c>
    </row>
    <row r="52" spans="2:4" x14ac:dyDescent="0.2">
      <c r="B52" s="27" t="s">
        <v>432</v>
      </c>
      <c r="C52" s="27" t="s">
        <v>443</v>
      </c>
      <c r="D52" s="27">
        <f>SQRT((D24/D16)*(F24/F16))</f>
        <v>1.2579618128416024</v>
      </c>
    </row>
    <row r="53" spans="2:4" x14ac:dyDescent="0.2">
      <c r="B53" s="27"/>
      <c r="C53" s="27" t="s">
        <v>434</v>
      </c>
      <c r="D53" s="27">
        <f>1/D52</f>
        <v>0.7949366902808489</v>
      </c>
    </row>
    <row r="55" spans="2:4" x14ac:dyDescent="0.2">
      <c r="B55" s="3" t="s">
        <v>444</v>
      </c>
      <c r="C55" s="3" t="s">
        <v>444</v>
      </c>
      <c r="D55" s="3">
        <f>SQRT((D10/D8)*(F10/F8))</f>
        <v>1.0375088500826311</v>
      </c>
    </row>
    <row r="57" spans="2:4" x14ac:dyDescent="0.2">
      <c r="B57" s="3" t="s">
        <v>445</v>
      </c>
      <c r="C57" s="3" t="s">
        <v>446</v>
      </c>
      <c r="D57" s="3">
        <f>SQRT((D24/D15)*(F24/F15))</f>
        <v>1.278840346585884</v>
      </c>
    </row>
    <row r="58" spans="2:4" x14ac:dyDescent="0.2">
      <c r="C58" s="3" t="s">
        <v>434</v>
      </c>
      <c r="D58" s="3">
        <f>1/D57</f>
        <v>0.78195843810347154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2018</vt:lpstr>
      <vt:lpstr>NB2018_transit_links</vt:lpstr>
      <vt:lpstr>2025</vt:lpstr>
      <vt:lpstr>2045</vt:lpstr>
      <vt:lpstr>Scaling factors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Kennison</dc:creator>
  <cp:lastModifiedBy>Yuhayna McCoy</cp:lastModifiedBy>
  <dcterms:created xsi:type="dcterms:W3CDTF">2018-10-26T16:51:50Z</dcterms:created>
  <dcterms:modified xsi:type="dcterms:W3CDTF">2018-10-29T18:27:06Z</dcterms:modified>
</cp:coreProperties>
</file>